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MIREN\RAZPISNA DOKUMENTACIJA\"/>
    </mc:Choice>
  </mc:AlternateContent>
  <xr:revisionPtr revIDLastSave="0" documentId="13_ncr:1_{B6085B07-0A96-4E2E-85B6-9B0A571997E0}" xr6:coauthVersionLast="47" xr6:coauthVersionMax="47" xr10:uidLastSave="{00000000-0000-0000-0000-000000000000}"/>
  <bookViews>
    <workbookView xWindow="4635" yWindow="495" windowWidth="28275" windowHeight="20340" tabRatio="819" firstSheet="3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Mesni izdelki" sheetId="31" r:id="rId5"/>
    <sheet name="3_Perutnina in izdelki" sheetId="32" r:id="rId6"/>
    <sheet name="4_Zamrznjene ribe" sheetId="33" r:id="rId7"/>
    <sheet name="5_Kruh in pekovsko pecivo" sheetId="34" r:id="rId8"/>
    <sheet name="6_Mleko in mlečni izdelki" sheetId="35" r:id="rId9"/>
    <sheet name="7_Sladoled" sheetId="36" r:id="rId10"/>
    <sheet name="8_Sadje in zelenjava" sheetId="37" r:id="rId11"/>
    <sheet name="9_Žita in mlevski izdelki" sheetId="38" r:id="rId12"/>
    <sheet name="10_Zamrznjeni izdelki iz testa" sheetId="39" r:id="rId13"/>
    <sheet name="11_Zamrznjeno sadje in zelenjav" sheetId="40" r:id="rId14"/>
    <sheet name="12_Sadni sokovi, kaše" sheetId="41" r:id="rId15"/>
    <sheet name="13_Konz.sadje in zelenj." sheetId="42" r:id="rId16"/>
    <sheet name="14_Spl.prehrambeno blago" sheetId="43" r:id="rId17"/>
    <sheet name="15_Začimbe in čaji" sheetId="44" r:id="rId18"/>
    <sheet name="16_Bio kruh" sheetId="46" r:id="rId19"/>
  </sheets>
  <definedNames>
    <definedName name="_Hlk15366980" localSheetId="1">'Navodila za izpolnjevanje'!#REF!</definedName>
    <definedName name="_xlnm.Print_Area" localSheetId="3">'1_Meso'!$A$1:$U$49</definedName>
    <definedName name="_xlnm.Print_Area" localSheetId="12">'10_Zamrznjeni izdelki iz testa'!$A$1:$U$63</definedName>
    <definedName name="_xlnm.Print_Area" localSheetId="13">'11_Zamrznjeno sadje in zelenjav'!$A$1:$U$42</definedName>
    <definedName name="_xlnm.Print_Area" localSheetId="14">'12_Sadni sokovi, kaše'!$A$1:$U$67</definedName>
    <definedName name="_xlnm.Print_Area" localSheetId="15">'13_Konz.sadje in zelenj.'!$A$1:$U$51</definedName>
    <definedName name="_xlnm.Print_Area" localSheetId="16">'14_Spl.prehrambeno blago'!$A$1:$U$196</definedName>
    <definedName name="_xlnm.Print_Area" localSheetId="17">'15_Začimbe in čaji'!$A$1:$U$54</definedName>
    <definedName name="_xlnm.Print_Area" localSheetId="18">'16_Bio kruh'!$A$1:$U$39</definedName>
    <definedName name="_xlnm.Print_Area" localSheetId="4">'2_Mesni izdelki'!$A$1:$U$51</definedName>
    <definedName name="_xlnm.Print_Area" localSheetId="5">'3_Perutnina in izdelki'!$A$1:$U$45</definedName>
    <definedName name="_xlnm.Print_Area" localSheetId="6">'4_Zamrznjene ribe'!$A$1:$U$33</definedName>
    <definedName name="_xlnm.Print_Area" localSheetId="7">'5_Kruh in pekovsko pecivo'!$A$1:$U$116</definedName>
    <definedName name="_xlnm.Print_Area" localSheetId="8">'6_Mleko in mlečni izdelki'!$A$1:$U$70</definedName>
    <definedName name="_xlnm.Print_Area" localSheetId="9">'7_Sladoled'!$A$1:$U$33</definedName>
    <definedName name="_xlnm.Print_Area" localSheetId="10">'8_Sadje in zelenjava'!$A$1:$U$114</definedName>
    <definedName name="_xlnm.Print_Area" localSheetId="11">'9_Žita in mlevski izdelki'!$A$1:$U$60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'1_Meso'!$15:$15</definedName>
    <definedName name="_xlnm.Print_Titles" localSheetId="12">'10_Zamrznjeni izdelki iz testa'!$15:$15</definedName>
    <definedName name="_xlnm.Print_Titles" localSheetId="13">'11_Zamrznjeno sadje in zelenjav'!$15:$15</definedName>
    <definedName name="_xlnm.Print_Titles" localSheetId="14">'12_Sadni sokovi, kaše'!$15:$15</definedName>
    <definedName name="_xlnm.Print_Titles" localSheetId="15">'13_Konz.sadje in zelenj.'!$15:$15</definedName>
    <definedName name="_xlnm.Print_Titles" localSheetId="16">'14_Spl.prehrambeno blago'!$15:$15</definedName>
    <definedName name="_xlnm.Print_Titles" localSheetId="17">'15_Začimbe in čaji'!$15:$15</definedName>
    <definedName name="_xlnm.Print_Titles" localSheetId="18">'16_Bio kruh'!$15:$15</definedName>
    <definedName name="_xlnm.Print_Titles" localSheetId="4">'2_Mesni izdelki'!$15:$15</definedName>
    <definedName name="_xlnm.Print_Titles" localSheetId="5">'3_Perutnina in izdelki'!$15:$15</definedName>
    <definedName name="_xlnm.Print_Titles" localSheetId="6">'4_Zamrznjene ribe'!$15:$15</definedName>
    <definedName name="_xlnm.Print_Titles" localSheetId="7">'5_Kruh in pekovsko pecivo'!$15:$15</definedName>
    <definedName name="_xlnm.Print_Titles" localSheetId="8">'6_Mleko in mlečni izdelki'!$15:$15</definedName>
    <definedName name="_xlnm.Print_Titles" localSheetId="9">'7_Sladoled'!$15:$15</definedName>
    <definedName name="_xlnm.Print_Titles" localSheetId="10">'8_Sadje in zelenjava'!$15:$15</definedName>
    <definedName name="_xlnm.Print_Titles" localSheetId="11">'9_Žita in mlevski izdelki'!$15:$15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38" l="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Q97" i="37"/>
  <c r="R97" i="37"/>
  <c r="S97" i="37"/>
  <c r="T97" i="37"/>
  <c r="Q98" i="37"/>
  <c r="R98" i="37" s="1"/>
  <c r="T98" i="37" s="1"/>
  <c r="S98" i="37"/>
  <c r="Q99" i="37"/>
  <c r="R99" i="37"/>
  <c r="T99" i="37" s="1"/>
  <c r="S99" i="37"/>
  <c r="Q100" i="37"/>
  <c r="R100" i="37"/>
  <c r="S100" i="37"/>
  <c r="T100" i="37"/>
  <c r="Q101" i="37"/>
  <c r="R101" i="37" s="1"/>
  <c r="T101" i="37" s="1"/>
  <c r="S101" i="37"/>
  <c r="Q102" i="37"/>
  <c r="R102" i="37"/>
  <c r="T102" i="37" s="1"/>
  <c r="S102" i="37"/>
  <c r="Q103" i="37"/>
  <c r="R103" i="37"/>
  <c r="S103" i="37"/>
  <c r="T103" i="37"/>
  <c r="Q104" i="37"/>
  <c r="R104" i="37" s="1"/>
  <c r="T104" i="37" s="1"/>
  <c r="S104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I97" i="37" s="1"/>
  <c r="H98" i="37"/>
  <c r="I98" i="37" s="1"/>
  <c r="H99" i="37"/>
  <c r="I99" i="37" s="1"/>
  <c r="H100" i="37"/>
  <c r="H101" i="37"/>
  <c r="H102" i="37"/>
  <c r="H103" i="37"/>
  <c r="H104" i="37"/>
  <c r="H79" i="37"/>
  <c r="H80" i="37"/>
  <c r="H81" i="37"/>
  <c r="H82" i="37"/>
  <c r="H83" i="37"/>
  <c r="H65" i="37"/>
  <c r="H66" i="37"/>
  <c r="H67" i="37"/>
  <c r="H68" i="37"/>
  <c r="H69" i="37"/>
  <c r="H70" i="37"/>
  <c r="H71" i="37"/>
  <c r="H72" i="37"/>
  <c r="H73" i="37"/>
  <c r="H74" i="37"/>
  <c r="H34" i="37"/>
  <c r="H35" i="37"/>
  <c r="H36" i="37"/>
  <c r="H37" i="37"/>
  <c r="H38" i="37"/>
  <c r="H39" i="37"/>
  <c r="H40" i="37"/>
  <c r="H41" i="37"/>
  <c r="H42" i="37"/>
  <c r="H20" i="34"/>
  <c r="H21" i="34"/>
  <c r="H22" i="34"/>
  <c r="I103" i="37"/>
  <c r="I100" i="37"/>
  <c r="I101" i="37"/>
  <c r="I102" i="37"/>
  <c r="I104" i="37"/>
  <c r="U57" i="41" l="1"/>
  <c r="U32" i="40"/>
  <c r="F57" i="41" l="1"/>
  <c r="F23" i="36"/>
  <c r="F60" i="35"/>
  <c r="F106" i="34"/>
  <c r="F39" i="29"/>
  <c r="F29" i="28" l="1"/>
  <c r="B13" i="46" l="1"/>
  <c r="B12" i="46"/>
  <c r="H29" i="46"/>
  <c r="I29" i="46"/>
  <c r="Q29" i="46"/>
  <c r="R29" i="46" s="1"/>
  <c r="T29" i="46" s="1"/>
  <c r="S29" i="46"/>
  <c r="H17" i="46"/>
  <c r="H18" i="46"/>
  <c r="H19" i="46"/>
  <c r="H20" i="46"/>
  <c r="H21" i="46"/>
  <c r="I17" i="46"/>
  <c r="I18" i="46"/>
  <c r="I19" i="46"/>
  <c r="I20" i="46"/>
  <c r="I21" i="46"/>
  <c r="Q17" i="46"/>
  <c r="Q18" i="46"/>
  <c r="R18" i="46" s="1"/>
  <c r="T18" i="46" s="1"/>
  <c r="Q19" i="46"/>
  <c r="Q20" i="46"/>
  <c r="Q21" i="46"/>
  <c r="R21" i="46" s="1"/>
  <c r="T21" i="46" s="1"/>
  <c r="R17" i="46"/>
  <c r="T17" i="46" s="1"/>
  <c r="R19" i="46"/>
  <c r="T19" i="46" s="1"/>
  <c r="R20" i="46"/>
  <c r="T20" i="46" s="1"/>
  <c r="S17" i="46"/>
  <c r="S18" i="46"/>
  <c r="S19" i="46"/>
  <c r="S20" i="46"/>
  <c r="S21" i="46"/>
  <c r="H22" i="46"/>
  <c r="H23" i="46"/>
  <c r="H24" i="46"/>
  <c r="H25" i="46"/>
  <c r="H26" i="46"/>
  <c r="I22" i="46"/>
  <c r="I23" i="46"/>
  <c r="I24" i="46"/>
  <c r="I25" i="46"/>
  <c r="I26" i="46"/>
  <c r="Q22" i="46"/>
  <c r="R22" i="46" s="1"/>
  <c r="T22" i="46" s="1"/>
  <c r="Q23" i="46"/>
  <c r="Q24" i="46"/>
  <c r="Q25" i="46"/>
  <c r="R25" i="46" s="1"/>
  <c r="T25" i="46" s="1"/>
  <c r="Q26" i="46"/>
  <c r="R26" i="46" s="1"/>
  <c r="T26" i="46" s="1"/>
  <c r="R23" i="46"/>
  <c r="T23" i="46" s="1"/>
  <c r="R24" i="46"/>
  <c r="T24" i="46" s="1"/>
  <c r="S22" i="46"/>
  <c r="S23" i="46"/>
  <c r="S24" i="46"/>
  <c r="S25" i="46"/>
  <c r="S26" i="46"/>
  <c r="H38" i="44"/>
  <c r="H39" i="44"/>
  <c r="H40" i="44"/>
  <c r="I38" i="44"/>
  <c r="I39" i="44"/>
  <c r="I40" i="44"/>
  <c r="Q38" i="44"/>
  <c r="R38" i="44" s="1"/>
  <c r="T38" i="44" s="1"/>
  <c r="Q39" i="44"/>
  <c r="R39" i="44" s="1"/>
  <c r="T39" i="44" s="1"/>
  <c r="Q40" i="44"/>
  <c r="R40" i="44"/>
  <c r="T40" i="44" s="1"/>
  <c r="S38" i="44"/>
  <c r="S39" i="44"/>
  <c r="S40" i="44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H23" i="44"/>
  <c r="H24" i="44"/>
  <c r="H25" i="44"/>
  <c r="H26" i="44"/>
  <c r="H27" i="44"/>
  <c r="H28" i="44"/>
  <c r="I23" i="44"/>
  <c r="I24" i="44"/>
  <c r="I25" i="44"/>
  <c r="I26" i="44"/>
  <c r="I27" i="44"/>
  <c r="I28" i="44"/>
  <c r="Q23" i="44"/>
  <c r="R23" i="44" s="1"/>
  <c r="T23" i="44" s="1"/>
  <c r="Q24" i="44"/>
  <c r="R24" i="44" s="1"/>
  <c r="T24" i="44" s="1"/>
  <c r="Q25" i="44"/>
  <c r="Q26" i="44"/>
  <c r="R26" i="44" s="1"/>
  <c r="T26" i="44" s="1"/>
  <c r="Q27" i="44"/>
  <c r="R27" i="44" s="1"/>
  <c r="T27" i="44" s="1"/>
  <c r="Q28" i="44"/>
  <c r="R28" i="44" s="1"/>
  <c r="T28" i="44" s="1"/>
  <c r="R25" i="44"/>
  <c r="T25" i="44" s="1"/>
  <c r="S23" i="44"/>
  <c r="S24" i="44"/>
  <c r="S25" i="44"/>
  <c r="S26" i="44"/>
  <c r="S27" i="44"/>
  <c r="S28" i="44"/>
  <c r="H29" i="44"/>
  <c r="H30" i="44"/>
  <c r="H31" i="44"/>
  <c r="H32" i="44"/>
  <c r="H33" i="44"/>
  <c r="H34" i="44"/>
  <c r="I29" i="44"/>
  <c r="I30" i="44"/>
  <c r="I31" i="44"/>
  <c r="I32" i="44"/>
  <c r="I33" i="44"/>
  <c r="I34" i="44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9" i="44"/>
  <c r="S30" i="44"/>
  <c r="S31" i="44"/>
  <c r="S32" i="44"/>
  <c r="S33" i="44"/>
  <c r="S34" i="44"/>
  <c r="H35" i="44"/>
  <c r="H36" i="44"/>
  <c r="I35" i="44"/>
  <c r="I36" i="44"/>
  <c r="Q35" i="44"/>
  <c r="R35" i="44" s="1"/>
  <c r="T35" i="44" s="1"/>
  <c r="Q36" i="44"/>
  <c r="R36" i="44" s="1"/>
  <c r="T36" i="44" s="1"/>
  <c r="S35" i="44"/>
  <c r="S36" i="44"/>
  <c r="H37" i="44"/>
  <c r="H41" i="44"/>
  <c r="I37" i="44"/>
  <c r="I41" i="44"/>
  <c r="Q37" i="44"/>
  <c r="R37" i="44" s="1"/>
  <c r="T37" i="44" s="1"/>
  <c r="Q41" i="44"/>
  <c r="R41" i="44" s="1"/>
  <c r="T41" i="44" s="1"/>
  <c r="S37" i="44"/>
  <c r="S41" i="44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Q17" i="43"/>
  <c r="R17" i="43" s="1"/>
  <c r="T17" i="43" s="1"/>
  <c r="Q18" i="43"/>
  <c r="R18" i="43" s="1"/>
  <c r="T18" i="43" s="1"/>
  <c r="Q19" i="43"/>
  <c r="R19" i="43" s="1"/>
  <c r="T19" i="43" s="1"/>
  <c r="Q20" i="43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Q26" i="43"/>
  <c r="R26" i="43" s="1"/>
  <c r="T26" i="43" s="1"/>
  <c r="Q27" i="43"/>
  <c r="R27" i="43" s="1"/>
  <c r="T27" i="43" s="1"/>
  <c r="Q28" i="43"/>
  <c r="R28" i="43" s="1"/>
  <c r="T28" i="43" s="1"/>
  <c r="Q29" i="43"/>
  <c r="Q30" i="43"/>
  <c r="R30" i="43" s="1"/>
  <c r="T30" i="43" s="1"/>
  <c r="Q31" i="43"/>
  <c r="R31" i="43" s="1"/>
  <c r="T31" i="43" s="1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20" i="43"/>
  <c r="T20" i="43" s="1"/>
  <c r="R25" i="43"/>
  <c r="T25" i="43" s="1"/>
  <c r="R29" i="43"/>
  <c r="T29" i="43" s="1"/>
  <c r="R33" i="43"/>
  <c r="T33" i="43" s="1"/>
  <c r="R36" i="43"/>
  <c r="T36" i="43" s="1"/>
  <c r="R52" i="43"/>
  <c r="T52" i="43" s="1"/>
  <c r="R61" i="43"/>
  <c r="T61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Q62" i="43"/>
  <c r="R62" i="43" s="1"/>
  <c r="T62" i="43" s="1"/>
  <c r="Q63" i="43"/>
  <c r="R63" i="43" s="1"/>
  <c r="T63" i="43" s="1"/>
  <c r="Q64" i="43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64" i="43"/>
  <c r="T64" i="43" s="1"/>
  <c r="R92" i="43"/>
  <c r="T92" i="43" s="1"/>
  <c r="R97" i="43"/>
  <c r="T97" i="43" s="1"/>
  <c r="R106" i="43"/>
  <c r="T106" i="43" s="1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H107" i="43"/>
  <c r="H108" i="43"/>
  <c r="H109" i="43"/>
  <c r="H110" i="43"/>
  <c r="H111" i="43"/>
  <c r="H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I133" i="43" s="1"/>
  <c r="H134" i="43"/>
  <c r="H135" i="43"/>
  <c r="H136" i="43"/>
  <c r="H137" i="43"/>
  <c r="I137" i="43" s="1"/>
  <c r="H138" i="43"/>
  <c r="H139" i="43"/>
  <c r="H140" i="43"/>
  <c r="H141" i="43"/>
  <c r="H142" i="43"/>
  <c r="H143" i="43"/>
  <c r="H144" i="43"/>
  <c r="H145" i="43"/>
  <c r="H146" i="43"/>
  <c r="H147" i="43"/>
  <c r="H148" i="43"/>
  <c r="H149" i="43"/>
  <c r="H150" i="43"/>
  <c r="H151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4" i="43"/>
  <c r="I135" i="43"/>
  <c r="I136" i="43"/>
  <c r="I138" i="43"/>
  <c r="I139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Q107" i="43"/>
  <c r="R107" i="43" s="1"/>
  <c r="T107" i="43" s="1"/>
  <c r="Q108" i="43"/>
  <c r="R108" i="43" s="1"/>
  <c r="T108" i="43" s="1"/>
  <c r="Q109" i="43"/>
  <c r="R109" i="43" s="1"/>
  <c r="T109" i="43" s="1"/>
  <c r="Q110" i="43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6" i="43"/>
  <c r="R136" i="43" s="1"/>
  <c r="T136" i="43" s="1"/>
  <c r="Q137" i="43"/>
  <c r="R137" i="43" s="1"/>
  <c r="T137" i="43" s="1"/>
  <c r="Q138" i="43"/>
  <c r="R138" i="43" s="1"/>
  <c r="T138" i="43" s="1"/>
  <c r="Q139" i="43"/>
  <c r="R139" i="43" s="1"/>
  <c r="T139" i="43" s="1"/>
  <c r="Q140" i="43"/>
  <c r="R140" i="43" s="1"/>
  <c r="T140" i="43" s="1"/>
  <c r="Q141" i="43"/>
  <c r="R141" i="43" s="1"/>
  <c r="T141" i="43" s="1"/>
  <c r="Q142" i="43"/>
  <c r="R142" i="43" s="1"/>
  <c r="T142" i="43" s="1"/>
  <c r="Q143" i="43"/>
  <c r="R143" i="43" s="1"/>
  <c r="T143" i="43" s="1"/>
  <c r="Q144" i="43"/>
  <c r="R144" i="43" s="1"/>
  <c r="T144" i="43" s="1"/>
  <c r="Q145" i="43"/>
  <c r="R145" i="43" s="1"/>
  <c r="T145" i="43" s="1"/>
  <c r="Q146" i="43"/>
  <c r="R146" i="43" s="1"/>
  <c r="T146" i="43" s="1"/>
  <c r="Q147" i="43"/>
  <c r="R147" i="43" s="1"/>
  <c r="T147" i="43" s="1"/>
  <c r="Q148" i="43"/>
  <c r="R148" i="43" s="1"/>
  <c r="T148" i="43" s="1"/>
  <c r="Q149" i="43"/>
  <c r="R149" i="43" s="1"/>
  <c r="T149" i="43" s="1"/>
  <c r="Q150" i="43"/>
  <c r="R150" i="43" s="1"/>
  <c r="T150" i="43" s="1"/>
  <c r="Q151" i="43"/>
  <c r="R151" i="43" s="1"/>
  <c r="T151" i="43" s="1"/>
  <c r="R110" i="43"/>
  <c r="T110" i="43" s="1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S150" i="43"/>
  <c r="S151" i="43"/>
  <c r="H152" i="43"/>
  <c r="H153" i="43"/>
  <c r="H154" i="43"/>
  <c r="H155" i="43"/>
  <c r="H156" i="43"/>
  <c r="H157" i="43"/>
  <c r="H158" i="43"/>
  <c r="H159" i="43"/>
  <c r="H160" i="43"/>
  <c r="H161" i="43"/>
  <c r="H162" i="43"/>
  <c r="H163" i="43"/>
  <c r="H164" i="43"/>
  <c r="H165" i="43"/>
  <c r="H166" i="43"/>
  <c r="I152" i="43"/>
  <c r="I153" i="43"/>
  <c r="I154" i="43"/>
  <c r="I155" i="43"/>
  <c r="I156" i="43"/>
  <c r="I157" i="43"/>
  <c r="I158" i="43"/>
  <c r="I159" i="43"/>
  <c r="I160" i="43"/>
  <c r="I161" i="43"/>
  <c r="I162" i="43"/>
  <c r="I163" i="43"/>
  <c r="I164" i="43"/>
  <c r="I165" i="43"/>
  <c r="I166" i="43"/>
  <c r="Q152" i="43"/>
  <c r="R152" i="43" s="1"/>
  <c r="T152" i="43" s="1"/>
  <c r="Q153" i="43"/>
  <c r="R153" i="43" s="1"/>
  <c r="T153" i="43" s="1"/>
  <c r="Q154" i="43"/>
  <c r="R154" i="43" s="1"/>
  <c r="T154" i="43" s="1"/>
  <c r="Q155" i="43"/>
  <c r="R155" i="43" s="1"/>
  <c r="T155" i="43" s="1"/>
  <c r="Q156" i="43"/>
  <c r="R156" i="43" s="1"/>
  <c r="T156" i="43" s="1"/>
  <c r="Q157" i="43"/>
  <c r="R157" i="43" s="1"/>
  <c r="T157" i="43" s="1"/>
  <c r="Q158" i="43"/>
  <c r="R158" i="43" s="1"/>
  <c r="T158" i="43" s="1"/>
  <c r="Q159" i="43"/>
  <c r="R159" i="43" s="1"/>
  <c r="T159" i="43" s="1"/>
  <c r="Q160" i="43"/>
  <c r="R160" i="43" s="1"/>
  <c r="T160" i="43" s="1"/>
  <c r="Q161" i="43"/>
  <c r="R161" i="43" s="1"/>
  <c r="T161" i="43" s="1"/>
  <c r="Q162" i="43"/>
  <c r="R162" i="43" s="1"/>
  <c r="T162" i="43" s="1"/>
  <c r="Q163" i="43"/>
  <c r="R163" i="43" s="1"/>
  <c r="T163" i="43" s="1"/>
  <c r="Q164" i="43"/>
  <c r="R164" i="43" s="1"/>
  <c r="T164" i="43" s="1"/>
  <c r="Q165" i="43"/>
  <c r="R165" i="43" s="1"/>
  <c r="T165" i="43" s="1"/>
  <c r="Q166" i="43"/>
  <c r="R166" i="43" s="1"/>
  <c r="T166" i="43" s="1"/>
  <c r="S152" i="43"/>
  <c r="S153" i="43"/>
  <c r="S154" i="43"/>
  <c r="S155" i="43"/>
  <c r="S156" i="43"/>
  <c r="S157" i="43"/>
  <c r="S158" i="43"/>
  <c r="S159" i="43"/>
  <c r="S160" i="43"/>
  <c r="S161" i="43"/>
  <c r="S162" i="43"/>
  <c r="S163" i="43"/>
  <c r="S164" i="43"/>
  <c r="S165" i="43"/>
  <c r="S166" i="43"/>
  <c r="H167" i="43"/>
  <c r="H168" i="43"/>
  <c r="H169" i="43"/>
  <c r="I169" i="43" s="1"/>
  <c r="H170" i="43"/>
  <c r="H171" i="43"/>
  <c r="H172" i="43"/>
  <c r="H173" i="43"/>
  <c r="H174" i="43"/>
  <c r="H175" i="43"/>
  <c r="H176" i="43"/>
  <c r="H177" i="43"/>
  <c r="H178" i="43"/>
  <c r="H179" i="43"/>
  <c r="I179" i="43" s="1"/>
  <c r="H180" i="43"/>
  <c r="I180" i="43" s="1"/>
  <c r="H181" i="43"/>
  <c r="I167" i="43"/>
  <c r="I168" i="43"/>
  <c r="I170" i="43"/>
  <c r="I171" i="43"/>
  <c r="I172" i="43"/>
  <c r="I173" i="43"/>
  <c r="I174" i="43"/>
  <c r="I175" i="43"/>
  <c r="I176" i="43"/>
  <c r="I177" i="43"/>
  <c r="I178" i="43"/>
  <c r="I181" i="43"/>
  <c r="Q167" i="43"/>
  <c r="R167" i="43" s="1"/>
  <c r="T167" i="43" s="1"/>
  <c r="Q168" i="43"/>
  <c r="R168" i="43" s="1"/>
  <c r="T168" i="43" s="1"/>
  <c r="Q169" i="43"/>
  <c r="R169" i="43" s="1"/>
  <c r="T169" i="43" s="1"/>
  <c r="Q170" i="43"/>
  <c r="R170" i="43" s="1"/>
  <c r="T170" i="43" s="1"/>
  <c r="Q171" i="43"/>
  <c r="R171" i="43" s="1"/>
  <c r="T171" i="43" s="1"/>
  <c r="Q172" i="43"/>
  <c r="R172" i="43" s="1"/>
  <c r="T172" i="43" s="1"/>
  <c r="Q173" i="43"/>
  <c r="R173" i="43" s="1"/>
  <c r="T173" i="43" s="1"/>
  <c r="Q174" i="43"/>
  <c r="R174" i="43" s="1"/>
  <c r="T174" i="43" s="1"/>
  <c r="Q175" i="43"/>
  <c r="R175" i="43" s="1"/>
  <c r="T175" i="43" s="1"/>
  <c r="Q176" i="43"/>
  <c r="R176" i="43" s="1"/>
  <c r="T176" i="43" s="1"/>
  <c r="Q177" i="43"/>
  <c r="R177" i="43" s="1"/>
  <c r="T177" i="43" s="1"/>
  <c r="Q178" i="43"/>
  <c r="R178" i="43" s="1"/>
  <c r="T178" i="43" s="1"/>
  <c r="Q179" i="43"/>
  <c r="R179" i="43" s="1"/>
  <c r="T179" i="43" s="1"/>
  <c r="Q180" i="43"/>
  <c r="R180" i="43" s="1"/>
  <c r="T180" i="43" s="1"/>
  <c r="Q181" i="43"/>
  <c r="R181" i="43" s="1"/>
  <c r="T181" i="43" s="1"/>
  <c r="S167" i="43"/>
  <c r="S168" i="43"/>
  <c r="S169" i="43"/>
  <c r="S170" i="43"/>
  <c r="S171" i="43"/>
  <c r="S172" i="43"/>
  <c r="S173" i="43"/>
  <c r="S174" i="43"/>
  <c r="S175" i="43"/>
  <c r="S176" i="43"/>
  <c r="S177" i="43"/>
  <c r="S178" i="43"/>
  <c r="S179" i="43"/>
  <c r="S180" i="43"/>
  <c r="S181" i="43"/>
  <c r="H182" i="43"/>
  <c r="H183" i="43"/>
  <c r="H184" i="43"/>
  <c r="H185" i="43"/>
  <c r="I182" i="43"/>
  <c r="I183" i="43"/>
  <c r="I184" i="43"/>
  <c r="I185" i="43"/>
  <c r="Q182" i="43"/>
  <c r="R182" i="43" s="1"/>
  <c r="T182" i="43" s="1"/>
  <c r="Q183" i="43"/>
  <c r="R183" i="43" s="1"/>
  <c r="T183" i="43" s="1"/>
  <c r="Q184" i="43"/>
  <c r="R184" i="43" s="1"/>
  <c r="T184" i="43" s="1"/>
  <c r="Q185" i="43"/>
  <c r="R185" i="43" s="1"/>
  <c r="T185" i="43" s="1"/>
  <c r="S182" i="43"/>
  <c r="S183" i="43"/>
  <c r="S184" i="43"/>
  <c r="S185" i="43"/>
  <c r="H39" i="42"/>
  <c r="I39" i="42"/>
  <c r="Q39" i="42"/>
  <c r="R39" i="42" s="1"/>
  <c r="T39" i="42" s="1"/>
  <c r="S39" i="42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Q30" i="41"/>
  <c r="R30" i="41" s="1"/>
  <c r="T30" i="41" s="1"/>
  <c r="Q31" i="41"/>
  <c r="Q32" i="41"/>
  <c r="R32" i="41" s="1"/>
  <c r="T32" i="41" s="1"/>
  <c r="Q33" i="41"/>
  <c r="R33" i="41" s="1"/>
  <c r="T33" i="41" s="1"/>
  <c r="Q34" i="41"/>
  <c r="R34" i="41" s="1"/>
  <c r="T34" i="41" s="1"/>
  <c r="Q35" i="41"/>
  <c r="Q36" i="41"/>
  <c r="R36" i="41" s="1"/>
  <c r="T36" i="41" s="1"/>
  <c r="Q37" i="41"/>
  <c r="R37" i="41" s="1"/>
  <c r="T37" i="41" s="1"/>
  <c r="Q38" i="41"/>
  <c r="R38" i="41" s="1"/>
  <c r="T38" i="41" s="1"/>
  <c r="Q39" i="4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R31" i="41"/>
  <c r="T31" i="41" s="1"/>
  <c r="R35" i="41"/>
  <c r="T35" i="41" s="1"/>
  <c r="R39" i="41"/>
  <c r="T39" i="41" s="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H44" i="41"/>
  <c r="I44" i="41"/>
  <c r="Q44" i="41"/>
  <c r="R44" i="41" s="1"/>
  <c r="T44" i="41" s="1"/>
  <c r="S44" i="41"/>
  <c r="H45" i="41"/>
  <c r="I45" i="41"/>
  <c r="Q45" i="41"/>
  <c r="R45" i="41" s="1"/>
  <c r="T45" i="41" s="1"/>
  <c r="S45" i="41"/>
  <c r="H46" i="41"/>
  <c r="I46" i="41"/>
  <c r="Q46" i="41"/>
  <c r="R46" i="41" s="1"/>
  <c r="T46" i="41" s="1"/>
  <c r="S46" i="41"/>
  <c r="H47" i="41"/>
  <c r="I47" i="41"/>
  <c r="Q47" i="41"/>
  <c r="R47" i="41" s="1"/>
  <c r="T47" i="41" s="1"/>
  <c r="S47" i="41"/>
  <c r="H48" i="41"/>
  <c r="I48" i="41"/>
  <c r="Q48" i="41"/>
  <c r="R48" i="41" s="1"/>
  <c r="T48" i="41" s="1"/>
  <c r="S48" i="41"/>
  <c r="H49" i="41"/>
  <c r="I49" i="41"/>
  <c r="Q49" i="41"/>
  <c r="R49" i="41" s="1"/>
  <c r="T49" i="41" s="1"/>
  <c r="S49" i="41"/>
  <c r="H50" i="41"/>
  <c r="I50" i="41"/>
  <c r="Q50" i="41"/>
  <c r="R50" i="41" s="1"/>
  <c r="T50" i="41" s="1"/>
  <c r="S50" i="41"/>
  <c r="H51" i="41"/>
  <c r="I51" i="41"/>
  <c r="Q51" i="41"/>
  <c r="R51" i="41" s="1"/>
  <c r="T51" i="41" s="1"/>
  <c r="S51" i="41"/>
  <c r="H52" i="41"/>
  <c r="I52" i="41"/>
  <c r="Q52" i="41"/>
  <c r="R52" i="41" s="1"/>
  <c r="T52" i="41" s="1"/>
  <c r="S52" i="41"/>
  <c r="H53" i="41"/>
  <c r="I53" i="41"/>
  <c r="Q53" i="41"/>
  <c r="R53" i="41" s="1"/>
  <c r="T53" i="41" s="1"/>
  <c r="S53" i="41"/>
  <c r="H54" i="41"/>
  <c r="I54" i="41"/>
  <c r="Q54" i="41"/>
  <c r="R54" i="41" s="1"/>
  <c r="T54" i="41" s="1"/>
  <c r="S54" i="41"/>
  <c r="H55" i="41"/>
  <c r="I55" i="41"/>
  <c r="Q55" i="41"/>
  <c r="R55" i="41" s="1"/>
  <c r="T55" i="41" s="1"/>
  <c r="S55" i="41"/>
  <c r="H56" i="41"/>
  <c r="I56" i="41"/>
  <c r="Q56" i="41"/>
  <c r="R56" i="41" s="1"/>
  <c r="T56" i="41" s="1"/>
  <c r="S56" i="41"/>
  <c r="H17" i="41"/>
  <c r="H18" i="41"/>
  <c r="H19" i="41"/>
  <c r="H20" i="41"/>
  <c r="H21" i="41"/>
  <c r="H22" i="41"/>
  <c r="H23" i="41"/>
  <c r="H24" i="41"/>
  <c r="H25" i="41"/>
  <c r="I17" i="41"/>
  <c r="I18" i="41"/>
  <c r="I19" i="41"/>
  <c r="I20" i="41"/>
  <c r="I21" i="41"/>
  <c r="I22" i="41"/>
  <c r="I23" i="41"/>
  <c r="I24" i="41"/>
  <c r="I25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S17" i="41"/>
  <c r="S18" i="41"/>
  <c r="S19" i="41"/>
  <c r="S20" i="41"/>
  <c r="S21" i="41"/>
  <c r="S22" i="41"/>
  <c r="S23" i="41"/>
  <c r="S24" i="41"/>
  <c r="S25" i="41"/>
  <c r="H26" i="41"/>
  <c r="H27" i="41"/>
  <c r="H28" i="41"/>
  <c r="H29" i="41"/>
  <c r="I26" i="41"/>
  <c r="I27" i="41"/>
  <c r="I28" i="41"/>
  <c r="I29" i="4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S26" i="41"/>
  <c r="S27" i="41"/>
  <c r="S28" i="41"/>
  <c r="S29" i="41"/>
  <c r="H17" i="40"/>
  <c r="H18" i="40"/>
  <c r="H19" i="40"/>
  <c r="H20" i="40"/>
  <c r="H21" i="40"/>
  <c r="H22" i="40"/>
  <c r="H23" i="40"/>
  <c r="H24" i="40"/>
  <c r="H25" i="40"/>
  <c r="I17" i="40"/>
  <c r="I18" i="40"/>
  <c r="I19" i="40"/>
  <c r="I20" i="40"/>
  <c r="I21" i="40"/>
  <c r="I22" i="40"/>
  <c r="I23" i="40"/>
  <c r="I24" i="40"/>
  <c r="I25" i="40"/>
  <c r="Q17" i="40"/>
  <c r="R17" i="40" s="1"/>
  <c r="T17" i="40" s="1"/>
  <c r="Q18" i="40"/>
  <c r="R18" i="40" s="1"/>
  <c r="T18" i="40" s="1"/>
  <c r="Q19" i="40"/>
  <c r="Q20" i="40"/>
  <c r="R20" i="40" s="1"/>
  <c r="T20" i="40" s="1"/>
  <c r="Q21" i="40"/>
  <c r="R21" i="40" s="1"/>
  <c r="T21" i="40" s="1"/>
  <c r="Q22" i="40"/>
  <c r="R22" i="40" s="1"/>
  <c r="T22" i="40" s="1"/>
  <c r="Q23" i="40"/>
  <c r="Q24" i="40"/>
  <c r="Q25" i="40"/>
  <c r="R25" i="40" s="1"/>
  <c r="T25" i="40" s="1"/>
  <c r="R19" i="40"/>
  <c r="T19" i="40" s="1"/>
  <c r="R23" i="40"/>
  <c r="T23" i="40" s="1"/>
  <c r="R24" i="40"/>
  <c r="T24" i="40" s="1"/>
  <c r="S17" i="40"/>
  <c r="S18" i="40"/>
  <c r="S19" i="40"/>
  <c r="S20" i="40"/>
  <c r="S21" i="40"/>
  <c r="S22" i="40"/>
  <c r="S23" i="40"/>
  <c r="S24" i="40"/>
  <c r="S25" i="40"/>
  <c r="H26" i="40"/>
  <c r="H27" i="40"/>
  <c r="H28" i="40"/>
  <c r="I26" i="40"/>
  <c r="I27" i="40"/>
  <c r="I28" i="40"/>
  <c r="Q26" i="40"/>
  <c r="R26" i="40" s="1"/>
  <c r="T26" i="40" s="1"/>
  <c r="Q27" i="40"/>
  <c r="R27" i="40" s="1"/>
  <c r="T27" i="40" s="1"/>
  <c r="Q28" i="40"/>
  <c r="R28" i="40" s="1"/>
  <c r="T28" i="40" s="1"/>
  <c r="S26" i="40"/>
  <c r="S27" i="40"/>
  <c r="S28" i="40"/>
  <c r="H29" i="40"/>
  <c r="H30" i="40"/>
  <c r="H31" i="40"/>
  <c r="I29" i="40"/>
  <c r="I30" i="40"/>
  <c r="I31" i="40"/>
  <c r="Q29" i="40"/>
  <c r="R29" i="40" s="1"/>
  <c r="T29" i="40" s="1"/>
  <c r="Q30" i="40"/>
  <c r="R30" i="40" s="1"/>
  <c r="T30" i="40" s="1"/>
  <c r="Q31" i="40"/>
  <c r="R31" i="40" s="1"/>
  <c r="T31" i="40" s="1"/>
  <c r="S29" i="40"/>
  <c r="S30" i="40"/>
  <c r="S31" i="40"/>
  <c r="H45" i="39"/>
  <c r="H46" i="39"/>
  <c r="H47" i="39"/>
  <c r="H48" i="39"/>
  <c r="H49" i="39"/>
  <c r="H50" i="39"/>
  <c r="H51" i="39"/>
  <c r="H52" i="39"/>
  <c r="I45" i="39"/>
  <c r="I46" i="39"/>
  <c r="I47" i="39"/>
  <c r="I48" i="39"/>
  <c r="I49" i="39"/>
  <c r="I50" i="39"/>
  <c r="I51" i="39"/>
  <c r="I52" i="39"/>
  <c r="Q45" i="39"/>
  <c r="R45" i="39" s="1"/>
  <c r="T45" i="39" s="1"/>
  <c r="Q46" i="39"/>
  <c r="R46" i="39" s="1"/>
  <c r="T46" i="39" s="1"/>
  <c r="Q47" i="39"/>
  <c r="Q48" i="39"/>
  <c r="Q49" i="39"/>
  <c r="R49" i="39" s="1"/>
  <c r="T49" i="39" s="1"/>
  <c r="Q50" i="39"/>
  <c r="Q51" i="39"/>
  <c r="Q52" i="39"/>
  <c r="R52" i="39" s="1"/>
  <c r="T52" i="39" s="1"/>
  <c r="R47" i="39"/>
  <c r="T47" i="39" s="1"/>
  <c r="R48" i="39"/>
  <c r="T48" i="39" s="1"/>
  <c r="R50" i="39"/>
  <c r="T50" i="39" s="1"/>
  <c r="R51" i="39"/>
  <c r="T51" i="39" s="1"/>
  <c r="S45" i="39"/>
  <c r="S46" i="39"/>
  <c r="S47" i="39"/>
  <c r="S48" i="39"/>
  <c r="S49" i="39"/>
  <c r="S50" i="39"/>
  <c r="S51" i="39"/>
  <c r="S52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Q17" i="39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Q23" i="39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Q30" i="39"/>
  <c r="R30" i="39" s="1"/>
  <c r="T30" i="39" s="1"/>
  <c r="Q31" i="39"/>
  <c r="R31" i="39" s="1"/>
  <c r="T31" i="39" s="1"/>
  <c r="Q32" i="39"/>
  <c r="R32" i="39" s="1"/>
  <c r="T32" i="39" s="1"/>
  <c r="Q33" i="39"/>
  <c r="Q34" i="39"/>
  <c r="Q35" i="39"/>
  <c r="Q36" i="39"/>
  <c r="R36" i="39" s="1"/>
  <c r="T36" i="39" s="1"/>
  <c r="R17" i="39"/>
  <c r="T17" i="39" s="1"/>
  <c r="R21" i="39"/>
  <c r="T21" i="39" s="1"/>
  <c r="R22" i="39"/>
  <c r="T22" i="39" s="1"/>
  <c r="R23" i="39"/>
  <c r="T23" i="39" s="1"/>
  <c r="R29" i="39"/>
  <c r="T29" i="39" s="1"/>
  <c r="R33" i="39"/>
  <c r="T33" i="39" s="1"/>
  <c r="R34" i="39"/>
  <c r="T34" i="39" s="1"/>
  <c r="R35" i="39"/>
  <c r="T35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H37" i="39"/>
  <c r="H38" i="39"/>
  <c r="H39" i="39"/>
  <c r="H40" i="39"/>
  <c r="I37" i="39"/>
  <c r="I38" i="39"/>
  <c r="I39" i="39"/>
  <c r="I40" i="39"/>
  <c r="Q37" i="39"/>
  <c r="Q38" i="39"/>
  <c r="R38" i="39" s="1"/>
  <c r="T38" i="39" s="1"/>
  <c r="Q39" i="39"/>
  <c r="R39" i="39" s="1"/>
  <c r="T39" i="39" s="1"/>
  <c r="Q40" i="39"/>
  <c r="R40" i="39" s="1"/>
  <c r="T40" i="39" s="1"/>
  <c r="R37" i="39"/>
  <c r="T37" i="39" s="1"/>
  <c r="S37" i="39"/>
  <c r="S38" i="39"/>
  <c r="S39" i="39"/>
  <c r="S40" i="39"/>
  <c r="H41" i="39"/>
  <c r="H42" i="39"/>
  <c r="H43" i="39"/>
  <c r="H44" i="39"/>
  <c r="I41" i="39"/>
  <c r="I42" i="39"/>
  <c r="I43" i="39"/>
  <c r="I44" i="39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S41" i="39"/>
  <c r="S42" i="39"/>
  <c r="S43" i="39"/>
  <c r="S44" i="39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R28" i="38"/>
  <c r="T28" i="38" s="1"/>
  <c r="R34" i="38"/>
  <c r="T34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I17" i="38"/>
  <c r="I41" i="38"/>
  <c r="I42" i="38"/>
  <c r="I43" i="38"/>
  <c r="I44" i="38"/>
  <c r="I45" i="38"/>
  <c r="I46" i="38"/>
  <c r="I47" i="38"/>
  <c r="Q17" i="38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Q46" i="38"/>
  <c r="Q47" i="38"/>
  <c r="R17" i="38"/>
  <c r="T17" i="38" s="1"/>
  <c r="R45" i="38"/>
  <c r="T45" i="38" s="1"/>
  <c r="R46" i="38"/>
  <c r="T46" i="38" s="1"/>
  <c r="R47" i="38"/>
  <c r="T47" i="38" s="1"/>
  <c r="S17" i="38"/>
  <c r="S41" i="38"/>
  <c r="S42" i="38"/>
  <c r="S43" i="38"/>
  <c r="S44" i="38"/>
  <c r="S45" i="38"/>
  <c r="S46" i="38"/>
  <c r="S47" i="38"/>
  <c r="I48" i="38"/>
  <c r="I49" i="38"/>
  <c r="Q48" i="38"/>
  <c r="R48" i="38" s="1"/>
  <c r="T48" i="38" s="1"/>
  <c r="Q49" i="38"/>
  <c r="R49" i="38" s="1"/>
  <c r="T49" i="38" s="1"/>
  <c r="S48" i="38"/>
  <c r="S49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43" i="37"/>
  <c r="H44" i="37"/>
  <c r="H45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Q46" i="37"/>
  <c r="R46" i="37" s="1"/>
  <c r="T46" i="37" s="1"/>
  <c r="Q47" i="37"/>
  <c r="R47" i="37" s="1"/>
  <c r="T47" i="37" s="1"/>
  <c r="Q48" i="37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R48" i="37"/>
  <c r="T48" i="37" s="1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H17" i="35"/>
  <c r="H18" i="35"/>
  <c r="I18" i="35" s="1"/>
  <c r="H19" i="35"/>
  <c r="H20" i="35"/>
  <c r="I20" i="35" s="1"/>
  <c r="H21" i="35"/>
  <c r="H22" i="35"/>
  <c r="H23" i="35"/>
  <c r="I23" i="35" s="1"/>
  <c r="H24" i="35"/>
  <c r="H25" i="35"/>
  <c r="I25" i="35" s="1"/>
  <c r="H26" i="35"/>
  <c r="H27" i="35"/>
  <c r="H28" i="35"/>
  <c r="H29" i="35"/>
  <c r="H30" i="35"/>
  <c r="I30" i="35" s="1"/>
  <c r="H31" i="35"/>
  <c r="H32" i="35"/>
  <c r="I32" i="35" s="1"/>
  <c r="H33" i="35"/>
  <c r="H34" i="35"/>
  <c r="I17" i="35"/>
  <c r="I19" i="35"/>
  <c r="I21" i="35"/>
  <c r="I22" i="35"/>
  <c r="I24" i="35"/>
  <c r="I26" i="35"/>
  <c r="I27" i="35"/>
  <c r="I28" i="35"/>
  <c r="I29" i="35"/>
  <c r="I31" i="35"/>
  <c r="I33" i="35"/>
  <c r="I34" i="35"/>
  <c r="Q17" i="35"/>
  <c r="R17" i="35" s="1"/>
  <c r="T17" i="35" s="1"/>
  <c r="Q18" i="35"/>
  <c r="Q19" i="35"/>
  <c r="Q20" i="35"/>
  <c r="R20" i="35" s="1"/>
  <c r="T20" i="35" s="1"/>
  <c r="Q21" i="35"/>
  <c r="Q22" i="35"/>
  <c r="R22" i="35" s="1"/>
  <c r="T22" i="35" s="1"/>
  <c r="Q23" i="35"/>
  <c r="R23" i="35" s="1"/>
  <c r="T23" i="35" s="1"/>
  <c r="Q24" i="35"/>
  <c r="R24" i="35" s="1"/>
  <c r="T24" i="35" s="1"/>
  <c r="Q25" i="35"/>
  <c r="Q26" i="35"/>
  <c r="Q27" i="35"/>
  <c r="R27" i="35" s="1"/>
  <c r="T27" i="35" s="1"/>
  <c r="Q28" i="35"/>
  <c r="R28" i="35" s="1"/>
  <c r="T28" i="35" s="1"/>
  <c r="Q29" i="35"/>
  <c r="Q30" i="35"/>
  <c r="R30" i="35" s="1"/>
  <c r="T30" i="35" s="1"/>
  <c r="Q31" i="35"/>
  <c r="Q32" i="35"/>
  <c r="R32" i="35" s="1"/>
  <c r="T32" i="35" s="1"/>
  <c r="Q33" i="35"/>
  <c r="R33" i="35" s="1"/>
  <c r="T33" i="35" s="1"/>
  <c r="Q34" i="35"/>
  <c r="R18" i="35"/>
  <c r="T18" i="35" s="1"/>
  <c r="R19" i="35"/>
  <c r="T19" i="35" s="1"/>
  <c r="R21" i="35"/>
  <c r="R25" i="35"/>
  <c r="T25" i="35" s="1"/>
  <c r="R26" i="35"/>
  <c r="R29" i="35"/>
  <c r="R31" i="35"/>
  <c r="T31" i="35" s="1"/>
  <c r="R34" i="35"/>
  <c r="T34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T21" i="35"/>
  <c r="T26" i="35"/>
  <c r="T29" i="35"/>
  <c r="H35" i="35"/>
  <c r="I35" i="35" s="1"/>
  <c r="H36" i="35"/>
  <c r="H37" i="35"/>
  <c r="H38" i="35"/>
  <c r="I38" i="35" s="1"/>
  <c r="H39" i="35"/>
  <c r="H40" i="35"/>
  <c r="I40" i="35" s="1"/>
  <c r="H41" i="35"/>
  <c r="H42" i="35"/>
  <c r="H43" i="35"/>
  <c r="H44" i="35"/>
  <c r="H45" i="35"/>
  <c r="H46" i="35"/>
  <c r="H47" i="35"/>
  <c r="H48" i="35"/>
  <c r="H49" i="35"/>
  <c r="H50" i="35"/>
  <c r="I50" i="35" s="1"/>
  <c r="H51" i="35"/>
  <c r="H52" i="35"/>
  <c r="I52" i="35" s="1"/>
  <c r="I36" i="35"/>
  <c r="I37" i="35"/>
  <c r="I39" i="35"/>
  <c r="I41" i="35"/>
  <c r="I42" i="35"/>
  <c r="I43" i="35"/>
  <c r="I44" i="35"/>
  <c r="I45" i="35"/>
  <c r="I46" i="35"/>
  <c r="I47" i="35"/>
  <c r="I48" i="35"/>
  <c r="I49" i="35"/>
  <c r="I51" i="35"/>
  <c r="Q35" i="35"/>
  <c r="R35" i="35" s="1"/>
  <c r="T35" i="35" s="1"/>
  <c r="Q36" i="35"/>
  <c r="Q37" i="35"/>
  <c r="R37" i="35" s="1"/>
  <c r="T37" i="35" s="1"/>
  <c r="Q38" i="35"/>
  <c r="R38" i="35" s="1"/>
  <c r="T38" i="35" s="1"/>
  <c r="Q39" i="35"/>
  <c r="Q40" i="35"/>
  <c r="R40" i="35" s="1"/>
  <c r="T40" i="35" s="1"/>
  <c r="Q41" i="35"/>
  <c r="Q42" i="35"/>
  <c r="R42" i="35" s="1"/>
  <c r="T42" i="35" s="1"/>
  <c r="Q43" i="35"/>
  <c r="R43" i="35" s="1"/>
  <c r="T43" i="35" s="1"/>
  <c r="Q44" i="35"/>
  <c r="R44" i="35" s="1"/>
  <c r="T44" i="35" s="1"/>
  <c r="Q45" i="35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Q52" i="35"/>
  <c r="R36" i="35"/>
  <c r="T36" i="35" s="1"/>
  <c r="R39" i="35"/>
  <c r="T39" i="35" s="1"/>
  <c r="R41" i="35"/>
  <c r="T41" i="35" s="1"/>
  <c r="R45" i="35"/>
  <c r="R51" i="35"/>
  <c r="T51" i="35" s="1"/>
  <c r="R52" i="35"/>
  <c r="T52" i="35" s="1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T45" i="35"/>
  <c r="H99" i="34"/>
  <c r="H100" i="34"/>
  <c r="H101" i="34"/>
  <c r="H102" i="34"/>
  <c r="H103" i="34"/>
  <c r="H104" i="34"/>
  <c r="H105" i="34"/>
  <c r="I99" i="34"/>
  <c r="I100" i="34"/>
  <c r="I101" i="34"/>
  <c r="I102" i="34"/>
  <c r="I103" i="34"/>
  <c r="I104" i="34"/>
  <c r="I105" i="34"/>
  <c r="Q99" i="34"/>
  <c r="R99" i="34" s="1"/>
  <c r="T99" i="34" s="1"/>
  <c r="Q100" i="34"/>
  <c r="R100" i="34" s="1"/>
  <c r="T100" i="34" s="1"/>
  <c r="Q101" i="34"/>
  <c r="Q102" i="34"/>
  <c r="R102" i="34" s="1"/>
  <c r="T102" i="34" s="1"/>
  <c r="Q103" i="34"/>
  <c r="R103" i="34" s="1"/>
  <c r="T103" i="34" s="1"/>
  <c r="Q104" i="34"/>
  <c r="R104" i="34" s="1"/>
  <c r="T104" i="34" s="1"/>
  <c r="Q105" i="34"/>
  <c r="R105" i="34" s="1"/>
  <c r="T105" i="34" s="1"/>
  <c r="R101" i="34"/>
  <c r="T101" i="34" s="1"/>
  <c r="S99" i="34"/>
  <c r="S100" i="34"/>
  <c r="S101" i="34"/>
  <c r="S102" i="34"/>
  <c r="S103" i="34"/>
  <c r="S104" i="34"/>
  <c r="S105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Q47" i="34"/>
  <c r="R47" i="34" s="1"/>
  <c r="T47" i="34" s="1"/>
  <c r="Q48" i="34"/>
  <c r="R48" i="34" s="1"/>
  <c r="T48" i="34" s="1"/>
  <c r="Q49" i="34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Q58" i="34"/>
  <c r="R58" i="34" s="1"/>
  <c r="T58" i="34" s="1"/>
  <c r="Q59" i="34"/>
  <c r="Q60" i="34"/>
  <c r="R60" i="34" s="1"/>
  <c r="T60" i="34" s="1"/>
  <c r="Q61" i="34"/>
  <c r="Q62" i="34"/>
  <c r="R62" i="34" s="1"/>
  <c r="T62" i="34" s="1"/>
  <c r="Q63" i="34"/>
  <c r="R63" i="34" s="1"/>
  <c r="T63" i="34" s="1"/>
  <c r="Q64" i="34"/>
  <c r="Q65" i="34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Q72" i="34"/>
  <c r="R72" i="34" s="1"/>
  <c r="T72" i="34" s="1"/>
  <c r="Q73" i="34"/>
  <c r="Q74" i="34"/>
  <c r="R74" i="34" s="1"/>
  <c r="T74" i="34" s="1"/>
  <c r="Q75" i="34"/>
  <c r="R75" i="34" s="1"/>
  <c r="T75" i="34" s="1"/>
  <c r="Q76" i="34"/>
  <c r="R76" i="34" s="1"/>
  <c r="T76" i="34" s="1"/>
  <c r="R49" i="34"/>
  <c r="T49" i="34" s="1"/>
  <c r="R57" i="34"/>
  <c r="T57" i="34" s="1"/>
  <c r="R59" i="34"/>
  <c r="T59" i="34" s="1"/>
  <c r="R61" i="34"/>
  <c r="T61" i="34" s="1"/>
  <c r="R64" i="34"/>
  <c r="T64" i="34" s="1"/>
  <c r="R65" i="34"/>
  <c r="R71" i="34"/>
  <c r="T71" i="34" s="1"/>
  <c r="R73" i="34"/>
  <c r="T73" i="34" s="1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T65" i="34"/>
  <c r="H17" i="34"/>
  <c r="H18" i="34"/>
  <c r="H19" i="34"/>
  <c r="I20" i="34"/>
  <c r="I21" i="34"/>
  <c r="H23" i="34"/>
  <c r="H24" i="34"/>
  <c r="H25" i="34"/>
  <c r="H26" i="34"/>
  <c r="I17" i="34"/>
  <c r="I18" i="34"/>
  <c r="I19" i="34"/>
  <c r="I22" i="34"/>
  <c r="I23" i="34"/>
  <c r="I24" i="34"/>
  <c r="I25" i="34"/>
  <c r="I26" i="34"/>
  <c r="Q17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R17" i="34"/>
  <c r="T17" i="34" s="1"/>
  <c r="S17" i="34"/>
  <c r="S18" i="34"/>
  <c r="S19" i="34"/>
  <c r="S20" i="34"/>
  <c r="S21" i="34"/>
  <c r="S22" i="34"/>
  <c r="S23" i="34"/>
  <c r="S24" i="34"/>
  <c r="S25" i="34"/>
  <c r="S26" i="34"/>
  <c r="H27" i="34"/>
  <c r="H28" i="34"/>
  <c r="H29" i="34"/>
  <c r="H30" i="34"/>
  <c r="H31" i="34"/>
  <c r="H32" i="34"/>
  <c r="H33" i="34"/>
  <c r="H34" i="34"/>
  <c r="H35" i="34"/>
  <c r="H36" i="34"/>
  <c r="I27" i="34"/>
  <c r="I28" i="34"/>
  <c r="I29" i="34"/>
  <c r="I30" i="34"/>
  <c r="I31" i="34"/>
  <c r="I32" i="34"/>
  <c r="I33" i="34"/>
  <c r="I34" i="34"/>
  <c r="I35" i="34"/>
  <c r="I36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S27" i="34"/>
  <c r="S28" i="34"/>
  <c r="S29" i="34"/>
  <c r="S30" i="34"/>
  <c r="S31" i="34"/>
  <c r="S32" i="34"/>
  <c r="S33" i="34"/>
  <c r="S34" i="34"/>
  <c r="S35" i="34"/>
  <c r="S36" i="34"/>
  <c r="H37" i="34"/>
  <c r="H38" i="34"/>
  <c r="H39" i="34"/>
  <c r="H40" i="34"/>
  <c r="H41" i="34"/>
  <c r="H42" i="34"/>
  <c r="H43" i="34"/>
  <c r="H44" i="34"/>
  <c r="H45" i="34"/>
  <c r="H46" i="34"/>
  <c r="I37" i="34"/>
  <c r="I38" i="34"/>
  <c r="I39" i="34"/>
  <c r="I40" i="34"/>
  <c r="I41" i="34"/>
  <c r="I42" i="34"/>
  <c r="I43" i="34"/>
  <c r="I44" i="34"/>
  <c r="I45" i="34"/>
  <c r="I46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7" i="34"/>
  <c r="S38" i="34"/>
  <c r="S39" i="34"/>
  <c r="S40" i="34"/>
  <c r="S41" i="34"/>
  <c r="S42" i="34"/>
  <c r="S43" i="34"/>
  <c r="S44" i="34"/>
  <c r="S45" i="34"/>
  <c r="S46" i="34"/>
  <c r="H77" i="34"/>
  <c r="H78" i="34"/>
  <c r="H79" i="34"/>
  <c r="H80" i="34"/>
  <c r="H81" i="34"/>
  <c r="H82" i="34"/>
  <c r="H83" i="34"/>
  <c r="H84" i="34"/>
  <c r="H85" i="34"/>
  <c r="H86" i="34"/>
  <c r="I77" i="34"/>
  <c r="I78" i="34"/>
  <c r="I79" i="34"/>
  <c r="I80" i="34"/>
  <c r="I81" i="34"/>
  <c r="I82" i="34"/>
  <c r="I83" i="34"/>
  <c r="I84" i="34"/>
  <c r="I85" i="34"/>
  <c r="I86" i="34"/>
  <c r="Q77" i="34"/>
  <c r="R77" i="34" s="1"/>
  <c r="T77" i="34" s="1"/>
  <c r="Q78" i="34"/>
  <c r="R78" i="34" s="1"/>
  <c r="T78" i="34" s="1"/>
  <c r="Q79" i="34"/>
  <c r="R79" i="34" s="1"/>
  <c r="T79" i="34" s="1"/>
  <c r="Q80" i="34"/>
  <c r="R80" i="34" s="1"/>
  <c r="T80" i="34" s="1"/>
  <c r="Q81" i="34"/>
  <c r="Q82" i="34"/>
  <c r="R82" i="34" s="1"/>
  <c r="T82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R81" i="34"/>
  <c r="T81" i="34" s="1"/>
  <c r="S77" i="34"/>
  <c r="S78" i="34"/>
  <c r="S79" i="34"/>
  <c r="S80" i="34"/>
  <c r="S81" i="34"/>
  <c r="S82" i="34"/>
  <c r="S83" i="34"/>
  <c r="S84" i="34"/>
  <c r="S85" i="34"/>
  <c r="S86" i="34"/>
  <c r="H87" i="34"/>
  <c r="H88" i="34"/>
  <c r="H89" i="34"/>
  <c r="H90" i="34"/>
  <c r="H91" i="34"/>
  <c r="H92" i="34"/>
  <c r="H93" i="34"/>
  <c r="H94" i="34"/>
  <c r="H95" i="34"/>
  <c r="H96" i="34"/>
  <c r="I87" i="34"/>
  <c r="I88" i="34"/>
  <c r="I89" i="34"/>
  <c r="I90" i="34"/>
  <c r="I91" i="34"/>
  <c r="I92" i="34"/>
  <c r="I93" i="34"/>
  <c r="I94" i="34"/>
  <c r="I95" i="34"/>
  <c r="I96" i="34"/>
  <c r="Q87" i="34"/>
  <c r="R87" i="34" s="1"/>
  <c r="T87" i="34" s="1"/>
  <c r="Q88" i="34"/>
  <c r="R88" i="34" s="1"/>
  <c r="T88" i="34" s="1"/>
  <c r="Q89" i="34"/>
  <c r="R89" i="34" s="1"/>
  <c r="T89" i="34" s="1"/>
  <c r="Q90" i="34"/>
  <c r="R90" i="34" s="1"/>
  <c r="T90" i="34" s="1"/>
  <c r="Q91" i="34"/>
  <c r="R91" i="34" s="1"/>
  <c r="T91" i="34" s="1"/>
  <c r="Q92" i="34"/>
  <c r="R92" i="34" s="1"/>
  <c r="T92" i="34" s="1"/>
  <c r="Q93" i="34"/>
  <c r="R93" i="34" s="1"/>
  <c r="T93" i="34" s="1"/>
  <c r="Q94" i="34"/>
  <c r="R94" i="34" s="1"/>
  <c r="T94" i="34" s="1"/>
  <c r="Q95" i="34"/>
  <c r="R95" i="34" s="1"/>
  <c r="T95" i="34" s="1"/>
  <c r="Q96" i="34"/>
  <c r="R96" i="34" s="1"/>
  <c r="T96" i="34" s="1"/>
  <c r="S87" i="34"/>
  <c r="S88" i="34"/>
  <c r="S89" i="34"/>
  <c r="S90" i="34"/>
  <c r="S91" i="34"/>
  <c r="S92" i="34"/>
  <c r="S93" i="34"/>
  <c r="S94" i="34"/>
  <c r="S95" i="34"/>
  <c r="S96" i="34"/>
  <c r="H97" i="34"/>
  <c r="H98" i="34"/>
  <c r="I97" i="34"/>
  <c r="I98" i="34"/>
  <c r="Q97" i="34"/>
  <c r="R97" i="34" s="1"/>
  <c r="T97" i="34" s="1"/>
  <c r="Q98" i="34"/>
  <c r="R98" i="34" s="1"/>
  <c r="T98" i="34" s="1"/>
  <c r="S97" i="34"/>
  <c r="S98" i="34"/>
  <c r="H17" i="33"/>
  <c r="H18" i="33"/>
  <c r="I17" i="33"/>
  <c r="I18" i="33"/>
  <c r="Q17" i="33"/>
  <c r="R17" i="33" s="1"/>
  <c r="T17" i="33" s="1"/>
  <c r="Q18" i="33"/>
  <c r="R18" i="33" s="1"/>
  <c r="T18" i="33" s="1"/>
  <c r="S17" i="33"/>
  <c r="S18" i="33"/>
  <c r="H19" i="33"/>
  <c r="H20" i="33"/>
  <c r="I19" i="33"/>
  <c r="I20" i="33"/>
  <c r="Q19" i="33"/>
  <c r="R19" i="33" s="1"/>
  <c r="T19" i="33" s="1"/>
  <c r="Q20" i="33"/>
  <c r="R20" i="33" s="1"/>
  <c r="T20" i="33" s="1"/>
  <c r="S19" i="33"/>
  <c r="S20" i="33"/>
  <c r="H21" i="33"/>
  <c r="I21" i="33"/>
  <c r="Q21" i="33"/>
  <c r="R21" i="33" s="1"/>
  <c r="T21" i="33" s="1"/>
  <c r="S21" i="33"/>
  <c r="H28" i="31"/>
  <c r="H29" i="31"/>
  <c r="H30" i="31"/>
  <c r="H31" i="31"/>
  <c r="H32" i="31"/>
  <c r="H33" i="31"/>
  <c r="H34" i="31"/>
  <c r="I28" i="31"/>
  <c r="I29" i="31"/>
  <c r="I30" i="31"/>
  <c r="I31" i="31"/>
  <c r="I32" i="31"/>
  <c r="I33" i="31"/>
  <c r="I34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/>
  <c r="T34" i="31" s="1"/>
  <c r="S28" i="31"/>
  <c r="S29" i="31"/>
  <c r="S30" i="31"/>
  <c r="S31" i="31"/>
  <c r="S32" i="31"/>
  <c r="S33" i="31"/>
  <c r="S34" i="31"/>
  <c r="H17" i="31"/>
  <c r="H18" i="31"/>
  <c r="H19" i="31"/>
  <c r="H20" i="31"/>
  <c r="H21" i="31"/>
  <c r="H22" i="31"/>
  <c r="I17" i="31"/>
  <c r="I18" i="31"/>
  <c r="I19" i="31"/>
  <c r="I20" i="31"/>
  <c r="I21" i="31"/>
  <c r="I22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S17" i="31"/>
  <c r="S18" i="31"/>
  <c r="S19" i="31"/>
  <c r="S20" i="31"/>
  <c r="S21" i="31"/>
  <c r="S22" i="31"/>
  <c r="H23" i="31"/>
  <c r="H24" i="31"/>
  <c r="H25" i="31"/>
  <c r="H26" i="31"/>
  <c r="H27" i="31"/>
  <c r="H35" i="31"/>
  <c r="I23" i="31"/>
  <c r="I24" i="31"/>
  <c r="I25" i="31"/>
  <c r="I26" i="31"/>
  <c r="I27" i="31"/>
  <c r="I35" i="3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35" i="31"/>
  <c r="R35" i="31" s="1"/>
  <c r="T35" i="31" s="1"/>
  <c r="S23" i="31"/>
  <c r="S24" i="31"/>
  <c r="S25" i="31"/>
  <c r="S26" i="31"/>
  <c r="S27" i="31"/>
  <c r="S35" i="31"/>
  <c r="H36" i="31"/>
  <c r="H37" i="31"/>
  <c r="H38" i="31"/>
  <c r="I36" i="31"/>
  <c r="I37" i="31"/>
  <c r="I38" i="31"/>
  <c r="Q36" i="31"/>
  <c r="R36" i="31" s="1"/>
  <c r="T36" i="31" s="1"/>
  <c r="Q37" i="31"/>
  <c r="R37" i="31" s="1"/>
  <c r="T37" i="31" s="1"/>
  <c r="Q38" i="31"/>
  <c r="R38" i="31" s="1"/>
  <c r="T38" i="31" s="1"/>
  <c r="S36" i="31"/>
  <c r="S37" i="31"/>
  <c r="S38" i="31"/>
  <c r="H39" i="31"/>
  <c r="H40" i="31"/>
  <c r="H41" i="31"/>
  <c r="I39" i="31"/>
  <c r="I40" i="31"/>
  <c r="I41" i="31"/>
  <c r="Q39" i="31"/>
  <c r="R39" i="31" s="1"/>
  <c r="T39" i="31" s="1"/>
  <c r="Q40" i="31"/>
  <c r="R40" i="31" s="1"/>
  <c r="T40" i="31" s="1"/>
  <c r="Q41" i="31"/>
  <c r="R41" i="31" s="1"/>
  <c r="T41" i="31" s="1"/>
  <c r="S39" i="31"/>
  <c r="S40" i="31"/>
  <c r="S41" i="31"/>
  <c r="H18" i="29"/>
  <c r="I18" i="29" s="1"/>
  <c r="H19" i="29"/>
  <c r="H20" i="29"/>
  <c r="I20" i="29" s="1"/>
  <c r="H21" i="29"/>
  <c r="I21" i="29" s="1"/>
  <c r="H22" i="29"/>
  <c r="H23" i="29"/>
  <c r="H24" i="29"/>
  <c r="I24" i="29" s="1"/>
  <c r="H25" i="29"/>
  <c r="H26" i="29"/>
  <c r="H27" i="29"/>
  <c r="I19" i="29"/>
  <c r="I22" i="29"/>
  <c r="I23" i="29"/>
  <c r="I25" i="29"/>
  <c r="I26" i="29"/>
  <c r="I27" i="29"/>
  <c r="Q18" i="29"/>
  <c r="Q19" i="29"/>
  <c r="R19" i="29" s="1"/>
  <c r="T19" i="29" s="1"/>
  <c r="Q20" i="29"/>
  <c r="Q21" i="29"/>
  <c r="R21" i="29" s="1"/>
  <c r="T21" i="29" s="1"/>
  <c r="Q22" i="29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18" i="29"/>
  <c r="T18" i="29" s="1"/>
  <c r="R20" i="29"/>
  <c r="T20" i="29" s="1"/>
  <c r="R22" i="29"/>
  <c r="R27" i="29"/>
  <c r="T27" i="29" s="1"/>
  <c r="S18" i="29"/>
  <c r="S19" i="29"/>
  <c r="S20" i="29"/>
  <c r="S21" i="29"/>
  <c r="S22" i="29"/>
  <c r="S23" i="29"/>
  <c r="S24" i="29"/>
  <c r="S25" i="29"/>
  <c r="S26" i="29"/>
  <c r="S27" i="29"/>
  <c r="T22" i="29"/>
  <c r="H28" i="29"/>
  <c r="H29" i="29"/>
  <c r="H30" i="29"/>
  <c r="H31" i="29"/>
  <c r="H32" i="29"/>
  <c r="H33" i="29"/>
  <c r="H34" i="29"/>
  <c r="H35" i="29"/>
  <c r="H36" i="29"/>
  <c r="I36" i="29" s="1"/>
  <c r="H37" i="29"/>
  <c r="I37" i="29" s="1"/>
  <c r="I28" i="29"/>
  <c r="I29" i="29"/>
  <c r="I30" i="29"/>
  <c r="I31" i="29"/>
  <c r="I32" i="29"/>
  <c r="I33" i="29"/>
  <c r="I34" i="29"/>
  <c r="I35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Q34" i="29"/>
  <c r="Q35" i="29"/>
  <c r="R35" i="29" s="1"/>
  <c r="T35" i="29" s="1"/>
  <c r="Q36" i="29"/>
  <c r="R36" i="29" s="1"/>
  <c r="T36" i="29" s="1"/>
  <c r="Q37" i="29"/>
  <c r="R37" i="29" s="1"/>
  <c r="T37" i="29" s="1"/>
  <c r="R33" i="29"/>
  <c r="R34" i="29"/>
  <c r="S28" i="29"/>
  <c r="S29" i="29"/>
  <c r="S30" i="29"/>
  <c r="S31" i="29"/>
  <c r="S32" i="29"/>
  <c r="S33" i="29"/>
  <c r="S34" i="29"/>
  <c r="S35" i="29"/>
  <c r="S36" i="29"/>
  <c r="S37" i="29"/>
  <c r="T33" i="29"/>
  <c r="T34" i="29"/>
  <c r="H17" i="29"/>
  <c r="I17" i="29" s="1"/>
  <c r="H38" i="29"/>
  <c r="I38" i="29"/>
  <c r="Q17" i="29"/>
  <c r="Q38" i="29"/>
  <c r="R38" i="29" s="1"/>
  <c r="T38" i="29" s="1"/>
  <c r="R17" i="29"/>
  <c r="T17" i="29" s="1"/>
  <c r="S17" i="29"/>
  <c r="S38" i="29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35" i="32"/>
  <c r="H36" i="42"/>
  <c r="H37" i="42"/>
  <c r="I36" i="42"/>
  <c r="I37" i="42"/>
  <c r="Q36" i="42"/>
  <c r="R36" i="42" s="1"/>
  <c r="T36" i="42" s="1"/>
  <c r="Q37" i="42"/>
  <c r="R37" i="42"/>
  <c r="T37" i="42" s="1"/>
  <c r="S36" i="42"/>
  <c r="S37" i="42"/>
  <c r="H26" i="42"/>
  <c r="H27" i="42"/>
  <c r="I27" i="42" s="1"/>
  <c r="H28" i="42"/>
  <c r="H29" i="42"/>
  <c r="H30" i="42"/>
  <c r="H31" i="42"/>
  <c r="I26" i="42"/>
  <c r="I28" i="42"/>
  <c r="I29" i="42"/>
  <c r="I30" i="42"/>
  <c r="I31" i="42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S26" i="42"/>
  <c r="S27" i="42"/>
  <c r="S28" i="42"/>
  <c r="S29" i="42"/>
  <c r="S30" i="42"/>
  <c r="S31" i="42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19" i="42"/>
  <c r="R21" i="42"/>
  <c r="T21" i="42" s="1"/>
  <c r="S17" i="42"/>
  <c r="S18" i="42"/>
  <c r="S19" i="42"/>
  <c r="S20" i="42"/>
  <c r="S21" i="42"/>
  <c r="T19" i="42"/>
  <c r="H22" i="42"/>
  <c r="H23" i="42"/>
  <c r="H24" i="42"/>
  <c r="H25" i="42"/>
  <c r="H32" i="42"/>
  <c r="I22" i="42"/>
  <c r="I23" i="42"/>
  <c r="I24" i="42"/>
  <c r="I25" i="42"/>
  <c r="I32" i="42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32" i="42"/>
  <c r="R32" i="42" s="1"/>
  <c r="T32" i="42" s="1"/>
  <c r="S22" i="42"/>
  <c r="S23" i="42"/>
  <c r="S24" i="42"/>
  <c r="S25" i="42"/>
  <c r="S32" i="42"/>
  <c r="H40" i="42"/>
  <c r="I40" i="42"/>
  <c r="Q40" i="42"/>
  <c r="R40" i="42" s="1"/>
  <c r="T40" i="42" s="1"/>
  <c r="S40" i="42"/>
  <c r="H35" i="42"/>
  <c r="I35" i="42"/>
  <c r="Q35" i="42"/>
  <c r="R35" i="42" s="1"/>
  <c r="T35" i="42" s="1"/>
  <c r="S35" i="42"/>
  <c r="H38" i="42"/>
  <c r="I38" i="42"/>
  <c r="Q38" i="42"/>
  <c r="R38" i="42" s="1"/>
  <c r="T38" i="42" s="1"/>
  <c r="S38" i="42"/>
  <c r="H34" i="42"/>
  <c r="I34" i="42"/>
  <c r="Q34" i="42"/>
  <c r="R34" i="42" s="1"/>
  <c r="T34" i="42" s="1"/>
  <c r="S34" i="42"/>
  <c r="H33" i="42"/>
  <c r="I33" i="42"/>
  <c r="Q33" i="42"/>
  <c r="R33" i="42" s="1"/>
  <c r="T33" i="42" s="1"/>
  <c r="S33" i="42"/>
  <c r="H21" i="36"/>
  <c r="H22" i="36"/>
  <c r="I21" i="36"/>
  <c r="I22" i="36"/>
  <c r="Q21" i="36"/>
  <c r="R21" i="36" s="1"/>
  <c r="T21" i="36" s="1"/>
  <c r="Q22" i="36"/>
  <c r="R22" i="36" s="1"/>
  <c r="T22" i="36" s="1"/>
  <c r="S21" i="36"/>
  <c r="S22" i="36"/>
  <c r="H43" i="44"/>
  <c r="I43" i="44"/>
  <c r="Q43" i="44"/>
  <c r="R43" i="44" s="1"/>
  <c r="T43" i="44" s="1"/>
  <c r="S43" i="44"/>
  <c r="H16" i="39"/>
  <c r="H53" i="35"/>
  <c r="H54" i="35"/>
  <c r="H55" i="35"/>
  <c r="H56" i="35"/>
  <c r="H57" i="35"/>
  <c r="H58" i="35"/>
  <c r="H59" i="35"/>
  <c r="I53" i="35"/>
  <c r="I54" i="35"/>
  <c r="I55" i="35"/>
  <c r="I56" i="35"/>
  <c r="I57" i="35"/>
  <c r="I58" i="35"/>
  <c r="I59" i="35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Q59" i="35"/>
  <c r="R59" i="35" s="1"/>
  <c r="T59" i="35" s="1"/>
  <c r="S53" i="35"/>
  <c r="S54" i="35"/>
  <c r="S55" i="35"/>
  <c r="S56" i="35"/>
  <c r="S57" i="35"/>
  <c r="S58" i="35"/>
  <c r="S59" i="35"/>
  <c r="H19" i="32"/>
  <c r="I19" i="32" s="1"/>
  <c r="H20" i="32"/>
  <c r="I20" i="32" s="1"/>
  <c r="H21" i="32"/>
  <c r="I21" i="32" s="1"/>
  <c r="H22" i="32"/>
  <c r="I22" i="32" s="1"/>
  <c r="H23" i="32"/>
  <c r="H24" i="32"/>
  <c r="I24" i="32" s="1"/>
  <c r="H25" i="32"/>
  <c r="H26" i="32"/>
  <c r="I26" i="32" s="1"/>
  <c r="H27" i="32"/>
  <c r="I27" i="32" s="1"/>
  <c r="H28" i="32"/>
  <c r="I28" i="32" s="1"/>
  <c r="H29" i="32"/>
  <c r="I29" i="32" s="1"/>
  <c r="H30" i="32"/>
  <c r="I30" i="32" s="1"/>
  <c r="H31" i="32"/>
  <c r="I31" i="32" s="1"/>
  <c r="H32" i="32"/>
  <c r="I32" i="32" s="1"/>
  <c r="H33" i="32"/>
  <c r="I33" i="32" s="1"/>
  <c r="H34" i="32"/>
  <c r="I23" i="32"/>
  <c r="I25" i="32"/>
  <c r="I34" i="32"/>
  <c r="Q19" i="32"/>
  <c r="Q20" i="32"/>
  <c r="R20" i="32" s="1"/>
  <c r="T20" i="32" s="1"/>
  <c r="Q21" i="32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R19" i="32"/>
  <c r="T19" i="32" s="1"/>
  <c r="R21" i="32"/>
  <c r="T21" i="32" s="1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H76" i="37"/>
  <c r="H77" i="37"/>
  <c r="H78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R80" i="37"/>
  <c r="T80" i="37" s="1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I92" i="37"/>
  <c r="I93" i="37"/>
  <c r="I94" i="37"/>
  <c r="I95" i="37"/>
  <c r="I96" i="37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S92" i="37"/>
  <c r="S93" i="37"/>
  <c r="S94" i="37"/>
  <c r="S95" i="37"/>
  <c r="S96" i="37"/>
  <c r="I30" i="46" l="1"/>
  <c r="S30" i="46"/>
  <c r="C29" i="28" s="1"/>
  <c r="T30" i="46"/>
  <c r="E29" i="28" s="1"/>
  <c r="H30" i="46"/>
  <c r="H22" i="33"/>
  <c r="I22" i="33" s="1"/>
  <c r="Q22" i="33"/>
  <c r="R22" i="33" s="1"/>
  <c r="T22" i="33" s="1"/>
  <c r="S22" i="33"/>
  <c r="H17" i="32"/>
  <c r="I17" i="32" s="1"/>
  <c r="H18" i="32"/>
  <c r="I18" i="32" s="1"/>
  <c r="Q17" i="32"/>
  <c r="R17" i="32" s="1"/>
  <c r="T17" i="32" s="1"/>
  <c r="Q18" i="32"/>
  <c r="R18" i="32" s="1"/>
  <c r="T18" i="32" s="1"/>
  <c r="S17" i="32"/>
  <c r="S18" i="32"/>
  <c r="H16" i="32"/>
  <c r="I16" i="32" s="1"/>
  <c r="Q16" i="32"/>
  <c r="R16" i="32" s="1"/>
  <c r="T16" i="32" s="1"/>
  <c r="S16" i="32"/>
  <c r="U35" i="32"/>
  <c r="H16" i="29"/>
  <c r="H39" i="29" s="1"/>
  <c r="I16" i="29"/>
  <c r="Q16" i="29"/>
  <c r="R16" i="29" s="1"/>
  <c r="T16" i="29" s="1"/>
  <c r="S16" i="29"/>
  <c r="H16" i="42"/>
  <c r="H35" i="32" l="1"/>
  <c r="S35" i="32"/>
  <c r="C16" i="28" s="1"/>
  <c r="T35" i="32"/>
  <c r="E16" i="28" s="1"/>
  <c r="I35" i="32"/>
  <c r="I16" i="37" l="1"/>
  <c r="H75" i="37"/>
  <c r="I75" i="37" s="1"/>
  <c r="H105" i="37" l="1"/>
  <c r="I105" i="37"/>
  <c r="H42" i="44" l="1"/>
  <c r="I39" i="29" l="1"/>
  <c r="H16" i="44" l="1"/>
  <c r="H44" i="44" s="1"/>
  <c r="H16" i="35" l="1"/>
  <c r="I16" i="35"/>
  <c r="Q16" i="35"/>
  <c r="R16" i="35" s="1"/>
  <c r="T16" i="35" s="1"/>
  <c r="S16" i="35"/>
  <c r="B13" i="44" l="1"/>
  <c r="B12" i="44"/>
  <c r="B13" i="43"/>
  <c r="B12" i="43"/>
  <c r="F28" i="28"/>
  <c r="S42" i="44"/>
  <c r="Q42" i="44"/>
  <c r="R42" i="44" s="1"/>
  <c r="T42" i="44" s="1"/>
  <c r="I42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I186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S16" i="42"/>
  <c r="Q16" i="42"/>
  <c r="R16" i="42" s="1"/>
  <c r="T16" i="42" s="1"/>
  <c r="I16" i="42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H16" i="41"/>
  <c r="H57" i="41" s="1"/>
  <c r="C9" i="41"/>
  <c r="C8" i="41"/>
  <c r="C7" i="41"/>
  <c r="C6" i="41"/>
  <c r="C3" i="41"/>
  <c r="C2" i="41"/>
  <c r="B13" i="40"/>
  <c r="B12" i="40"/>
  <c r="F24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75" i="37"/>
  <c r="Q75" i="37"/>
  <c r="R75" i="37" s="1"/>
  <c r="T75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106" i="34"/>
  <c r="F18" i="28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106" i="34" l="1"/>
  <c r="I16" i="34"/>
  <c r="I106" i="34" s="1"/>
  <c r="T106" i="34"/>
  <c r="E18" i="28" s="1"/>
  <c r="S44" i="44"/>
  <c r="C28" i="28" s="1"/>
  <c r="S106" i="34"/>
  <c r="C18" i="28" s="1"/>
  <c r="T23" i="33"/>
  <c r="E17" i="28" s="1"/>
  <c r="S105" i="37"/>
  <c r="C21" i="28" s="1"/>
  <c r="I23" i="33"/>
  <c r="I44" i="44"/>
  <c r="H186" i="43"/>
  <c r="S186" i="43"/>
  <c r="C27" i="28" s="1"/>
  <c r="T44" i="44"/>
  <c r="E28" i="28" s="1"/>
  <c r="T186" i="43"/>
  <c r="E27" i="28" s="1"/>
  <c r="S41" i="42"/>
  <c r="C26" i="28" s="1"/>
  <c r="H41" i="42"/>
  <c r="I41" i="42"/>
  <c r="T41" i="42"/>
  <c r="E26" i="28" s="1"/>
  <c r="I57" i="41"/>
  <c r="S57" i="41"/>
  <c r="C25" i="28" s="1"/>
  <c r="T57" i="41"/>
  <c r="E25" i="28" s="1"/>
  <c r="H32" i="40"/>
  <c r="I32" i="40"/>
  <c r="S32" i="40"/>
  <c r="C24" i="28" s="1"/>
  <c r="T32" i="40"/>
  <c r="E24" i="28" s="1"/>
  <c r="H53" i="39"/>
  <c r="I53" i="39"/>
  <c r="S53" i="39"/>
  <c r="C23" i="28" s="1"/>
  <c r="T53" i="39"/>
  <c r="E23" i="28" s="1"/>
  <c r="S50" i="38"/>
  <c r="C22" i="28" s="1"/>
  <c r="T50" i="38"/>
  <c r="E22" i="28" s="1"/>
  <c r="H50" i="38"/>
  <c r="I16" i="38"/>
  <c r="I50" i="38" s="1"/>
  <c r="T105" i="37"/>
  <c r="E21" i="28" s="1"/>
  <c r="S23" i="36"/>
  <c r="C20" i="28" s="1"/>
  <c r="I23" i="36"/>
  <c r="T23" i="36"/>
  <c r="E20" i="28" s="1"/>
  <c r="H23" i="36"/>
  <c r="H60" i="35"/>
  <c r="S60" i="35"/>
  <c r="C19" i="28" s="1"/>
  <c r="T60" i="35"/>
  <c r="E19" i="28" s="1"/>
  <c r="I60" i="35"/>
  <c r="H23" i="33"/>
  <c r="S23" i="33"/>
  <c r="C17" i="28" s="1"/>
  <c r="D29" i="28" l="1"/>
  <c r="D25" i="28"/>
  <c r="F16" i="28" l="1"/>
  <c r="C9" i="32"/>
  <c r="C8" i="32"/>
  <c r="C7" i="32"/>
  <c r="C6" i="32"/>
  <c r="C3" i="32"/>
  <c r="C2" i="32"/>
  <c r="B13" i="3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2" i="31" l="1"/>
  <c r="S42" i="31"/>
  <c r="C15" i="28" s="1"/>
  <c r="T42" i="31"/>
  <c r="E15" i="28" s="1"/>
  <c r="I16" i="31"/>
  <c r="I42" i="31" s="1"/>
  <c r="D15" i="28" l="1"/>
  <c r="U39" i="29"/>
  <c r="B12" i="29"/>
  <c r="B13" i="29"/>
  <c r="C9" i="29" l="1"/>
  <c r="C8" i="29"/>
  <c r="C7" i="29"/>
  <c r="C6" i="29"/>
  <c r="C3" i="29"/>
  <c r="C2" i="29"/>
  <c r="F14" i="28" l="1"/>
  <c r="F30" i="28" s="1"/>
  <c r="S39" i="29" l="1"/>
  <c r="C14" i="28" s="1"/>
  <c r="C30" i="28" s="1"/>
  <c r="T39" i="29"/>
  <c r="E14" i="28" s="1"/>
  <c r="D14" i="28" l="1"/>
  <c r="E30" i="28"/>
  <c r="D17" i="28"/>
  <c r="D21" i="28"/>
  <c r="D22" i="28"/>
  <c r="D26" i="28"/>
  <c r="D23" i="28"/>
  <c r="D19" i="28" l="1"/>
  <c r="D18" i="28"/>
  <c r="D28" i="28"/>
  <c r="D24" i="28"/>
  <c r="D20" i="28"/>
  <c r="D27" i="28"/>
  <c r="D16" i="28"/>
  <c r="D30" i="28" l="1"/>
</calcChain>
</file>

<file path=xl/sharedStrings.xml><?xml version="1.0" encoding="utf-8"?>
<sst xmlns="http://schemas.openxmlformats.org/spreadsheetml/2006/main" count="4424" uniqueCount="992">
  <si>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</si>
  <si>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</si>
  <si>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</si>
  <si>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</si>
  <si>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</si>
  <si>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</si>
  <si>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</si>
  <si>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</si>
  <si>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</si>
  <si>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</si>
  <si>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</si>
  <si>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</si>
  <si>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</si>
  <si>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</si>
  <si>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</si>
  <si>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</si>
  <si>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</si>
  <si>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</si>
  <si>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</si>
  <si>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</si>
  <si>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</si>
  <si>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</si>
  <si>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</si>
  <si>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</si>
  <si>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</si>
  <si>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</si>
  <si>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</si>
  <si>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</si>
  <si>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</si>
  <si>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</si>
  <si>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</si>
  <si>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</si>
  <si>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</si>
  <si>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</si>
  <si>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</si>
  <si>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</si>
  <si>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</si>
  <si>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</si>
  <si>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</si>
  <si>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</si>
  <si>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</si>
  <si>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</si>
  <si>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</si>
  <si>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</si>
  <si>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</si>
  <si>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</si>
  <si>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</si>
  <si>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</si>
  <si>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</si>
  <si>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</si>
  <si>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</si>
  <si>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</si>
  <si>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</si>
  <si>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</si>
  <si>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</si>
  <si>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</si>
  <si>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</si>
  <si>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</si>
  <si>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</si>
  <si>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</si>
  <si>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</si>
  <si>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</si>
  <si>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</si>
  <si>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</si>
  <si>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</si>
  <si>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</si>
  <si>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</si>
  <si>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</si>
  <si>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</si>
  <si>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</si>
  <si>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</si>
  <si>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</si>
  <si>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</si>
  <si>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</si>
  <si>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</si>
  <si>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</si>
  <si>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</si>
  <si>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</si>
  <si>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</si>
  <si>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</si>
  <si>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</si>
  <si>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</si>
  <si>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</si>
  <si>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</si>
  <si>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</si>
  <si>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</si>
  <si>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</si>
  <si>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</si>
  <si>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</si>
  <si>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</si>
  <si>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</si>
  <si>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</si>
  <si>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</si>
  <si>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</si>
  <si>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</si>
  <si>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</si>
  <si>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</si>
  <si>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</si>
  <si>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</si>
  <si>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</si>
  <si>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</si>
  <si>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</si>
  <si>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</si>
  <si>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</si>
  <si>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</si>
  <si>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</si>
  <si>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</si>
  <si>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</si>
  <si>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</si>
  <si>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</si>
  <si>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</si>
  <si>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</si>
  <si>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</si>
  <si>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</si>
  <si>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</si>
  <si>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</si>
  <si>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</si>
  <si>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</si>
  <si>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</si>
  <si>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</si>
  <si>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</si>
  <si>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</si>
  <si>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</si>
  <si>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</si>
  <si>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</si>
  <si>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</si>
  <si>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</si>
  <si>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</si>
  <si>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</si>
  <si>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</si>
  <si>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</si>
  <si>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</si>
  <si>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</si>
  <si>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</si>
  <si>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</si>
  <si>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</si>
  <si>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</si>
  <si>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</si>
  <si>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</si>
  <si>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</si>
  <si>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</si>
  <si>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</si>
  <si>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</si>
  <si>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</si>
  <si>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</si>
  <si>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</si>
  <si>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</si>
  <si>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</si>
  <si>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</si>
  <si>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JAGODE</t>
  </si>
  <si>
    <t>MESNI IZDELKI</t>
  </si>
  <si>
    <t>SPLOŠNO PREHRAMBENO BLAGO</t>
  </si>
  <si>
    <t>ČEŠNJE</t>
  </si>
  <si>
    <t>BANANE</t>
  </si>
  <si>
    <t>POMARANČE</t>
  </si>
  <si>
    <t>MANDARINE</t>
  </si>
  <si>
    <t>NEKTARINE</t>
  </si>
  <si>
    <t>KIVI</t>
  </si>
  <si>
    <t>LUBENICE</t>
  </si>
  <si>
    <t>MELONE</t>
  </si>
  <si>
    <t>MARELICE</t>
  </si>
  <si>
    <t>SLIVE</t>
  </si>
  <si>
    <t>KLEMENTINE</t>
  </si>
  <si>
    <t xml:space="preserve"> </t>
  </si>
  <si>
    <t>,</t>
  </si>
  <si>
    <t>IK</t>
  </si>
  <si>
    <t>BIO BUHTELJ Z MARMELADO</t>
  </si>
  <si>
    <t>80-100</t>
  </si>
  <si>
    <t>0,2-0,25</t>
  </si>
  <si>
    <t>900-1000</t>
  </si>
  <si>
    <t>200-250</t>
  </si>
  <si>
    <t>700-1000</t>
  </si>
  <si>
    <t>300-350</t>
  </si>
  <si>
    <t>250-300</t>
  </si>
  <si>
    <t>180-200</t>
  </si>
  <si>
    <t>8,0-10</t>
  </si>
  <si>
    <t>70-80</t>
  </si>
  <si>
    <t>predracun2a_OS_Miren</t>
  </si>
  <si>
    <t>OSNOVNA ŠOLA MIREN</t>
  </si>
  <si>
    <t>MIREN 140, 5291 MIREN</t>
  </si>
  <si>
    <t>MESO</t>
  </si>
  <si>
    <t>PERUTNINA IN IZDELKI</t>
  </si>
  <si>
    <t>ZAMRZNJENE RIBE</t>
  </si>
  <si>
    <t>KRUH IN PEKOVSKO PECIVO</t>
  </si>
  <si>
    <t>SLADOLED</t>
  </si>
  <si>
    <t>SADJE IN ZELENJAVA</t>
  </si>
  <si>
    <t>ŽITA IN MLEVSKI IZDELKI</t>
  </si>
  <si>
    <t>ZAMRZNJENI IZDELKI IZ TESTA</t>
  </si>
  <si>
    <t>ZAMRZNJENO SADJE IN ZELENJAVA</t>
  </si>
  <si>
    <t>SADNI SOKOVI IN SIRUPI, SADNE KAŠE, REZINE</t>
  </si>
  <si>
    <t>KONZERVIRANO SADJE IN ZELENJAVA</t>
  </si>
  <si>
    <t>ZAČIMBE IN ČAJI</t>
  </si>
  <si>
    <t>BIO KRUH IN PECIVO</t>
  </si>
  <si>
    <t>ČEVAPČIČI iz mešanega mesa</t>
  </si>
  <si>
    <t>JUNČJI HRBET BK - ROSTBIF</t>
  </si>
  <si>
    <t>JUNČJE golen b.k. bočnik</t>
  </si>
  <si>
    <t>JUNČJE MESO, koščki za golaž pleče</t>
  </si>
  <si>
    <t>JUNČJE MESO, mleto, pleče</t>
  </si>
  <si>
    <t>JUNČJE MESO, pleče, brez kosti</t>
  </si>
  <si>
    <t>JUNČJE MESO, stegno, brez kosti</t>
  </si>
  <si>
    <t>JUNČJE MESO, zrezki, stegno</t>
  </si>
  <si>
    <t>Kosti za juho</t>
  </si>
  <si>
    <t>MLETO MESO, mešano</t>
  </si>
  <si>
    <t>KLOBASA, pečenica</t>
  </si>
  <si>
    <t>PLESKAVICE iz mešanega mesa</t>
  </si>
  <si>
    <t>SVEŽA SVINJSKA REBRA S KOSTJO</t>
  </si>
  <si>
    <t>SVINJSKO MESO file - svinjska ribica</t>
  </si>
  <si>
    <t>SVINJSKO MESO, koščki za golaž, pleče</t>
  </si>
  <si>
    <t>SVINJSKO MESO, sveže, kare b.k.</t>
  </si>
  <si>
    <t>SVINJSKO MESO, sveže, kare s.k.</t>
  </si>
  <si>
    <t>SVINJSKO MESO, sveže, pleče, brez kosti</t>
  </si>
  <si>
    <t>SVINJSKO MESO, sveže, stegno, brez kosti</t>
  </si>
  <si>
    <t>SVINJSKO MESO, vrat bk</t>
  </si>
  <si>
    <t>TELEČJE MESO, koščki za golaž, pleče</t>
  </si>
  <si>
    <t>TELEČJE MESO, pleče, brez kosti</t>
  </si>
  <si>
    <t>TELEČJE MESO, stegno, brez kosti</t>
  </si>
  <si>
    <t>KLOBASA, kranjska ali podobna</t>
  </si>
  <si>
    <t>MESNI ZAVITEK - rolana panceta v kosu</t>
  </si>
  <si>
    <t>MESNI ZAVITEK - rolana panceta narezek</t>
  </si>
  <si>
    <t>MORTADELA, v kosu</t>
  </si>
  <si>
    <t>MORTADELA narezek</t>
  </si>
  <si>
    <t>PICA ŠUNKA, ali plečka v kosu</t>
  </si>
  <si>
    <t>PICA ŠUNKA, ali plečka narezek</t>
  </si>
  <si>
    <t>PREKAJEN VRAT BK, ZA KUHANJE</t>
  </si>
  <si>
    <t>PREKAJENA SVINJSKA REBRA</t>
  </si>
  <si>
    <t>PREKAJENA ŠUNKA, ZA KUHANJE</t>
  </si>
  <si>
    <t>PREŠANA SLANINA za rezanje, pečena v kosu</t>
  </si>
  <si>
    <t>PRŠUT, kuhan</t>
  </si>
  <si>
    <t>PRŠUT, kuhan narezek</t>
  </si>
  <si>
    <t>PRŠUT, pečen</t>
  </si>
  <si>
    <t>PRŠUT, pečen narezek</t>
  </si>
  <si>
    <t>SALAMA SUHA domača v kosu</t>
  </si>
  <si>
    <t>SALAMA SUHA domača narezek</t>
  </si>
  <si>
    <t>SALAMA ogrska v kosu</t>
  </si>
  <si>
    <t>SALAMA ogrska v kosu narezek</t>
  </si>
  <si>
    <t>SALAMA furlanska v kosu</t>
  </si>
  <si>
    <t>SALAMA milanska v kosu</t>
  </si>
  <si>
    <t>SLANINA, hamburška</t>
  </si>
  <si>
    <t>ZAŠINEK - BUDJOLA v kosu</t>
  </si>
  <si>
    <t>ZAŠINEK - BUDJOLA narezek</t>
  </si>
  <si>
    <t>PIŠČANČJE MESO, sveža, prsa, file brez kosti</t>
  </si>
  <si>
    <t>PIŠČANČJE MESO, sveža prsa, cela s kostjo</t>
  </si>
  <si>
    <t>PIŠČANČJE MESO, PRSA, sveže, koščki 2 cm x 2 cm</t>
  </si>
  <si>
    <t>PIŠČANČJE MESO, sveže, kračke</t>
  </si>
  <si>
    <t>PIŠČANČJE MESO, sveže, prsa zrezki</t>
  </si>
  <si>
    <t>PIŠČANČJE MESO, sveže, zgornja stegna b.k.</t>
  </si>
  <si>
    <t>PURANJE MESO, sveže, file, mleto</t>
  </si>
  <si>
    <t>PURANJE MESO, sveže, file, zrezki</t>
  </si>
  <si>
    <t>PURANJE MESO, sveže, v kosu file</t>
  </si>
  <si>
    <t>PURANJE MESO, PRSA, sveže, koščki 2 cm x 2 cm</t>
  </si>
  <si>
    <t xml:space="preserve">RAŽNJIČI, piščančji </t>
  </si>
  <si>
    <t>SALAMA, piščančje prsi, šunka iz piščančjega mesa</t>
  </si>
  <si>
    <t>SALAMA, piščančje prsi, šunka iz piščančjega mesa, narezek</t>
  </si>
  <si>
    <t>SALAMA, posebna, piščančja</t>
  </si>
  <si>
    <t>SALAMA, posebna, piščančja narezek</t>
  </si>
  <si>
    <t>SALAMA, puranja prsa, šunka iz puranjega mesa</t>
  </si>
  <si>
    <t>SALAMA, puranja prsa, šunka iz puranjega mesa narezek</t>
  </si>
  <si>
    <t>HRENOVKA, piščančje rinfuza</t>
  </si>
  <si>
    <t>HRENOVKA, piščančje, vakumsko pakiranje</t>
  </si>
  <si>
    <t>do 10</t>
  </si>
  <si>
    <t xml:space="preserve">Aljaški polak file zm. rnf. </t>
  </si>
  <si>
    <t>do 14</t>
  </si>
  <si>
    <t>do 5</t>
  </si>
  <si>
    <t>do 7</t>
  </si>
  <si>
    <t>do 6,8</t>
  </si>
  <si>
    <t>Atlantski losos file TRIM D zm.</t>
  </si>
  <si>
    <t xml:space="preserve">Brancin file 120-160g zm. </t>
  </si>
  <si>
    <t xml:space="preserve">Kapski file brez kože interfoliran zm. </t>
  </si>
  <si>
    <t xml:space="preserve">Novozelandski repak file brez kože zm. </t>
  </si>
  <si>
    <t>Orada file 120-160g zm.</t>
  </si>
  <si>
    <t xml:space="preserve">Saitha 100g 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</si>
  <si>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</si>
  <si>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</si>
  <si>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</si>
  <si>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</si>
  <si>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</si>
  <si>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</si>
  <si>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</si>
  <si>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</si>
  <si>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</si>
  <si>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</si>
  <si>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</si>
  <si>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</si>
  <si>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</si>
  <si>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</si>
  <si>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</si>
  <si>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</si>
  <si>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</si>
  <si>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</si>
  <si>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</si>
  <si>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</si>
  <si>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</si>
  <si>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</si>
  <si>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</si>
  <si>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</si>
  <si>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</si>
  <si>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</si>
  <si>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</si>
  <si>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</si>
  <si>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</si>
  <si>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</si>
  <si>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</si>
  <si>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</si>
  <si>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</si>
  <si>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</si>
  <si>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</si>
  <si>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</si>
  <si>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</si>
  <si>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</si>
  <si>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</si>
  <si>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</si>
  <si>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</si>
  <si>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</si>
  <si>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</si>
  <si>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</si>
  <si>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</si>
  <si>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</si>
  <si>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</si>
  <si>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</si>
  <si>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</si>
  <si>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</si>
  <si>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</si>
  <si>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</si>
  <si>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</si>
  <si>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</si>
  <si>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</si>
  <si>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</si>
  <si>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</si>
  <si>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</si>
  <si>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</si>
  <si>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</si>
  <si>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</si>
  <si>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</si>
  <si>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</si>
  <si>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</si>
  <si>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</si>
  <si>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</si>
  <si>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KEKSI LINŠKE OČI</t>
  </si>
  <si>
    <t>KEKSI, rogljički različni okusi</t>
  </si>
  <si>
    <t>KRUHOVE DROBTINE</t>
  </si>
  <si>
    <t>POTICA, orehova</t>
  </si>
  <si>
    <t>kos</t>
  </si>
  <si>
    <t>BELA ŠTRUNČKA</t>
  </si>
  <si>
    <t>Beli kruh 1 rezina P</t>
  </si>
  <si>
    <t xml:space="preserve">BINJE - princes krofi </t>
  </si>
  <si>
    <t>BIO beli kruh, rezan</t>
  </si>
  <si>
    <t>BIO ovseni, mešani</t>
  </si>
  <si>
    <t>BIO pirin, mešani</t>
  </si>
  <si>
    <t>BIO</t>
  </si>
  <si>
    <t>BOMBETA  s semeni</t>
  </si>
  <si>
    <t>BOMBETA s semeni</t>
  </si>
  <si>
    <t>BOMBETA, s semeni</t>
  </si>
  <si>
    <t>BOMBETA sezam</t>
  </si>
  <si>
    <t>BOMBETA  sezam</t>
  </si>
  <si>
    <t>BOMBETA, koruzna mešana</t>
  </si>
  <si>
    <t>BOMBETA, koruzna sir in semeni</t>
  </si>
  <si>
    <t xml:space="preserve">Črn kruh 1 rezina P </t>
  </si>
  <si>
    <t>HLEB, beli</t>
  </si>
  <si>
    <t>HLEB, črni</t>
  </si>
  <si>
    <t>HLEB, polbeli hleb</t>
  </si>
  <si>
    <t>HLEB, s semeni</t>
  </si>
  <si>
    <t xml:space="preserve">KORNET, polnozrnat </t>
  </si>
  <si>
    <t>KORNET, polnozrnat</t>
  </si>
  <si>
    <t>Koruzni  kruh 1 rezina P</t>
  </si>
  <si>
    <t>KREM REZINA</t>
  </si>
  <si>
    <t>KROF, z marmelado</t>
  </si>
  <si>
    <t>KRUH kraljevi, s semeni, rezan</t>
  </si>
  <si>
    <t xml:space="preserve">Kruh s semeni 1 rezina P </t>
  </si>
  <si>
    <t>KRUH z manj soli, model</t>
  </si>
  <si>
    <t>KRUH, ajdova mešana, rezan</t>
  </si>
  <si>
    <t>KRUH, beli baget</t>
  </si>
  <si>
    <t>KRUH, beli, model, rezan</t>
  </si>
  <si>
    <t xml:space="preserve">KRUH, beli, štrunca, </t>
  </si>
  <si>
    <t>KRUH, beli, štrunca, rezan</t>
  </si>
  <si>
    <t>KRUH, črn, model</t>
  </si>
  <si>
    <t>KRUH, črn, model, rezan</t>
  </si>
  <si>
    <t>KRUH, koruzni mešani, štrunca</t>
  </si>
  <si>
    <t>KRUH, koruzni mešani, štrunca, rezani</t>
  </si>
  <si>
    <t>KRUH, kraljevi, s semeni</t>
  </si>
  <si>
    <t xml:space="preserve">KRUH, ovsena mešana, model </t>
  </si>
  <si>
    <t>KRUH, ovsena mešana, model, rezan</t>
  </si>
  <si>
    <t>KRUH, pirin mešan, model</t>
  </si>
  <si>
    <t>KRUH, pirin mešan, model, rezan</t>
  </si>
  <si>
    <t>KRUH, pisani, model</t>
  </si>
  <si>
    <t>KRUH, pisani, model, rezan</t>
  </si>
  <si>
    <t>KRUH, polbeli, štrunca</t>
  </si>
  <si>
    <t>KRUH, polbeli, štrunca, rezan</t>
  </si>
  <si>
    <t>KRUH, polnozrnati mešani, model</t>
  </si>
  <si>
    <t>KRUH, polnozrnati mešani, model, rezan</t>
  </si>
  <si>
    <t>KRUH, rženi, mešani, rezani</t>
  </si>
  <si>
    <t>Ovseni kruh 1 rezina P</t>
  </si>
  <si>
    <t>PINCA</t>
  </si>
  <si>
    <t>PITA, jabolčna</t>
  </si>
  <si>
    <t>PITA, višnjeva</t>
  </si>
  <si>
    <t>PIZZA ŠOLSKA</t>
  </si>
  <si>
    <t>Polbeli kruh 1 rezina P</t>
  </si>
  <si>
    <t>ROGLJIČEK  z marmelado</t>
  </si>
  <si>
    <t>ROGLJIČEK, masleni</t>
  </si>
  <si>
    <t xml:space="preserve">ROGLJIČEK, zrnati robida skuta </t>
  </si>
  <si>
    <t xml:space="preserve">Ržrni kruh 1 rezina P </t>
  </si>
  <si>
    <t xml:space="preserve">SENDVIČI,  sir </t>
  </si>
  <si>
    <t xml:space="preserve">SENDVIČI, šunka, sir </t>
  </si>
  <si>
    <t>ŠOLSKA KOCKA, sadna s smetano in sadjem</t>
  </si>
  <si>
    <t xml:space="preserve">ŠTRUČKA s sirom </t>
  </si>
  <si>
    <t>ŠTRUČKA s sirom</t>
  </si>
  <si>
    <t>ŠTRUČKA, bela z makom</t>
  </si>
  <si>
    <t>ŠTRUČKA, koruzna</t>
  </si>
  <si>
    <t xml:space="preserve">ŠTRUČKA, koruzna </t>
  </si>
  <si>
    <t>ŠTRUČKA, mlečna</t>
  </si>
  <si>
    <t xml:space="preserve">ŠTRUČKA, mlečna </t>
  </si>
  <si>
    <t>ŠTRUČKA, ržena</t>
  </si>
  <si>
    <t>TORTE, čokoladne, kosi</t>
  </si>
  <si>
    <t>TORTE, sadne, mešane, kosi</t>
  </si>
  <si>
    <t>ZAVITEK, jabolčni</t>
  </si>
  <si>
    <t>ZAVITEK, skutni</t>
  </si>
  <si>
    <t xml:space="preserve">ŽEMLJA, graham </t>
  </si>
  <si>
    <t>ŽEMLJA, graham</t>
  </si>
  <si>
    <t>ŽEMLJE bele</t>
  </si>
  <si>
    <t>SIR beli mehki enakovredno Mozzarela</t>
  </si>
  <si>
    <t>SIR, trdi enakovredno Edamec</t>
  </si>
  <si>
    <t>SIR, trdi enakovredno Gauda</t>
  </si>
  <si>
    <t>SIR, ribani</t>
  </si>
  <si>
    <t>SIR, enakovredno trapist</t>
  </si>
  <si>
    <t xml:space="preserve">SIR, trdi za ribat, parmezan </t>
  </si>
  <si>
    <t>SIR, z manj maščobe</t>
  </si>
  <si>
    <t>SIRNI NAMAZ, lonci, večje pakiranje</t>
  </si>
  <si>
    <t>450-500</t>
  </si>
  <si>
    <t>do 5000</t>
  </si>
  <si>
    <t>SIR, TOPLJENI, koščki v škatli</t>
  </si>
  <si>
    <t xml:space="preserve">SMETANA, za kuhanje </t>
  </si>
  <si>
    <t>SMETANA, sladka</t>
  </si>
  <si>
    <t>SMETANA, rastlinska, za stepanje</t>
  </si>
  <si>
    <t>SMETANA, kisla, 20% m.m., lonček</t>
  </si>
  <si>
    <t>SMETANA, kisla, 2,7% m.m.</t>
  </si>
  <si>
    <t>SKUTA, sadna</t>
  </si>
  <si>
    <t>SKUTA, 35% m.m.</t>
  </si>
  <si>
    <t>SIRNI NAMAZ, smetanov</t>
  </si>
  <si>
    <t>SIR enakovredno Gorgonzola</t>
  </si>
  <si>
    <t>MLEKO, sterilizirano, 3,2% m.m., kot Alpsko</t>
  </si>
  <si>
    <t>MLEKO, sterilizirano, 3,2% m.m.</t>
  </si>
  <si>
    <t>MLEKO, sterilizirano, 1,6% m.m.</t>
  </si>
  <si>
    <t>MLEKO, pasterizirano, 3,2% m.m.</t>
  </si>
  <si>
    <t>MLEKO, pasterizirano, 3,2% m.m</t>
  </si>
  <si>
    <t>MLEKO, pasterizirano, 1,6% m.m.</t>
  </si>
  <si>
    <t xml:space="preserve">MLEKO, pasterizirano, 1,6% m.m. </t>
  </si>
  <si>
    <t>MLEKO, čokoladno</t>
  </si>
  <si>
    <t>MLEKO, brez laktoze</t>
  </si>
  <si>
    <t>MLEČNI PUDING, s smetano</t>
  </si>
  <si>
    <t>MLEČNI PUDING</t>
  </si>
  <si>
    <t xml:space="preserve">MLEČNI desert </t>
  </si>
  <si>
    <t>JOGURT probiotični LCA</t>
  </si>
  <si>
    <t>JOGURT, brez laktoze navadni, lonček</t>
  </si>
  <si>
    <t>JOGURT, brez laktoze sadni, lonček</t>
  </si>
  <si>
    <t>JOGURT, navadni kefir</t>
  </si>
  <si>
    <t>JOGURT, navadni, lonček</t>
  </si>
  <si>
    <t xml:space="preserve">JOGURT, sadni, lonček </t>
  </si>
  <si>
    <t>JOGURT, sadni, tekoči</t>
  </si>
  <si>
    <t>JOGURT, tekoči</t>
  </si>
  <si>
    <t>MASLO, surovo</t>
  </si>
  <si>
    <t>Sladoled  kornet čokolada</t>
  </si>
  <si>
    <t>Sladoled kornet vanilija</t>
  </si>
  <si>
    <t>Sladoled kornet, sadni, razni okusi</t>
  </si>
  <si>
    <t>Sladoled lonček, sadni</t>
  </si>
  <si>
    <t>Sladoled lonček, čokolada</t>
  </si>
  <si>
    <t>Sladoled lonček, piškot</t>
  </si>
  <si>
    <t>Sladoled mlečni, banjica</t>
  </si>
  <si>
    <t>BELUŠI, beli</t>
  </si>
  <si>
    <t>BELUŠI,  zeleni</t>
  </si>
  <si>
    <t>BRESKVE</t>
  </si>
  <si>
    <t>BROKOLI</t>
  </si>
  <si>
    <t>BUČKE</t>
  </si>
  <si>
    <t>CVETAČA</t>
  </si>
  <si>
    <t>ČEBULA BELA</t>
  </si>
  <si>
    <t>ČESEN</t>
  </si>
  <si>
    <t>ČIČERIKA</t>
  </si>
  <si>
    <t>DROBNJAK, sveži</t>
  </si>
  <si>
    <t>FIGE, suhe rinfuza</t>
  </si>
  <si>
    <t>FIŽOL, češnjevec</t>
  </si>
  <si>
    <t>FIŽOL, tetovec</t>
  </si>
  <si>
    <t>GROZDJE, belo</t>
  </si>
  <si>
    <t>GROZDJE, črno</t>
  </si>
  <si>
    <t>HRUŠKE</t>
  </si>
  <si>
    <t>HRUŠKE, posušene krhlji</t>
  </si>
  <si>
    <t>JABOLKA, lokalna pridelava</t>
  </si>
  <si>
    <t>JABOLKA, porcijska, elstar</t>
  </si>
  <si>
    <t>JABOLKA, porcijska, idared</t>
  </si>
  <si>
    <t>JABOLKA, porcijska, jonagold</t>
  </si>
  <si>
    <t>JABOLKA, porcijska, zlati delishes</t>
  </si>
  <si>
    <t>JAJČEVCI</t>
  </si>
  <si>
    <t>JANEŽ</t>
  </si>
  <si>
    <t>JEDILNE BUČE, maslenka</t>
  </si>
  <si>
    <t>JEDILNE BUČE, hokaido</t>
  </si>
  <si>
    <t>KROMPIR</t>
  </si>
  <si>
    <t>KROMPIR, mladi (maj, junij)</t>
  </si>
  <si>
    <t>KUMARICE</t>
  </si>
  <si>
    <t>LEČA, oranžna</t>
  </si>
  <si>
    <t>LEČA,  rjava</t>
  </si>
  <si>
    <t>LEČA, zelena</t>
  </si>
  <si>
    <t>LEŠNIKI</t>
  </si>
  <si>
    <t>LIMONE</t>
  </si>
  <si>
    <t>MARELICE, suhe rinfuza</t>
  </si>
  <si>
    <t xml:space="preserve">MOTOVILEC </t>
  </si>
  <si>
    <t>OHROVT</t>
  </si>
  <si>
    <t>OREHI, jedrca rinfusa</t>
  </si>
  <si>
    <t>PARADIŽNIK, solatni</t>
  </si>
  <si>
    <t>PARADIŽNIK, okrasni</t>
  </si>
  <si>
    <t>PAPRIKA, babura</t>
  </si>
  <si>
    <t>PAPRIKA, rdeča</t>
  </si>
  <si>
    <t>PAPRIKA, rumena</t>
  </si>
  <si>
    <t>PAPRIKA, zelena</t>
  </si>
  <si>
    <t>PETERŠILJ, svež</t>
  </si>
  <si>
    <t>POR</t>
  </si>
  <si>
    <t>RADIČ, zeleni</t>
  </si>
  <si>
    <t>RADIČ, rdeči</t>
  </si>
  <si>
    <t>ROZINE, rinfuza</t>
  </si>
  <si>
    <t>RUKOLA</t>
  </si>
  <si>
    <t>SLIVE,suhe, rinfuza brez pešk</t>
  </si>
  <si>
    <t>SLIVE, ringlo</t>
  </si>
  <si>
    <t>SOLATA, zelena, endivija</t>
  </si>
  <si>
    <t>STROČNICE MIX</t>
  </si>
  <si>
    <t>ZELENA GOMOLJ</t>
  </si>
  <si>
    <t>ZELENA LIST</t>
  </si>
  <si>
    <t>ZELJE, kitajsko</t>
  </si>
  <si>
    <t>ZELJE, rdeče</t>
  </si>
  <si>
    <t>ZELJE, sveže</t>
  </si>
  <si>
    <t>ZELJE, kislo</t>
  </si>
  <si>
    <t xml:space="preserve">REPA kisla </t>
  </si>
  <si>
    <t>POLENTA, instant 4 x 1  kg</t>
  </si>
  <si>
    <t>do 4</t>
  </si>
  <si>
    <t>0,45-5</t>
  </si>
  <si>
    <t>JEŠPRENJ</t>
  </si>
  <si>
    <t>MOKA, bela, T 500</t>
  </si>
  <si>
    <t xml:space="preserve">Namenska m.za dom.pecivo </t>
  </si>
  <si>
    <t>MOKA, ajdova</t>
  </si>
  <si>
    <t>MOKA, črna</t>
  </si>
  <si>
    <t>MOKA, ostra</t>
  </si>
  <si>
    <t>MOKA, ržena</t>
  </si>
  <si>
    <t>MOKA, koruzna</t>
  </si>
  <si>
    <t>MOKA, pirina</t>
  </si>
  <si>
    <t>MOKA, polnozrnata</t>
  </si>
  <si>
    <t>ZDROB, pšenični</t>
  </si>
  <si>
    <t xml:space="preserve">ZDROB, pirin </t>
  </si>
  <si>
    <t>KAŠA, prosena</t>
  </si>
  <si>
    <t>KAŠA, ribana, domača</t>
  </si>
  <si>
    <t>REZANCI, široki</t>
  </si>
  <si>
    <t xml:space="preserve">REZANCI, široki valoviti </t>
  </si>
  <si>
    <t>TESTENINE PERESNIKI, durum</t>
  </si>
  <si>
    <t>TESTENINE SVEDRI, durum</t>
  </si>
  <si>
    <t>TESTENINE ŠIBIOTI</t>
  </si>
  <si>
    <t>TESTENINE, durum ŠPAGETI</t>
  </si>
  <si>
    <t>TESTENINE, jajčni ŠPAGETI</t>
  </si>
  <si>
    <t xml:space="preserve">ZAKUHA rinčice durum </t>
  </si>
  <si>
    <t>ZAKUHA, jajčni fidelini</t>
  </si>
  <si>
    <t>ZAKUHA, vita fidelini s korenčkom</t>
  </si>
  <si>
    <t>REZANCI, domači, jušni</t>
  </si>
  <si>
    <t>TESTENINE polnozrnate</t>
  </si>
  <si>
    <t>TESTENINE pirine</t>
  </si>
  <si>
    <t xml:space="preserve">TESTENINE, jajčne, polži 2 x zviti -32 </t>
  </si>
  <si>
    <t xml:space="preserve">TESTENINE, jajčne, mali polži - 26    </t>
  </si>
  <si>
    <t>TESTENINE, jajčne, metuljčki</t>
  </si>
  <si>
    <t>TESTENINE POLŽI 26, durum</t>
  </si>
  <si>
    <t>TESTENINE POLŽI 32, durum</t>
  </si>
  <si>
    <t>CMOKI,  slivovi</t>
  </si>
  <si>
    <t>CMOKI, jagodni</t>
  </si>
  <si>
    <t>LAZANJA, predkuhana</t>
  </si>
  <si>
    <t>OCVRTKI, krompirjevi, s sirom</t>
  </si>
  <si>
    <t>PALAČINKE prazne</t>
  </si>
  <si>
    <t>PALAČINKE s posebno ajdovo moko</t>
  </si>
  <si>
    <t>POLPETI, sir</t>
  </si>
  <si>
    <t>POLPETI, sojini</t>
  </si>
  <si>
    <t>SVALJKI, kmečki koruzni</t>
  </si>
  <si>
    <t>SVALJKI, pirini</t>
  </si>
  <si>
    <t>SVALJKI, rženi</t>
  </si>
  <si>
    <t>ŠTRUKLJI, ajdovi</t>
  </si>
  <si>
    <t>ŠTRUKLJI, skutni</t>
  </si>
  <si>
    <t>ŠTRULJI, prazni</t>
  </si>
  <si>
    <t>TESTO, listnato rinfuza</t>
  </si>
  <si>
    <t>TORTELINI, sirovi</t>
  </si>
  <si>
    <t>ZREZKI, zelenjavni</t>
  </si>
  <si>
    <t>800-100</t>
  </si>
  <si>
    <t xml:space="preserve">ROGLJIČKI  MINI masleni </t>
  </si>
  <si>
    <t>20-30</t>
  </si>
  <si>
    <t>ŠTRUNČKA, kraljeva temna</t>
  </si>
  <si>
    <t xml:space="preserve">ŠTRUNČKA, kraljeva temna </t>
  </si>
  <si>
    <t>PIZZA ŽEPEK</t>
  </si>
  <si>
    <t>BUREK, sirov</t>
  </si>
  <si>
    <t xml:space="preserve">BUREK, sirov </t>
  </si>
  <si>
    <t>ČOKOLADNA SPIRALA</t>
  </si>
  <si>
    <t>KANELONI šunka sir</t>
  </si>
  <si>
    <t xml:space="preserve">CMOKI pirini z mareličnim nadevom </t>
  </si>
  <si>
    <t>TESTO vlečeno</t>
  </si>
  <si>
    <t>TESTO, listnato razvaljano</t>
  </si>
  <si>
    <t>VZHAJANO PECIVO s čokolado, žepek ali blazinica</t>
  </si>
  <si>
    <t>VZHAJANO PECIVO z marmelado žepek ali blazinica</t>
  </si>
  <si>
    <t xml:space="preserve">VZHAJANO PECIVO z marmelado </t>
  </si>
  <si>
    <t>VZHAJANO PECIVO, s čokolado žepek ali blazinica</t>
  </si>
  <si>
    <t>FRANCOSKI ROGLJIČKI marelični nadev</t>
  </si>
  <si>
    <t xml:space="preserve">FRANCOSKI ROGLJIČKI marelični nadev </t>
  </si>
  <si>
    <t xml:space="preserve">TESTO za pico </t>
  </si>
  <si>
    <t>do 2,5</t>
  </si>
  <si>
    <t>Beluši BELI zm.</t>
  </si>
  <si>
    <t>Beluši ZELENI zm.</t>
  </si>
  <si>
    <t>Blitva briketi 50g m.</t>
  </si>
  <si>
    <t>Brokoli 40-60mm zm.</t>
  </si>
  <si>
    <t>Cvetača 30-60mm zm.</t>
  </si>
  <si>
    <t>Fižol stročji ZELEN  zm.</t>
  </si>
  <si>
    <t>Francoska solata  zm.</t>
  </si>
  <si>
    <t>Grah zm.</t>
  </si>
  <si>
    <t xml:space="preserve">Jušna zelenjava mix </t>
  </si>
  <si>
    <t xml:space="preserve">Kaiser mix - Cesarski miks V31 </t>
  </si>
  <si>
    <t xml:space="preserve">Korenje BABY 14-18mm </t>
  </si>
  <si>
    <t xml:space="preserve">Korenje KOCKE 10x10 </t>
  </si>
  <si>
    <t>Špinača pasirana - briketi 30g</t>
  </si>
  <si>
    <t>Gozdni sadeži</t>
  </si>
  <si>
    <t>Jagode 25-35mm</t>
  </si>
  <si>
    <t xml:space="preserve">Maline </t>
  </si>
  <si>
    <t xml:space="preserve">100% sadni sirup Aronija borovnica brez dodanega sladkorja, konzervansov in citronske kisline </t>
  </si>
  <si>
    <t>SIRUP, pomaranča, min. 75 % sadni delež</t>
  </si>
  <si>
    <t>100% sadni sirup Višnja brez dodanega sladkorja, konzervansov in citronske kisline</t>
  </si>
  <si>
    <t>100 % sadni sirup, gozdni sadeži, brez dodanega sladkorja, konzervansov in citronske kisline</t>
  </si>
  <si>
    <t>100% sadni sirup Jabolko brez dodanega sladkorja, konzervansov in citronske kisline</t>
  </si>
  <si>
    <t>SIRUP, sadni, 100 %,  bezeg, brez dodanega sladkorja, konzervansov in citronske kisline</t>
  </si>
  <si>
    <t>Nektar jabolko, min. 50 % sadni delež</t>
  </si>
  <si>
    <t>Nektar pomaranča, min. 50 % sadni delež</t>
  </si>
  <si>
    <t>Nektar multivitamin, z najmanj 80 % sadnim deležem, brez dodanega sladkorja, tetra brik</t>
  </si>
  <si>
    <t>Nektar breskev, min. 50% sadni delež breskve</t>
  </si>
  <si>
    <t>Nektar marelica in jabolka, min. 43 %  sadni delež (od tega marelična kaša min.30%),  tetra brik</t>
  </si>
  <si>
    <t>Nektar jagoda, jabolka in grozdje, min. 45 % sadni delež (od tega jagodna kaša min.30 %), tetra brik</t>
  </si>
  <si>
    <t>Nektar ribez , min. 25 % sadni delež</t>
  </si>
  <si>
    <t xml:space="preserve">SOK, sadni, jabolko 100% </t>
  </si>
  <si>
    <t>SOK, sadni, pomaranča 100%</t>
  </si>
  <si>
    <t>SOK, sadni, ananas 100%</t>
  </si>
  <si>
    <t>SOK, sadno zelenjavni,  BIO 100 %</t>
  </si>
  <si>
    <t>Nektar, pomaranča, min. 50 % sadni delež</t>
  </si>
  <si>
    <t>Nektar, breskev, z najmanj 50 % sadnim deležem breskve, tetra brik</t>
  </si>
  <si>
    <t>Nektar, marelica in jabolka, min. 43% sadni delež (od tega marelična kaša min. 30%), tetra brik</t>
  </si>
  <si>
    <t>Nektar, ribez, min. 25 % sadni delež</t>
  </si>
  <si>
    <t>Nektar, borovnica in aronija, min. 35 % sadni delež, (od tega 24 % borovničevega soka), tetra brik</t>
  </si>
  <si>
    <t>Nektar, jagoda, jabolka in grozdje, min. 45 % sdni delež (od tega min. 30 % jagodne kaše), tetra brik</t>
  </si>
  <si>
    <t>SOK 100% jabolka, korenje, pomaranče</t>
  </si>
  <si>
    <t>SOK, 100 %, ananas</t>
  </si>
  <si>
    <t>SOK, 100 %,  jabolko</t>
  </si>
  <si>
    <t>SOK, 100 %, pomaranča</t>
  </si>
  <si>
    <t>SOK 100%,  rdeče sadje- multivitamin</t>
  </si>
  <si>
    <t>SADNO zelenjavni napitek z manj sladkorja, (pod 35 Kcal/100 ml),  brez konzervansov</t>
  </si>
  <si>
    <t>Sadna kašica z jabolki, bananami, hruško in žiti, kot Frutek, brez dodanih sladkorjev</t>
  </si>
  <si>
    <t>FRUTEK KAŠA BRESKEV GROZ. RIŽ brez dodanega sladkorja in brez glutena,  breskova kaša min. 65%, grozdni sok iz zgoščenega soka min. 25,5%</t>
  </si>
  <si>
    <t>FRUTEK KAŠA HRUŠKA MARELICA; brez dodanega sladkorja in brez glutena,  hruškova kaša in hruškov sok iz zgoščenega soka min.74%, marelična kaša min. 22%,stekleni kozarec</t>
  </si>
  <si>
    <t>Kaša sadna, brez glutena, različni okusi</t>
  </si>
  <si>
    <t>Kaša žita jabolko, brez dodanega sladkorja</t>
  </si>
  <si>
    <t>Kaša breskev riž</t>
  </si>
  <si>
    <t xml:space="preserve">Sadno žitna rezina s pomarančo in brez sladkornim čokoladnim oblivom min. 50% sadni delež </t>
  </si>
  <si>
    <t xml:space="preserve">Sadno žitna rezina 7 sadežev, oblita s temno čokolado, min. delež sadja 90 % </t>
  </si>
  <si>
    <t>Sadno zelenjavna rezina z min. 88 % sadno zelenjavnim deležem</t>
  </si>
  <si>
    <t>Sadna ploščica malina, rdeča pesa, jabolko, žita min. 80 % sadja</t>
  </si>
  <si>
    <t>SADNO ŽITNA REZINA BOROVNICA min. 61 % sadja</t>
  </si>
  <si>
    <t>ČIČERIKA, 3 x 190 g</t>
  </si>
  <si>
    <t>FIŽOL, rjavi, 3 x 200 g</t>
  </si>
  <si>
    <t xml:space="preserve">KORUZA, sladka, 3 x 200 g </t>
  </si>
  <si>
    <t>300-400</t>
  </si>
  <si>
    <t>570-600</t>
  </si>
  <si>
    <t>2500-2650</t>
  </si>
  <si>
    <t>4000-4150</t>
  </si>
  <si>
    <t>600-700</t>
  </si>
  <si>
    <t>3500-4000</t>
  </si>
  <si>
    <t>3000-3050</t>
  </si>
  <si>
    <t>2500-2600</t>
  </si>
  <si>
    <t>2000-2150</t>
  </si>
  <si>
    <t>500-600</t>
  </si>
  <si>
    <t>2000-2500</t>
  </si>
  <si>
    <t>BELUŠI</t>
  </si>
  <si>
    <t>FIŽOL, rjavi</t>
  </si>
  <si>
    <t>FIŽOL, stročji</t>
  </si>
  <si>
    <t xml:space="preserve">GOBE, šampioni, v slanici, celi </t>
  </si>
  <si>
    <t>GRAH</t>
  </si>
  <si>
    <t>KOMPOT, ananas</t>
  </si>
  <si>
    <t>KOMPOT, breskev</t>
  </si>
  <si>
    <t>KOMPOT, marelica</t>
  </si>
  <si>
    <t>KOMPOT,mešano sadje</t>
  </si>
  <si>
    <t xml:space="preserve">KORENJE KOCKE </t>
  </si>
  <si>
    <t>KORUZA, v slanici</t>
  </si>
  <si>
    <t>KUMARICE, kisle</t>
  </si>
  <si>
    <t>OLIVE ČRNE</t>
  </si>
  <si>
    <t xml:space="preserve">OLIVE ZELENE </t>
  </si>
  <si>
    <t xml:space="preserve">PAPIRKA, fileti, rdeči in rumeni </t>
  </si>
  <si>
    <t>PARADIŽNIK, pasira</t>
  </si>
  <si>
    <t>PARADIŽNIKOV KONCENTRAT</t>
  </si>
  <si>
    <t>PARADIŽNIKOVA MEZGA</t>
  </si>
  <si>
    <t>PARADIŽNIKOVI PELATI</t>
  </si>
  <si>
    <t>PESA, rdeča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</si>
  <si>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</si>
  <si>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</si>
  <si>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</si>
  <si>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</si>
  <si>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</si>
  <si>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</si>
  <si>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</si>
  <si>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</si>
  <si>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</si>
  <si>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</si>
  <si>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</si>
  <si>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</si>
  <si>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</si>
  <si>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</si>
  <si>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</si>
  <si>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</si>
  <si>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</si>
  <si>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</si>
  <si>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</si>
  <si>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</si>
  <si>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</si>
  <si>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</si>
  <si>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</si>
  <si>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</si>
  <si>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</si>
  <si>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</si>
  <si>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</si>
  <si>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</si>
  <si>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</si>
  <si>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</si>
  <si>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</si>
  <si>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</si>
  <si>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</si>
  <si>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</si>
  <si>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</si>
  <si>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</si>
  <si>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</si>
  <si>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</si>
  <si>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</si>
  <si>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</si>
  <si>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</si>
  <si>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</si>
  <si>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</si>
  <si>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</si>
  <si>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</si>
  <si>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</si>
  <si>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</si>
  <si>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</si>
  <si>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</si>
  <si>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</si>
  <si>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</si>
  <si>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</si>
  <si>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</si>
  <si>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</si>
  <si>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</si>
  <si>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</si>
  <si>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</si>
  <si>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</si>
  <si>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</si>
  <si>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</si>
  <si>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</si>
  <si>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</si>
  <si>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</si>
  <si>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</si>
  <si>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</si>
  <si>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</si>
  <si>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</si>
  <si>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</si>
  <si>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</si>
  <si>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</si>
  <si>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</si>
  <si>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KEKSI, različne vrste</t>
  </si>
  <si>
    <t>Marmelada diabetična porcijska</t>
  </si>
  <si>
    <t>Sojin desert vanilija s kalcijem in vitamini, 4 x 125 g</t>
  </si>
  <si>
    <t>Sojin desert, različni okusi, 2X125 g (VALSOIA)</t>
  </si>
  <si>
    <t xml:space="preserve">kom </t>
  </si>
  <si>
    <t>zav</t>
  </si>
  <si>
    <t xml:space="preserve"> kg</t>
  </si>
  <si>
    <t xml:space="preserve"> kom</t>
  </si>
  <si>
    <t>500-1000</t>
  </si>
  <si>
    <t>100-250</t>
  </si>
  <si>
    <t xml:space="preserve">KAVA, prava mleta z minimalno 75% kave vrste arabica in 25% kave vrste robusta, enakovredno Barcaffe*, pražena </t>
  </si>
  <si>
    <t>KAKAV, zrnca</t>
  </si>
  <si>
    <t>KAKAV, prah</t>
  </si>
  <si>
    <t xml:space="preserve">JUŠNE ZLATE KROGLICE </t>
  </si>
  <si>
    <t>HREN, z dodatki, smetanov</t>
  </si>
  <si>
    <t>GUSTIN</t>
  </si>
  <si>
    <t>GRISINI, s sezamom</t>
  </si>
  <si>
    <t>GRISINI, polnozrnati</t>
  </si>
  <si>
    <t>GRISINI</t>
  </si>
  <si>
    <t>GORČICA</t>
  </si>
  <si>
    <t>FEFERONI, nepekoči</t>
  </si>
  <si>
    <t>Desertni preliv različni okusi</t>
  </si>
  <si>
    <t>ČOKOLADNO MLEČNI NAMAZ</t>
  </si>
  <si>
    <t>čokoladne kroglice, Choco Pops</t>
  </si>
  <si>
    <t>Čokoladne kroglice</t>
  </si>
  <si>
    <t>Čokolada prah</t>
  </si>
  <si>
    <t>BUČNA semena</t>
  </si>
  <si>
    <t>BONBONI žele sadni</t>
  </si>
  <si>
    <t xml:space="preserve">BONBONI </t>
  </si>
  <si>
    <t xml:space="preserve">BELA KAVA, instant </t>
  </si>
  <si>
    <t>AJVAR, nepekoč</t>
  </si>
  <si>
    <t xml:space="preserve">KAVA, prava mleta, z minimalno 75% kave vrste arabica in 25% kave vrste robusta, enakovredno Barcaffe* </t>
  </si>
  <si>
    <t>KEKSI OTROŠKI, abeceda</t>
  </si>
  <si>
    <t>KEKSI otroški  - savojardi</t>
  </si>
  <si>
    <t>KEKSI različni okusi kot lincer</t>
  </si>
  <si>
    <t xml:space="preserve">KEKSI, domačica </t>
  </si>
  <si>
    <t>KEKSI, masleni</t>
  </si>
  <si>
    <t>KEKSI, piknik</t>
  </si>
  <si>
    <t>0,5-0,7</t>
  </si>
  <si>
    <t>KIS, balzamični</t>
  </si>
  <si>
    <t xml:space="preserve">KIS, alkoholni </t>
  </si>
  <si>
    <t>KEKSI, polnozrnati</t>
  </si>
  <si>
    <t>KIS, vinski, 4%</t>
  </si>
  <si>
    <t>Kokosova moka</t>
  </si>
  <si>
    <t>KOSMIČI corn flakes</t>
  </si>
  <si>
    <t>KOSMIČI, koruzni, Corn flakes</t>
  </si>
  <si>
    <t>KOSMIČI, čokoladni, Čokolino</t>
  </si>
  <si>
    <t>KOSMIČI zdrobovi  grisolino</t>
  </si>
  <si>
    <t>KOSMIČI z rižem rižolino</t>
  </si>
  <si>
    <t>KOSMIČI z medom medolino</t>
  </si>
  <si>
    <t>KOSMIČI s sadjem frutolino</t>
  </si>
  <si>
    <t>KOSMIČI pšenični</t>
  </si>
  <si>
    <t>KOSMIČI ovseni</t>
  </si>
  <si>
    <t>40-42</t>
  </si>
  <si>
    <t>10,0-13</t>
  </si>
  <si>
    <t>SOL, morska, kuhinjska, debelo mleta</t>
  </si>
  <si>
    <t>1000-1500</t>
  </si>
  <si>
    <t>KOSMIČI, pšenićni zdrob in bela čokolada z okusom vanilije, vanilino</t>
  </si>
  <si>
    <t>KOSMIČI, s piškoti keksolino</t>
  </si>
  <si>
    <t>KREKERJbrez soli</t>
  </si>
  <si>
    <t>KREKERJI, polnozrnati, brez soli</t>
  </si>
  <si>
    <t xml:space="preserve">KRISPY,  kruhki </t>
  </si>
  <si>
    <t>KRUHOVE KOCKE POPEČENE</t>
  </si>
  <si>
    <t>Kvas</t>
  </si>
  <si>
    <t>Kvinoja</t>
  </si>
  <si>
    <t>MAJONEZA</t>
  </si>
  <si>
    <t>MARGARINA,  Rama</t>
  </si>
  <si>
    <t>MARGARINA, z manj maščob,</t>
  </si>
  <si>
    <t>MARMELADA, marelična, mešana</t>
  </si>
  <si>
    <t>MARMELADA, mešana</t>
  </si>
  <si>
    <t>MARMELADA, porcijska,različni okusi</t>
  </si>
  <si>
    <t xml:space="preserve">MED, porcijski </t>
  </si>
  <si>
    <t>MED, različni okusi</t>
  </si>
  <si>
    <t>MRVICE, čokoladne</t>
  </si>
  <si>
    <t>MRVICE, pisane</t>
  </si>
  <si>
    <t>MUESLI, sadni</t>
  </si>
  <si>
    <t>NAPOLITANKE</t>
  </si>
  <si>
    <t xml:space="preserve">OLJE OLIVNO, EXTRA DEVIŠKO OLJČNO OLJE </t>
  </si>
  <si>
    <t>OLJE SOLATNO, min. 20% bučnega olja</t>
  </si>
  <si>
    <t>OLJE SONČNIČNO 100%</t>
  </si>
  <si>
    <t>OLJE ZA CVRTJE z dodanim antioksidantom</t>
  </si>
  <si>
    <t>OLJE, RASTLINSKO</t>
  </si>
  <si>
    <t>PAŠTETA, kokošja</t>
  </si>
  <si>
    <t>PAŠTETA, tunina</t>
  </si>
  <si>
    <t xml:space="preserve">PAŠTETA,baby </t>
  </si>
  <si>
    <t>PAŠTETA,baby s smetano</t>
  </si>
  <si>
    <t>PECILNI PRAŠEK</t>
  </si>
  <si>
    <t>Prašek tiramisu</t>
  </si>
  <si>
    <t>PRAŠEK za pana koto</t>
  </si>
  <si>
    <t>PRAŠEK ZA PUDING, čokoladni</t>
  </si>
  <si>
    <t>PRAŠEK ZA PUDING, vanilin</t>
  </si>
  <si>
    <t>PREPEČENEC, polnozrnati</t>
  </si>
  <si>
    <t xml:space="preserve">PREPEČENEC, porcijski </t>
  </si>
  <si>
    <t>PREPEČENEC, zlati</t>
  </si>
  <si>
    <t>RIŽ dolgozrnat</t>
  </si>
  <si>
    <t>RIŽ paraboiled</t>
  </si>
  <si>
    <t>RIŽ parboiled</t>
  </si>
  <si>
    <t>RIŽ za domače jedi</t>
  </si>
  <si>
    <t>RIŽ za sladice, sant andrea</t>
  </si>
  <si>
    <t>ROGLJIČEK, čokoladni (6X40 G)</t>
  </si>
  <si>
    <t>ROGLJIČEK, z marmelado (6X40 G)</t>
  </si>
  <si>
    <t>SEZAM, seme</t>
  </si>
  <si>
    <t>SLADKOR, beli, kristalni</t>
  </si>
  <si>
    <t xml:space="preserve">SLADKOR, limonin </t>
  </si>
  <si>
    <t>SLADKOR, mleti</t>
  </si>
  <si>
    <t>SLADKOR, vanilin</t>
  </si>
  <si>
    <t xml:space="preserve">SODA BIKARBONA </t>
  </si>
  <si>
    <t>SOL, morska, kuhinjska, drobno mleta</t>
  </si>
  <si>
    <t>TEMNA ČOKOLADA s 75% kakav.delov, Gorenjka</t>
  </si>
  <si>
    <t>TUNA, v  naravnem soku</t>
  </si>
  <si>
    <t>TUNA, v olivnem olju</t>
  </si>
  <si>
    <t>VAFLJI, koruzni</t>
  </si>
  <si>
    <t>VAFLJI, riževi</t>
  </si>
  <si>
    <t>VLIVANCI vodni</t>
  </si>
  <si>
    <t>ZAČIMBE, mešanica za medenjake</t>
  </si>
  <si>
    <t xml:space="preserve">Zdrob kus - kus </t>
  </si>
  <si>
    <t>Zdrobovi žličniki</t>
  </si>
  <si>
    <t xml:space="preserve">Želatina v listih </t>
  </si>
  <si>
    <t>Bio ovseni kosmiči</t>
  </si>
  <si>
    <t>Sojini kosmiči</t>
  </si>
  <si>
    <t>Bio sadna žitna rezina</t>
  </si>
  <si>
    <t>Bio koruzni vaflji</t>
  </si>
  <si>
    <t>Bio basmati riž</t>
  </si>
  <si>
    <t>Bio riževa moka</t>
  </si>
  <si>
    <t>Bio pirin zdrob</t>
  </si>
  <si>
    <t>BIO koruzni kus kus, brez glutena</t>
  </si>
  <si>
    <t>Bio nadomestek za čokoladni namaz, so free PLAMIL</t>
  </si>
  <si>
    <t>BIO zelenjavna  pašteta, različni okusi</t>
  </si>
  <si>
    <t>Brezglutenska moka</t>
  </si>
  <si>
    <t>Brezglutenska polenta, instant</t>
  </si>
  <si>
    <t>Brezglutenske drobtine</t>
  </si>
  <si>
    <t>Brezglutenski biskvit z marmelado</t>
  </si>
  <si>
    <t xml:space="preserve">Brezglutenski biskvit čokoladni </t>
  </si>
  <si>
    <t>Brezglutenski dvojni keksi, različni okusi, feel good</t>
  </si>
  <si>
    <t>Brezglutenski koruzni kosmiči</t>
  </si>
  <si>
    <t>Brezglutenski kruh, rustikalni</t>
  </si>
  <si>
    <t>Brezglutenski kruh, večzrnati</t>
  </si>
  <si>
    <t>Brezglutenski kruh-pan kare</t>
  </si>
  <si>
    <t>Brezglutenski prepečenec</t>
  </si>
  <si>
    <t>Brezglutenski riževi kosmiči</t>
  </si>
  <si>
    <t>Brezglutenski žitni kosmiči</t>
  </si>
  <si>
    <t xml:space="preserve">Brezglutensko pecivo, savojsko </t>
  </si>
  <si>
    <t>Čokolada diabetična</t>
  </si>
  <si>
    <t>Čokoladno riževo mleko, vegansko</t>
  </si>
  <si>
    <t>Diabetični  keksi</t>
  </si>
  <si>
    <t xml:space="preserve">Diabetični keksi  </t>
  </si>
  <si>
    <t>Grisini brez glutena</t>
  </si>
  <si>
    <t>Krekerji brez glutena</t>
  </si>
  <si>
    <t>Keksi brez glutena</t>
  </si>
  <si>
    <t>Lešnikov namaz diabetični, brez laktoze in glutena</t>
  </si>
  <si>
    <t>Marmeladni džem, diabetičen</t>
  </si>
  <si>
    <t>Med diabetičen, porcijski</t>
  </si>
  <si>
    <t>Med diabetični</t>
  </si>
  <si>
    <t>Rižev desert, vanilija, čokolada, BIO(4x110 g)</t>
  </si>
  <si>
    <t xml:space="preserve">Riževo mleko </t>
  </si>
  <si>
    <t>Riževo mleko</t>
  </si>
  <si>
    <t>Sirčki diabetični topljeni, lahki</t>
  </si>
  <si>
    <t>Sirni namaz z manj maščobe, lahki</t>
  </si>
  <si>
    <t>Sojin čokoladni namaz</t>
  </si>
  <si>
    <t>Sojin jogurt sadni, različni okusi</t>
  </si>
  <si>
    <t>Sojin jogurt, navaden</t>
  </si>
  <si>
    <t>Sojino mleko, napitek, BIO</t>
  </si>
  <si>
    <t xml:space="preserve">TESTENINE brez glutena, jušne </t>
  </si>
  <si>
    <t>TESTENINE brez glutena, polnozrnati, metuljčki</t>
  </si>
  <si>
    <t>TESTENINE brez glutena, svedri, peresniki, špageti</t>
  </si>
  <si>
    <t>TESTENINE, brez glutena, koruzne, jušne</t>
  </si>
  <si>
    <t>TESTENINE, brez glutena, koruzne, svedri, školjke, peresniki, široki rezanci, špageti</t>
  </si>
  <si>
    <t>BAZILIKA, zdrobljena</t>
  </si>
  <si>
    <t>CIMET, mleti</t>
  </si>
  <si>
    <t>ČESEN, v prahu</t>
  </si>
  <si>
    <t>ČESEN, zrnati</t>
  </si>
  <si>
    <t>DROBNJAK, zdrobljeni</t>
  </si>
  <si>
    <t>JANEŽ, zveznati</t>
  </si>
  <si>
    <t>KLINČKI celi</t>
  </si>
  <si>
    <t>LOVORJEV LIST, sušeni</t>
  </si>
  <si>
    <t>MAJARON, zdrobljeni</t>
  </si>
  <si>
    <t xml:space="preserve">MUŠKATNI OREŠČEK, mleti </t>
  </si>
  <si>
    <t>ORIGANO, zdrobljeni</t>
  </si>
  <si>
    <t>PAPRIKA mleta sladka</t>
  </si>
  <si>
    <t>POPER ČRNI  zrno</t>
  </si>
  <si>
    <t>ROŽMARIN</t>
  </si>
  <si>
    <t>ŠETRAJ, zdrobljeni</t>
  </si>
  <si>
    <t>TIMIJAN, zdrobljeni</t>
  </si>
  <si>
    <t>ČAJ kamilica</t>
  </si>
  <si>
    <t>ČAJ sadni</t>
  </si>
  <si>
    <t>BIO PIRIN KRUH</t>
  </si>
  <si>
    <t>BIO PŠENIČNI POLBELI KRUH</t>
  </si>
  <si>
    <t>BIO RŽENI KRUH</t>
  </si>
  <si>
    <t xml:space="preserve">kg </t>
  </si>
  <si>
    <t>50-60</t>
  </si>
  <si>
    <t xml:space="preserve">BIO štrunčke -pirina, korenčkova,ajdova, mešana, z ovsenimi kosmiči </t>
  </si>
  <si>
    <t>BIO štrunčke -pirina, korenčkova,ajdova, mešana, z ovsenimi kosmiči</t>
  </si>
  <si>
    <t xml:space="preserve">BIO SLADKO PECIVO </t>
  </si>
  <si>
    <t>BIO SLADKO PECIVO</t>
  </si>
  <si>
    <t>BIO BUHTELJ S ČOKOLADNIMI ZRNI</t>
  </si>
  <si>
    <t xml:space="preserve">BIO BUHTELJ S ČOKOLADNIMI ZRNI </t>
  </si>
  <si>
    <t>ZGO</t>
  </si>
  <si>
    <t>ČAJ bezeg, rinfuza</t>
  </si>
  <si>
    <t>ČAJ planinski, rinfuza</t>
  </si>
  <si>
    <t>ČAJ gozdni sadeži, rinfuza</t>
  </si>
  <si>
    <t>ČAJ breskev, rinfuza</t>
  </si>
  <si>
    <t>ČAJ  sadni, enakovredno kot coctail havaji, rinfuza</t>
  </si>
  <si>
    <t>ČAJ jagoda malina, rinfuza</t>
  </si>
  <si>
    <t>ČAJ otroški, rinfuza</t>
  </si>
  <si>
    <t>ČAJ šipek, rinfuza</t>
  </si>
  <si>
    <t>PRŠUT, suh, v kosu, s certifikatom ZGO</t>
  </si>
  <si>
    <t>PRŠUT, suh, narezek s certifikatom ZGO</t>
  </si>
  <si>
    <t>IK ali VK</t>
  </si>
  <si>
    <t>SOLATA, krhkolistna vse sorte</t>
  </si>
  <si>
    <t>SOLATA, mehkolistna vse sorte</t>
  </si>
  <si>
    <t xml:space="preserve">Voda izvirska </t>
  </si>
  <si>
    <t>BRINOVE JAGODE, cele</t>
  </si>
  <si>
    <t>POPER, mleti</t>
  </si>
  <si>
    <t>KUMARICE, DELIKATESNE kisle</t>
  </si>
  <si>
    <t>Banane eko</t>
  </si>
  <si>
    <t>Hruške eko</t>
  </si>
  <si>
    <t>Jabolka EKO</t>
  </si>
  <si>
    <t>Limone eko</t>
  </si>
  <si>
    <t>Pomaranče eko</t>
  </si>
  <si>
    <t>Pomidori eko</t>
  </si>
  <si>
    <t>Solata eko</t>
  </si>
  <si>
    <t>Radič eko</t>
  </si>
  <si>
    <t>EKO</t>
  </si>
  <si>
    <t>Za eko artikle je potrebno priložiti veljavne certifikate.</t>
  </si>
  <si>
    <r>
      <t>ČEBULA</t>
    </r>
    <r>
      <rPr>
        <sz val="9"/>
        <color rgb="FFFF0000"/>
        <rFont val="Calibri"/>
        <family val="2"/>
        <charset val="238"/>
        <scheme val="minor"/>
      </rPr>
      <t xml:space="preserve"> rjava</t>
    </r>
  </si>
  <si>
    <r>
      <t xml:space="preserve">KORENJE </t>
    </r>
    <r>
      <rPr>
        <sz val="9"/>
        <color rgb="FFFF0000"/>
        <rFont val="Calibri"/>
        <family val="2"/>
        <charset val="238"/>
        <scheme val="minor"/>
      </rPr>
      <t>rdeče</t>
    </r>
  </si>
  <si>
    <r>
      <t xml:space="preserve">KOLERABA </t>
    </r>
    <r>
      <rPr>
        <sz val="9"/>
        <color rgb="FFFF0000"/>
        <rFont val="Calibri"/>
        <family val="2"/>
        <charset val="238"/>
        <scheme val="minor"/>
      </rPr>
      <t>podzemna</t>
    </r>
  </si>
  <si>
    <t>artikel brišemo</t>
  </si>
  <si>
    <t xml:space="preserve">REPA kisla, rinfuza </t>
  </si>
  <si>
    <t>ZELJE kislo, rinfuza</t>
  </si>
  <si>
    <r>
      <t>RADIČ</t>
    </r>
    <r>
      <rPr>
        <sz val="9"/>
        <color rgb="FFFF0000"/>
        <rFont val="Calibri"/>
        <family val="2"/>
        <charset val="238"/>
        <scheme val="minor"/>
      </rPr>
      <t>, rdeči glave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</si>
</sst>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name val="Tahoma"/>
      <family val="2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</cellStyleXfs>
  <cellXfs count="39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0" fontId="102" fillId="90" borderId="81" xfId="0" applyFont="1" applyFill="1" applyBorder="1" applyAlignment="1">
      <alignment horizontal="center" vertical="center" wrapText="1"/>
    </xf>
    <xf numFmtId="1" fontId="102" fillId="28" borderId="81" xfId="0" applyNumberFormat="1" applyFont="1" applyFill="1" applyBorder="1" applyAlignment="1">
      <alignment horizontal="center" vertical="center" wrapText="1"/>
    </xf>
    <xf numFmtId="173" fontId="45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0" fontId="13" fillId="0" borderId="18" xfId="5" applyFont="1" applyBorder="1" applyAlignment="1">
      <alignment horizontal="left" vertical="center" wrapText="1" readingOrder="1"/>
    </xf>
    <xf numFmtId="3" fontId="38" fillId="0" borderId="82" xfId="5" applyNumberFormat="1" applyFont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33" fillId="0" borderId="84" xfId="0" applyFont="1" applyBorder="1" applyAlignment="1">
      <alignment horizontal="left" vertical="center" wrapText="1"/>
    </xf>
    <xf numFmtId="166" fontId="103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center" vertical="center" wrapText="1"/>
    </xf>
    <xf numFmtId="44" fontId="103" fillId="3" borderId="84" xfId="55" applyFont="1" applyFill="1" applyBorder="1" applyAlignment="1">
      <alignment horizontal="left" vertical="center" wrapText="1"/>
    </xf>
    <xf numFmtId="10" fontId="103" fillId="2" borderId="84" xfId="0" applyNumberFormat="1" applyFont="1" applyFill="1" applyBorder="1" applyAlignment="1">
      <alignment horizontal="center" vertical="center" wrapText="1"/>
    </xf>
    <xf numFmtId="166" fontId="106" fillId="3" borderId="86" xfId="0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05" fillId="3" borderId="84" xfId="0" applyFont="1" applyFill="1" applyBorder="1" applyAlignment="1">
      <alignment horizontal="center" vertical="center" wrapText="1"/>
    </xf>
    <xf numFmtId="1" fontId="106" fillId="3" borderId="84" xfId="55" applyNumberFormat="1" applyFont="1" applyFill="1" applyBorder="1" applyAlignment="1">
      <alignment horizontal="left" vertical="center" wrapText="1"/>
    </xf>
    <xf numFmtId="166" fontId="103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6" fillId="0" borderId="84" xfId="55" applyNumberFormat="1" applyFont="1" applyFill="1" applyBorder="1" applyAlignment="1">
      <alignment horizontal="left" vertical="center" wrapText="1"/>
    </xf>
    <xf numFmtId="44" fontId="103" fillId="0" borderId="84" xfId="55" applyFont="1" applyFill="1" applyBorder="1" applyAlignment="1">
      <alignment horizontal="left" vertical="center" wrapText="1"/>
    </xf>
    <xf numFmtId="166" fontId="103" fillId="0" borderId="84" xfId="0" applyNumberFormat="1" applyFont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05" fillId="3" borderId="14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left" vertical="center" wrapText="1"/>
    </xf>
    <xf numFmtId="0" fontId="108" fillId="3" borderId="84" xfId="0" applyFont="1" applyFill="1" applyBorder="1" applyAlignment="1">
      <alignment vertical="center" wrapText="1"/>
    </xf>
    <xf numFmtId="0" fontId="41" fillId="27" borderId="89" xfId="0" applyFont="1" applyFill="1" applyBorder="1" applyAlignment="1">
      <alignment horizontal="left" vertical="center"/>
    </xf>
    <xf numFmtId="0" fontId="33" fillId="27" borderId="90" xfId="0" applyFont="1" applyFill="1" applyBorder="1" applyAlignment="1">
      <alignment vertical="center" wrapText="1" shrinkToFit="1"/>
    </xf>
    <xf numFmtId="0" fontId="33" fillId="27" borderId="90" xfId="0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center" vertical="center" wrapText="1"/>
    </xf>
    <xf numFmtId="0" fontId="36" fillId="27" borderId="90" xfId="0" applyFont="1" applyFill="1" applyBorder="1" applyAlignment="1">
      <alignment horizontal="center" vertical="center"/>
    </xf>
    <xf numFmtId="0" fontId="7" fillId="27" borderId="90" xfId="0" applyFont="1" applyFill="1" applyBorder="1" applyAlignment="1">
      <alignment horizontal="center" vertical="center"/>
    </xf>
    <xf numFmtId="1" fontId="41" fillId="27" borderId="90" xfId="0" applyNumberFormat="1" applyFont="1" applyFill="1" applyBorder="1" applyAlignment="1">
      <alignment horizontal="center" vertical="center"/>
    </xf>
    <xf numFmtId="0" fontId="12" fillId="27" borderId="90" xfId="0" applyFont="1" applyFill="1" applyBorder="1" applyAlignment="1">
      <alignment horizontal="left" vertical="center"/>
    </xf>
    <xf numFmtId="0" fontId="11" fillId="27" borderId="90" xfId="0" applyFont="1" applyFill="1" applyBorder="1" applyAlignment="1">
      <alignment horizontal="center" vertical="center"/>
    </xf>
    <xf numFmtId="0" fontId="35" fillId="27" borderId="90" xfId="0" applyFont="1" applyFill="1" applyBorder="1" applyAlignment="1">
      <alignment horizontal="center" vertical="center"/>
    </xf>
    <xf numFmtId="166" fontId="41" fillId="27" borderId="90" xfId="0" applyNumberFormat="1" applyFont="1" applyFill="1" applyBorder="1" applyAlignment="1">
      <alignment horizontal="center" vertical="center"/>
    </xf>
    <xf numFmtId="0" fontId="41" fillId="27" borderId="91" xfId="0" applyFont="1" applyFill="1" applyBorder="1" applyAlignment="1">
      <alignment horizontal="center" vertical="center"/>
    </xf>
    <xf numFmtId="0" fontId="13" fillId="3" borderId="87" xfId="0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4" fontId="38" fillId="2" borderId="87" xfId="55" applyFont="1" applyFill="1" applyBorder="1" applyAlignment="1">
      <alignment horizontal="center" vertical="center" wrapText="1"/>
    </xf>
    <xf numFmtId="0" fontId="105" fillId="3" borderId="87" xfId="0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left" vertical="center" wrapText="1"/>
    </xf>
    <xf numFmtId="166" fontId="103" fillId="2" borderId="87" xfId="0" applyNumberFormat="1" applyFont="1" applyFill="1" applyBorder="1" applyAlignment="1">
      <alignment horizontal="center" vertical="center" wrapText="1"/>
    </xf>
    <xf numFmtId="10" fontId="103" fillId="2" borderId="87" xfId="0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84" xfId="50" applyFont="1" applyBorder="1" applyAlignment="1">
      <alignment vertical="center" wrapText="1" shrinkToFit="1"/>
    </xf>
    <xf numFmtId="1" fontId="36" fillId="27" borderId="90" xfId="0" applyNumberFormat="1" applyFont="1" applyFill="1" applyBorder="1" applyAlignment="1">
      <alignment horizontal="center" vertical="center"/>
    </xf>
    <xf numFmtId="1" fontId="14" fillId="0" borderId="87" xfId="55" applyNumberFormat="1" applyFont="1" applyFill="1" applyBorder="1" applyAlignment="1">
      <alignment horizontal="center" vertical="center" wrapText="1"/>
    </xf>
    <xf numFmtId="1" fontId="14" fillId="0" borderId="87" xfId="55" applyNumberFormat="1" applyFont="1" applyFill="1" applyBorder="1" applyAlignment="1">
      <alignment horizontal="left" vertical="center" wrapText="1"/>
    </xf>
    <xf numFmtId="44" fontId="12" fillId="0" borderId="87" xfId="55" applyFont="1" applyFill="1" applyBorder="1" applyAlignment="1">
      <alignment horizontal="left" vertical="center" wrapText="1"/>
    </xf>
    <xf numFmtId="166" fontId="12" fillId="0" borderId="87" xfId="0" applyNumberFormat="1" applyFont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66" fontId="14" fillId="3" borderId="92" xfId="0" applyNumberFormat="1" applyFont="1" applyFill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109" fillId="31" borderId="1" xfId="0" applyFont="1" applyFill="1" applyBorder="1" applyAlignment="1">
      <alignment horizontal="left" vertical="center"/>
    </xf>
    <xf numFmtId="0" fontId="109" fillId="34" borderId="1" xfId="0" applyFont="1" applyFill="1" applyBorder="1" applyAlignment="1">
      <alignment horizontal="left" vertical="center"/>
    </xf>
    <xf numFmtId="0" fontId="109" fillId="34" borderId="1" xfId="0" applyFont="1" applyFill="1" applyBorder="1" applyAlignment="1">
      <alignment vertical="center"/>
    </xf>
    <xf numFmtId="0" fontId="110" fillId="31" borderId="1" xfId="0" applyFont="1" applyFill="1" applyBorder="1" applyAlignment="1">
      <alignment horizontal="center" vertical="center" wrapText="1"/>
    </xf>
    <xf numFmtId="0" fontId="110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87" xfId="752" applyFont="1" applyFill="1" applyBorder="1" applyAlignment="1">
      <alignment vertical="center" wrapText="1" shrinkToFit="1"/>
    </xf>
    <xf numFmtId="44" fontId="12" fillId="2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4" fillId="3" borderId="9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11" fillId="3" borderId="87" xfId="0" applyFont="1" applyFill="1" applyBorder="1" applyAlignment="1">
      <alignment horizontal="center" vertical="center" wrapText="1"/>
    </xf>
    <xf numFmtId="0" fontId="112" fillId="3" borderId="14" xfId="0" applyFont="1" applyFill="1" applyBorder="1" applyAlignment="1">
      <alignment horizontal="center" vertical="center" wrapText="1"/>
    </xf>
    <xf numFmtId="1" fontId="113" fillId="2" borderId="88" xfId="55" applyNumberFormat="1" applyFont="1" applyFill="1" applyBorder="1" applyAlignment="1">
      <alignment horizontal="center" vertical="center" wrapText="1"/>
    </xf>
    <xf numFmtId="1" fontId="113" fillId="2" borderId="87" xfId="55" applyNumberFormat="1" applyFont="1" applyFill="1" applyBorder="1" applyAlignment="1">
      <alignment horizontal="center" vertical="center" wrapText="1"/>
    </xf>
    <xf numFmtId="44" fontId="115" fillId="3" borderId="87" xfId="55" applyFont="1" applyFill="1" applyBorder="1" applyAlignment="1">
      <alignment horizontal="center" vertical="center" wrapText="1"/>
    </xf>
    <xf numFmtId="166" fontId="114" fillId="2" borderId="87" xfId="0" applyNumberFormat="1" applyFont="1" applyFill="1" applyBorder="1" applyAlignment="1">
      <alignment horizontal="center" vertical="center" wrapText="1"/>
    </xf>
    <xf numFmtId="10" fontId="114" fillId="2" borderId="87" xfId="0" applyNumberFormat="1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4" fillId="3" borderId="87" xfId="55" applyFont="1" applyFill="1" applyBorder="1" applyAlignment="1">
      <alignment horizontal="left" vertical="center" wrapText="1"/>
    </xf>
    <xf numFmtId="166" fontId="114" fillId="3" borderId="87" xfId="0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2" fillId="2" borderId="8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7" xfId="55" applyNumberFormat="1" applyFont="1" applyFill="1" applyBorder="1" applyAlignment="1">
      <alignment horizontal="left" vertical="center" wrapText="1"/>
    </xf>
    <xf numFmtId="0" fontId="13" fillId="89" borderId="2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13" fillId="3" borderId="87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0" fontId="117" fillId="90" borderId="81" xfId="0" applyFont="1" applyFill="1" applyBorder="1" applyAlignment="1">
      <alignment horizontal="center" vertical="center" wrapText="1"/>
    </xf>
    <xf numFmtId="1" fontId="118" fillId="28" borderId="81" xfId="55" applyNumberFormat="1" applyFont="1" applyFill="1" applyBorder="1" applyAlignment="1">
      <alignment horizontal="center" vertical="center" wrapText="1"/>
    </xf>
    <xf numFmtId="173" fontId="119" fillId="28" borderId="81" xfId="0" applyNumberFormat="1" applyFont="1" applyFill="1" applyBorder="1" applyAlignment="1">
      <alignment horizontal="center" vertical="center" wrapText="1"/>
    </xf>
    <xf numFmtId="1" fontId="120" fillId="2" borderId="88" xfId="55" applyNumberFormat="1" applyFont="1" applyFill="1" applyBorder="1" applyAlignment="1">
      <alignment horizontal="center" vertical="center" wrapText="1"/>
    </xf>
    <xf numFmtId="1" fontId="120" fillId="2" borderId="87" xfId="55" applyNumberFormat="1" applyFont="1" applyFill="1" applyBorder="1" applyAlignment="1">
      <alignment horizontal="center" vertical="center" wrapText="1"/>
    </xf>
    <xf numFmtId="1" fontId="120" fillId="2" borderId="87" xfId="55" applyNumberFormat="1" applyFont="1" applyFill="1" applyBorder="1" applyAlignment="1">
      <alignment horizontal="left" vertical="center" wrapText="1"/>
    </xf>
    <xf numFmtId="44" fontId="121" fillId="2" borderId="87" xfId="55" applyFont="1" applyFill="1" applyBorder="1" applyAlignment="1">
      <alignment horizontal="left" vertical="center" wrapText="1"/>
    </xf>
    <xf numFmtId="44" fontId="122" fillId="3" borderId="87" xfId="55" applyFont="1" applyFill="1" applyBorder="1" applyAlignment="1">
      <alignment horizontal="center" vertical="center" wrapText="1"/>
    </xf>
    <xf numFmtId="166" fontId="121" fillId="3" borderId="87" xfId="0" applyNumberFormat="1" applyFont="1" applyFill="1" applyBorder="1" applyAlignment="1">
      <alignment horizontal="center" vertical="center" wrapText="1"/>
    </xf>
    <xf numFmtId="166" fontId="121" fillId="2" borderId="87" xfId="0" applyNumberFormat="1" applyFont="1" applyFill="1" applyBorder="1" applyAlignment="1">
      <alignment horizontal="center" vertical="center" wrapText="1"/>
    </xf>
    <xf numFmtId="166" fontId="121" fillId="2" borderId="92" xfId="0" applyNumberFormat="1" applyFont="1" applyFill="1" applyBorder="1" applyAlignment="1">
      <alignment horizontal="center" vertical="center" wrapText="1"/>
    </xf>
    <xf numFmtId="0" fontId="120" fillId="2" borderId="87" xfId="0" applyFont="1" applyFill="1" applyBorder="1" applyAlignment="1">
      <alignment horizontal="center" vertical="center" wrapText="1"/>
    </xf>
    <xf numFmtId="0" fontId="116" fillId="2" borderId="87" xfId="0" applyFont="1" applyFill="1" applyBorder="1" applyAlignment="1">
      <alignment vertical="center" wrapText="1" shrinkToFit="1"/>
    </xf>
    <xf numFmtId="10" fontId="121" fillId="2" borderId="87" xfId="0" applyNumberFormat="1" applyFont="1" applyFill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 wrapText="1"/>
    </xf>
    <xf numFmtId="0" fontId="116" fillId="0" borderId="87" xfId="0" applyFont="1" applyBorder="1" applyAlignment="1">
      <alignment vertical="center" wrapText="1" shrinkToFit="1"/>
    </xf>
    <xf numFmtId="0" fontId="116" fillId="3" borderId="87" xfId="0" applyFont="1" applyFill="1" applyBorder="1" applyAlignment="1">
      <alignment horizontal="center" vertical="center" wrapText="1"/>
    </xf>
    <xf numFmtId="0" fontId="116" fillId="3" borderId="92" xfId="0" applyFont="1" applyFill="1" applyBorder="1" applyAlignment="1">
      <alignment horizontal="center" vertical="center" wrapText="1"/>
    </xf>
    <xf numFmtId="44" fontId="121" fillId="3" borderId="87" xfId="55" applyFont="1" applyFill="1" applyBorder="1" applyAlignment="1">
      <alignment horizontal="left" vertical="center" wrapText="1"/>
    </xf>
    <xf numFmtId="44" fontId="121" fillId="3" borderId="88" xfId="55" applyFont="1" applyFill="1" applyBorder="1" applyAlignment="1">
      <alignment horizontal="left" vertical="center" wrapText="1"/>
    </xf>
    <xf numFmtId="44" fontId="122" fillId="3" borderId="88" xfId="55" applyFont="1" applyFill="1" applyBorder="1" applyAlignment="1">
      <alignment horizontal="center" vertical="center" wrapText="1"/>
    </xf>
    <xf numFmtId="166" fontId="121" fillId="3" borderId="88" xfId="0" applyNumberFormat="1" applyFont="1" applyFill="1" applyBorder="1" applyAlignment="1">
      <alignment horizontal="center" vertical="center" wrapText="1"/>
    </xf>
    <xf numFmtId="0" fontId="123" fillId="3" borderId="87" xfId="0" applyFont="1" applyFill="1" applyBorder="1" applyAlignment="1">
      <alignment horizontal="center" vertical="center" wrapText="1"/>
    </xf>
    <xf numFmtId="4" fontId="124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116" fillId="3" borderId="87" xfId="0" applyFont="1" applyFill="1" applyBorder="1" applyAlignment="1">
      <alignment vertical="center" wrapText="1" shrinkToFit="1"/>
    </xf>
    <xf numFmtId="4" fontId="125" fillId="2" borderId="87" xfId="55" applyNumberFormat="1" applyFont="1" applyFill="1" applyBorder="1" applyAlignment="1">
      <alignment horizontal="center" vertical="center" wrapText="1"/>
    </xf>
    <xf numFmtId="1" fontId="120" fillId="3" borderId="87" xfId="55" applyNumberFormat="1" applyFont="1" applyFill="1" applyBorder="1" applyAlignment="1">
      <alignment horizontal="left" vertical="center" wrapText="1"/>
    </xf>
    <xf numFmtId="0" fontId="120" fillId="3" borderId="92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0" fontId="123" fillId="3" borderId="14" xfId="0" applyFont="1" applyFill="1" applyBorder="1" applyAlignment="1">
      <alignment horizontal="center" vertical="center" wrapText="1"/>
    </xf>
    <xf numFmtId="0" fontId="120" fillId="2" borderId="92" xfId="0" applyFont="1" applyFill="1" applyBorder="1" applyAlignment="1">
      <alignment horizontal="center" vertical="center" wrapText="1"/>
    </xf>
    <xf numFmtId="1" fontId="121" fillId="2" borderId="87" xfId="55" applyNumberFormat="1" applyFont="1" applyFill="1" applyBorder="1" applyAlignment="1">
      <alignment horizontal="center" vertical="center" wrapText="1"/>
    </xf>
    <xf numFmtId="4" fontId="122" fillId="2" borderId="87" xfId="55" applyNumberFormat="1" applyFont="1" applyFill="1" applyBorder="1" applyAlignment="1">
      <alignment horizontal="center" vertical="center" wrapText="1"/>
    </xf>
    <xf numFmtId="0" fontId="116" fillId="3" borderId="2" xfId="0" applyFont="1" applyFill="1" applyBorder="1" applyAlignment="1">
      <alignment horizontal="center" vertical="center" wrapText="1"/>
    </xf>
    <xf numFmtId="4" fontId="125" fillId="2" borderId="88" xfId="55" applyNumberFormat="1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49" fontId="116" fillId="3" borderId="87" xfId="55" applyNumberFormat="1" applyFont="1" applyFill="1" applyBorder="1" applyAlignment="1">
      <alignment horizontal="center" vertical="center" wrapText="1"/>
    </xf>
    <xf numFmtId="49" fontId="104" fillId="3" borderId="87" xfId="55" applyNumberFormat="1" applyFont="1" applyFill="1" applyBorder="1" applyAlignment="1">
      <alignment horizontal="center" vertical="center" wrapText="1"/>
    </xf>
    <xf numFmtId="4" fontId="107" fillId="2" borderId="87" xfId="55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49" fontId="38" fillId="3" borderId="87" xfId="0" applyNumberFormat="1" applyFont="1" applyFill="1" applyBorder="1" applyAlignment="1">
      <alignment horizontal="center" vertical="center" wrapText="1"/>
    </xf>
    <xf numFmtId="166" fontId="121" fillId="3" borderId="2" xfId="0" applyNumberFormat="1" applyFont="1" applyFill="1" applyBorder="1" applyAlignment="1">
      <alignment horizontal="center" vertical="center" wrapText="1"/>
    </xf>
    <xf numFmtId="0" fontId="116" fillId="3" borderId="87" xfId="0" applyFont="1" applyFill="1" applyBorder="1" applyAlignment="1">
      <alignment vertical="center" wrapText="1"/>
    </xf>
    <xf numFmtId="1" fontId="123" fillId="3" borderId="87" xfId="55" applyNumberFormat="1" applyFont="1" applyFill="1" applyBorder="1" applyAlignment="1">
      <alignment horizontal="center" vertical="center" wrapText="1"/>
    </xf>
    <xf numFmtId="166" fontId="120" fillId="3" borderId="2" xfId="0" applyNumberFormat="1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87" xfId="5" applyFont="1" applyBorder="1" applyAlignment="1">
      <alignment vertical="center" wrapText="1" shrinkToFit="1"/>
    </xf>
    <xf numFmtId="0" fontId="13" fillId="0" borderId="87" xfId="0" applyFont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0" fontId="13" fillId="2" borderId="87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17" fontId="13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 wrapText="1"/>
    </xf>
    <xf numFmtId="0" fontId="43" fillId="91" borderId="87" xfId="0" applyFont="1" applyFill="1" applyBorder="1" applyAlignment="1">
      <alignment vertical="center" wrapText="1"/>
    </xf>
    <xf numFmtId="0" fontId="126" fillId="90" borderId="81" xfId="0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66" fontId="120" fillId="3" borderId="87" xfId="0" applyNumberFormat="1" applyFont="1" applyFill="1" applyBorder="1" applyAlignment="1">
      <alignment horizontal="center" vertical="center" wrapText="1"/>
    </xf>
    <xf numFmtId="10" fontId="121" fillId="3" borderId="87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16" fillId="3" borderId="87" xfId="55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0" fontId="13" fillId="3" borderId="87" xfId="50" applyFont="1" applyFill="1" applyBorder="1" applyAlignment="1">
      <alignment vertical="center" wrapText="1" shrinkToFit="1"/>
    </xf>
    <xf numFmtId="4" fontId="11" fillId="3" borderId="87" xfId="55" applyNumberFormat="1" applyFont="1" applyFill="1" applyBorder="1" applyAlignment="1">
      <alignment horizontal="center" vertical="center" wrapText="1"/>
    </xf>
    <xf numFmtId="1" fontId="106" fillId="3" borderId="85" xfId="55" applyNumberFormat="1" applyFont="1" applyFill="1" applyBorder="1" applyAlignment="1">
      <alignment horizontal="center" vertical="center" wrapText="1"/>
    </xf>
    <xf numFmtId="1" fontId="106" fillId="3" borderId="87" xfId="55" applyNumberFormat="1" applyFont="1" applyFill="1" applyBorder="1" applyAlignment="1">
      <alignment horizontal="center" vertical="center" wrapText="1"/>
    </xf>
    <xf numFmtId="1" fontId="106" fillId="3" borderId="87" xfId="55" applyNumberFormat="1" applyFont="1" applyFill="1" applyBorder="1" applyAlignment="1">
      <alignment horizontal="left" vertical="center" wrapText="1"/>
    </xf>
    <xf numFmtId="44" fontId="103" fillId="3" borderId="87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0" fontId="45" fillId="30" borderId="87" xfId="0" applyFont="1" applyFill="1" applyBorder="1" applyAlignment="1">
      <alignment horizontal="center" vertical="center" wrapText="1"/>
    </xf>
    <xf numFmtId="0" fontId="43" fillId="0" borderId="87" xfId="0" applyFont="1" applyBorder="1" applyAlignment="1">
      <alignment vertical="center" wrapText="1"/>
    </xf>
    <xf numFmtId="166" fontId="36" fillId="0" borderId="87" xfId="0" applyNumberFormat="1" applyFont="1" applyBorder="1" applyAlignment="1">
      <alignment horizontal="center" vertical="center" wrapText="1"/>
    </xf>
    <xf numFmtId="1" fontId="36" fillId="0" borderId="87" xfId="0" applyNumberFormat="1" applyFont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/>
    </xf>
    <xf numFmtId="166" fontId="36" fillId="3" borderId="87" xfId="0" applyNumberFormat="1" applyFont="1" applyFill="1" applyBorder="1" applyAlignment="1">
      <alignment horizontal="center" vertical="center" wrapText="1"/>
    </xf>
    <xf numFmtId="1" fontId="36" fillId="3" borderId="87" xfId="0" applyNumberFormat="1" applyFont="1" applyFill="1" applyBorder="1" applyAlignment="1">
      <alignment horizontal="center" vertical="center" wrapText="1"/>
    </xf>
    <xf numFmtId="0" fontId="0" fillId="3" borderId="87" xfId="0" applyFill="1" applyBorder="1" applyAlignment="1">
      <alignment vertical="center" wrapText="1"/>
    </xf>
    <xf numFmtId="166" fontId="36" fillId="91" borderId="87" xfId="0" applyNumberFormat="1" applyFont="1" applyFill="1" applyBorder="1" applyAlignment="1">
      <alignment horizontal="center" vertical="center" wrapText="1"/>
    </xf>
    <xf numFmtId="1" fontId="36" fillId="91" borderId="87" xfId="0" applyNumberFormat="1" applyFont="1" applyFill="1" applyBorder="1" applyAlignment="1">
      <alignment horizontal="center" vertical="center" wrapText="1"/>
    </xf>
    <xf numFmtId="166" fontId="10" fillId="27" borderId="87" xfId="0" applyNumberFormat="1" applyFont="1" applyFill="1" applyBorder="1" applyAlignment="1">
      <alignment horizontal="center" vertical="center"/>
    </xf>
    <xf numFmtId="1" fontId="10" fillId="27" borderId="87" xfId="0" applyNumberFormat="1" applyFont="1" applyFill="1" applyBorder="1" applyAlignment="1">
      <alignment horizontal="center" vertical="center"/>
    </xf>
    <xf numFmtId="0" fontId="128" fillId="0" borderId="18" xfId="0" applyFont="1" applyBorder="1" applyAlignment="1">
      <alignment horizontal="center" vertical="center"/>
    </xf>
    <xf numFmtId="0" fontId="128" fillId="0" borderId="87" xfId="50" applyFont="1" applyBorder="1" applyAlignment="1">
      <alignment vertical="center" wrapText="1" shrinkToFit="1"/>
    </xf>
    <xf numFmtId="0" fontId="127" fillId="3" borderId="2" xfId="0" applyFont="1" applyFill="1" applyBorder="1" applyAlignment="1">
      <alignment horizontal="center" vertical="center" wrapText="1"/>
    </xf>
    <xf numFmtId="0" fontId="127" fillId="0" borderId="84" xfId="50" applyFont="1" applyBorder="1" applyAlignment="1">
      <alignment vertical="center" wrapText="1" shrinkToFit="1"/>
    </xf>
    <xf numFmtId="0" fontId="127" fillId="3" borderId="87" xfId="55" applyNumberFormat="1" applyFont="1" applyFill="1" applyBorder="1" applyAlignment="1">
      <alignment horizontal="center" vertical="center" wrapText="1"/>
    </xf>
    <xf numFmtId="0" fontId="128" fillId="0" borderId="84" xfId="50" applyFont="1" applyBorder="1" applyAlignment="1">
      <alignment vertical="center" wrapText="1" shrinkToFi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7" xfId="0" applyFont="1" applyFill="1" applyBorder="1" applyAlignment="1">
      <alignment horizontal="center" vertical="center" wrapText="1"/>
    </xf>
    <xf numFmtId="0" fontId="10" fillId="27" borderId="8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9" totalsRowCount="1" headerRowDxfId="752" dataDxfId="750" headerRowBorderDxfId="751" tableBorderDxfId="749" totalsRowBorderDxfId="748">
  <tableColumns count="21">
    <tableColumn id="1" xr3:uid="{00000000-0010-0000-0000-000001000000}" name="Zap. št." totalsRowLabel="Vsota" dataDxfId="747" totalsRowDxfId="746"/>
    <tableColumn id="2" xr3:uid="{00000000-0010-0000-0000-000002000000}" name="Tehnična specifikacija živila (stolpec 2, 2a, 2b, 2c)" dataDxfId="745" totalsRowDxfId="744"/>
    <tableColumn id="3" xr3:uid="{00000000-0010-0000-0000-000003000000}" name="ZAHTEVANO PAKIRANJE                    Masa/volumen" dataDxfId="743" totalsRowDxfId="742"/>
    <tableColumn id="4" xr3:uid="{00000000-0010-0000-0000-000004000000}" name=" ZAHTEVANO PAKIRANJE       Enota" dataDxfId="741" totalsRowDxfId="740"/>
    <tableColumn id="21" xr3:uid="{00000000-0010-0000-0000-000015000000}" name="ZAHTEVANA SHEMA KAKOVOSTI" dataDxfId="739" totalsRowDxfId="738"/>
    <tableColumn id="5" xr3:uid="{00000000-0010-0000-0000-000005000000}" name="Okvirna količina" totalsRowFunction="sum" dataDxfId="737" totalsRowDxfId="736" dataCellStyle="Valuta"/>
    <tableColumn id="6" xr3:uid="{00000000-0010-0000-0000-000006000000}" name="Enota mere količine" dataDxfId="735" totalsRowDxfId="734"/>
    <tableColumn id="7" xr3:uid="{00000000-0010-0000-0000-000007000000}" name="Preračunana masa/volumen/kos na enoto kg" totalsRowFunction="sum" dataDxfId="733" totalsRowDxfId="73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1" totalsRowDxfId="73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29" totalsRowDxfId="728" dataCellStyle="Valuta"/>
    <tableColumn id="10" xr3:uid="{00000000-0010-0000-0000-00000A000000}" name="BLAGOVNA ZNAMKA ali PROIZVAJALEC" dataDxfId="727" totalsRowDxfId="726" dataCellStyle="Valuta"/>
    <tableColumn id="11" xr3:uid="{00000000-0010-0000-0000-00000B000000}" name=" NAZIV/IME (trgovsko) ponujenega živila  " dataDxfId="725" totalsRowDxfId="724" dataCellStyle="Valuta"/>
    <tableColumn id="12" xr3:uid="{00000000-0010-0000-0000-00000C000000}" name="Dejanska masa/volumen ponujenega živila" dataDxfId="723" totalsRowDxfId="722" dataCellStyle="Valuta"/>
    <tableColumn id="13" xr3:uid="{00000000-0010-0000-0000-00000D000000}" name="cena/enota brez DDV v EUR" dataDxfId="721" totalsRowDxfId="720"/>
    <tableColumn id="14" xr3:uid="{00000000-0010-0000-0000-00000E000000}" name="Cena za dejansko maso/volumen ponujenega živila brez DDV " dataDxfId="719" totalsRowDxfId="718"/>
    <tableColumn id="15" xr3:uid="{00000000-0010-0000-0000-00000F000000}" name="Stopnja DDV (%)" dataDxfId="717" totalsRowDxfId="716"/>
    <tableColumn id="16" xr3:uid="{00000000-0010-0000-0000-000010000000}" name="Davek (EUR)" dataDxfId="715" totalsRowDxfId="71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3" totalsRowDxfId="71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1" totalsRowDxfId="71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09" totalsRowDxfId="70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05" dataDxfId="703" headerRowBorderDxfId="704" tableBorderDxfId="702" totalsRowBorderDxfId="701">
  <tableColumns count="21">
    <tableColumn id="1" xr3:uid="{00000000-0010-0000-0100-000001000000}" name="Zap. št." totalsRowLabel="Vsota" dataDxfId="700" totalsRowDxfId="699"/>
    <tableColumn id="2" xr3:uid="{00000000-0010-0000-0100-000002000000}" name="Tehnična specifikacija živila (stolpec 2, 2a, 2b, 2c)" dataDxfId="698" totalsRowDxfId="697"/>
    <tableColumn id="3" xr3:uid="{00000000-0010-0000-0100-000003000000}" name="ZAHTEVANO PAKIRANJE                    Masa/volumen" dataDxfId="696" totalsRowDxfId="695"/>
    <tableColumn id="4" xr3:uid="{00000000-0010-0000-0100-000004000000}" name=" ZAHTEVANO PAKIRANJE       Enota" dataDxfId="694" totalsRowDxfId="693"/>
    <tableColumn id="21" xr3:uid="{00000000-0010-0000-0100-000015000000}" name="ZAHTEVANA SHEMA KAKOVOSTI" dataDxfId="692" totalsRowDxfId="691"/>
    <tableColumn id="5" xr3:uid="{00000000-0010-0000-0100-000005000000}" name="Okvirna količina" dataDxfId="690" totalsRowDxfId="689" dataCellStyle="Valuta"/>
    <tableColumn id="6" xr3:uid="{00000000-0010-0000-0100-000006000000}" name="Enota mere količine" dataDxfId="688" totalsRowDxfId="687"/>
    <tableColumn id="7" xr3:uid="{00000000-0010-0000-0100-000007000000}" name="Preračunana masa/volumen/kos na enoto kg" totalsRowFunction="sum" dataDxfId="686" totalsRowDxfId="68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4" totalsRowDxfId="68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2" totalsRowDxfId="681" dataCellStyle="Valuta"/>
    <tableColumn id="10" xr3:uid="{00000000-0010-0000-0100-00000A000000}" name="BLAGOVNA ZNAMKA ali PROIZVAJALEC" dataDxfId="680" totalsRowDxfId="679" dataCellStyle="Valuta"/>
    <tableColumn id="11" xr3:uid="{00000000-0010-0000-0100-00000B000000}" name=" NAZIV/IME (trgovsko) ponujenega živila  " dataDxfId="678" totalsRowDxfId="677" dataCellStyle="Valuta"/>
    <tableColumn id="12" xr3:uid="{00000000-0010-0000-0100-00000C000000}" name="Dejanska masa/volumen ponujenega živila" dataDxfId="676" totalsRowDxfId="675" dataCellStyle="Valuta"/>
    <tableColumn id="13" xr3:uid="{00000000-0010-0000-0100-00000D000000}" name="cena/enota brez DDV v EUR" dataDxfId="674" totalsRowDxfId="673"/>
    <tableColumn id="14" xr3:uid="{00000000-0010-0000-0100-00000E000000}" name="Cena za dejansko maso/volumen ponujenega živila brez DDV " dataDxfId="672" totalsRowDxfId="671"/>
    <tableColumn id="15" xr3:uid="{00000000-0010-0000-0100-00000F000000}" name="Stopnja DDV (%)" dataDxfId="670" totalsRowDxfId="669"/>
    <tableColumn id="16" xr3:uid="{00000000-0010-0000-0100-000010000000}" name="Davek (EUR)" dataDxfId="668" totalsRowDxfId="6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6" totalsRowDxfId="66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4" totalsRowDxfId="66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62" totalsRowDxfId="66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660" totalsRowDxfId="65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5" totalsRowCount="1" headerRowDxfId="658" dataDxfId="656" headerRowBorderDxfId="657" tableBorderDxfId="655" totalsRowBorderDxfId="654">
  <tableColumns count="21">
    <tableColumn id="1" xr3:uid="{00000000-0010-0000-0200-000001000000}" name="Zap. št." totalsRowLabel="Vsota" dataDxfId="653" totalsRowDxfId="652"/>
    <tableColumn id="2" xr3:uid="{00000000-0010-0000-0200-000002000000}" name="Tehnična specifikacija živila (stolpec 2, 2a, 2b, 2c)" dataDxfId="651" totalsRowDxfId="650"/>
    <tableColumn id="3" xr3:uid="{00000000-0010-0000-0200-000003000000}" name="ZAHTEVANO PAKIRANJE                    Masa/volumen" dataDxfId="649" totalsRowDxfId="648"/>
    <tableColumn id="4" xr3:uid="{00000000-0010-0000-0200-000004000000}" name=" ZAHTEVANO PAKIRANJE       Enota" dataDxfId="647" totalsRowDxfId="646"/>
    <tableColumn id="21" xr3:uid="{00000000-0010-0000-0200-000015000000}" name="ZAHTEVANA SHEMA KAKOVOSTI" dataDxfId="645" totalsRowDxfId="644"/>
    <tableColumn id="5" xr3:uid="{00000000-0010-0000-0200-000005000000}" name="Okvirna količina" totalsRowFunction="sum" dataDxfId="643" totalsRowDxfId="642" dataCellStyle="Valuta"/>
    <tableColumn id="6" xr3:uid="{00000000-0010-0000-0200-000006000000}" name="Enota mere količine" dataDxfId="641" totalsRowDxfId="640"/>
    <tableColumn id="7" xr3:uid="{00000000-0010-0000-0200-000007000000}" name="Preračunana masa/volumen/kos na enoto kg" totalsRowFunction="sum" dataDxfId="639" totalsRowDxfId="63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37" totalsRowDxfId="63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35" totalsRowDxfId="634" dataCellStyle="Valuta"/>
    <tableColumn id="10" xr3:uid="{00000000-0010-0000-0200-00000A000000}" name="BLAGOVNA ZNAMKA ali PROIZVAJALEC" dataDxfId="633" totalsRowDxfId="632" dataCellStyle="Valuta"/>
    <tableColumn id="11" xr3:uid="{00000000-0010-0000-0200-00000B000000}" name=" NAZIV/IME (trgovsko) ponujenega živila  " dataDxfId="631" totalsRowDxfId="630" dataCellStyle="Valuta"/>
    <tableColumn id="12" xr3:uid="{00000000-0010-0000-0200-00000C000000}" name="Dejanska masa/volumen ponujenega živila" dataDxfId="629" totalsRowDxfId="628" dataCellStyle="Valuta"/>
    <tableColumn id="13" xr3:uid="{00000000-0010-0000-0200-00000D000000}" name="cena/enota brez DDV v EUR" dataDxfId="627" totalsRowDxfId="626"/>
    <tableColumn id="14" xr3:uid="{00000000-0010-0000-0200-00000E000000}" name="Cena za dejansko maso/volumen ponujenega živila brez DDV " dataDxfId="625" totalsRowDxfId="624"/>
    <tableColumn id="15" xr3:uid="{00000000-0010-0000-0200-00000F000000}" name="Stopnja DDV (%)" dataDxfId="623" totalsRowDxfId="622"/>
    <tableColumn id="16" xr3:uid="{00000000-0010-0000-0200-000010000000}" name="Davek (EUR)" dataDxfId="621" totalsRowDxfId="62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19" totalsRowDxfId="61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17" totalsRowDxfId="61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15" totalsRowDxfId="61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611" dataDxfId="609" headerRowBorderDxfId="610" tableBorderDxfId="608" totalsRowBorderDxfId="607">
  <tableColumns count="21">
    <tableColumn id="1" xr3:uid="{00000000-0010-0000-0300-000001000000}" name="Zap. št." totalsRowLabel="Vsota" dataDxfId="606" totalsRowDxfId="605"/>
    <tableColumn id="2" xr3:uid="{00000000-0010-0000-0300-000002000000}" name="Tehnična specifikacija živila (stolpec 2, 2a, 2b, 2c)" dataDxfId="604" totalsRowDxfId="603"/>
    <tableColumn id="3" xr3:uid="{00000000-0010-0000-0300-000003000000}" name="ZAHTEVANO PAKIRANJE                    Masa/volumen" dataDxfId="602" totalsRowDxfId="601"/>
    <tableColumn id="4" xr3:uid="{00000000-0010-0000-0300-000004000000}" name=" ZAHTEVANO PAKIRANJE       Enota" dataDxfId="600" totalsRowDxfId="599"/>
    <tableColumn id="21" xr3:uid="{00000000-0010-0000-0300-000015000000}" name="ZAHTEVANA SHEMA KAKOVOSTI" dataDxfId="598" totalsRowDxfId="597"/>
    <tableColumn id="5" xr3:uid="{00000000-0010-0000-0300-000005000000}" name="Okvirna količina" dataDxfId="596" totalsRowDxfId="595" dataCellStyle="Valuta"/>
    <tableColumn id="6" xr3:uid="{00000000-0010-0000-0300-000006000000}" name="Enota mere količine" dataDxfId="594" totalsRowDxfId="593"/>
    <tableColumn id="7" xr3:uid="{00000000-0010-0000-0300-000007000000}" name="Preračunana masa/volumen/kos na enoto kg" totalsRowFunction="sum" dataDxfId="592" totalsRowDxfId="59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90" totalsRowDxfId="58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88" totalsRowDxfId="587" dataCellStyle="Valuta"/>
    <tableColumn id="10" xr3:uid="{00000000-0010-0000-0300-00000A000000}" name="BLAGOVNA ZNAMKA ali PROIZVAJALEC" dataDxfId="586" totalsRowDxfId="585" dataCellStyle="Valuta"/>
    <tableColumn id="11" xr3:uid="{00000000-0010-0000-0300-00000B000000}" name=" NAZIV/IME (trgovsko) ponujenega živila  " dataDxfId="584" totalsRowDxfId="583" dataCellStyle="Valuta"/>
    <tableColumn id="12" xr3:uid="{00000000-0010-0000-0300-00000C000000}" name="Dejanska masa/volumen ponujenega živila" dataDxfId="582" totalsRowDxfId="581" dataCellStyle="Valuta"/>
    <tableColumn id="13" xr3:uid="{00000000-0010-0000-0300-00000D000000}" name="cena/enota brez DDV v EUR" dataDxfId="580" totalsRowDxfId="579"/>
    <tableColumn id="14" xr3:uid="{00000000-0010-0000-0300-00000E000000}" name="Cena za dejansko maso/volumen ponujenega živila brez DDV " dataDxfId="578" totalsRowDxfId="577"/>
    <tableColumn id="15" xr3:uid="{00000000-0010-0000-0300-00000F000000}" name="Stopnja DDV (%)" dataDxfId="576" totalsRowDxfId="575"/>
    <tableColumn id="16" xr3:uid="{00000000-0010-0000-0300-000010000000}" name="Davek (EUR)" dataDxfId="574" totalsRowDxfId="57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72" totalsRowDxfId="57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70" totalsRowDxfId="56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68" totalsRowDxfId="56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Label="0" dataDxfId="566" totalsRowDxfId="56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06" totalsRowCount="1" headerRowDxfId="564" dataDxfId="562" headerRowBorderDxfId="563" tableBorderDxfId="561" totalsRowBorderDxfId="560">
  <tableColumns count="21">
    <tableColumn id="1" xr3:uid="{00000000-0010-0000-0400-000001000000}" name="Zap. št." totalsRowLabel="Vsota" dataDxfId="559" totalsRowDxfId="558"/>
    <tableColumn id="2" xr3:uid="{00000000-0010-0000-0400-000002000000}" name="Tehnična specifikacija živila (stolpec 2, 2a, 2b, 2c)" dataDxfId="557" totalsRowDxfId="556"/>
    <tableColumn id="3" xr3:uid="{00000000-0010-0000-0400-000003000000}" name="ZAHTEVANO PAKIRANJE                    Masa/volumen" dataDxfId="555" totalsRowDxfId="554"/>
    <tableColumn id="4" xr3:uid="{00000000-0010-0000-0400-000004000000}" name=" ZAHTEVANO PAKIRANJE       Enota" dataDxfId="553" totalsRowDxfId="552"/>
    <tableColumn id="21" xr3:uid="{00000000-0010-0000-0400-000015000000}" name="ZAHTEVANA SHEMA KAKOVOSTI" dataDxfId="551" totalsRowDxfId="550"/>
    <tableColumn id="5" xr3:uid="{00000000-0010-0000-0400-000005000000}" name="Okvirna količina" totalsRowFunction="sum" dataDxfId="549" totalsRowDxfId="548" dataCellStyle="Valuta"/>
    <tableColumn id="6" xr3:uid="{00000000-0010-0000-0400-000006000000}" name="Enota mere količine" dataDxfId="547" totalsRowDxfId="546"/>
    <tableColumn id="7" xr3:uid="{00000000-0010-0000-0400-000007000000}" name="Preračunana masa/volumen/kos na enoto kg" totalsRowFunction="sum" dataDxfId="545" totalsRowDxfId="54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43" totalsRowDxfId="54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41" totalsRowDxfId="540" dataCellStyle="Valuta"/>
    <tableColumn id="10" xr3:uid="{00000000-0010-0000-0400-00000A000000}" name="BLAGOVNA ZNAMKA ali PROIZVAJALEC" dataDxfId="539" totalsRowDxfId="538" dataCellStyle="Valuta"/>
    <tableColumn id="11" xr3:uid="{00000000-0010-0000-0400-00000B000000}" name=" NAZIV/IME (trgovsko) ponujenega živila  " dataDxfId="537" totalsRowDxfId="536" dataCellStyle="Valuta"/>
    <tableColumn id="12" xr3:uid="{00000000-0010-0000-0400-00000C000000}" name="Dejanska masa/volumen ponujenega živila" dataDxfId="535" totalsRowDxfId="534" dataCellStyle="Valuta"/>
    <tableColumn id="13" xr3:uid="{00000000-0010-0000-0400-00000D000000}" name="cena/enota brez DDV v EUR" dataDxfId="533" totalsRowDxfId="532"/>
    <tableColumn id="14" xr3:uid="{00000000-0010-0000-0400-00000E000000}" name="Cena za dejansko maso/volumen ponujenega živila brez DDV " dataDxfId="531" totalsRowDxfId="530"/>
    <tableColumn id="15" xr3:uid="{00000000-0010-0000-0400-00000F000000}" name="Stopnja DDV (%)" dataDxfId="529" totalsRowDxfId="528"/>
    <tableColumn id="16" xr3:uid="{00000000-0010-0000-0400-000010000000}" name="Davek (EUR)" dataDxfId="527" totalsRowDxfId="52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25" totalsRowDxfId="52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23" totalsRowDxfId="52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21" totalsRowDxfId="52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0" totalsRowCount="1" headerRowDxfId="517" dataDxfId="515" headerRowBorderDxfId="516" tableBorderDxfId="514" totalsRowBorderDxfId="513">
  <tableColumns count="21">
    <tableColumn id="1" xr3:uid="{00000000-0010-0000-0500-000001000000}" name="Zap. št." totalsRowLabel="Vsota" dataDxfId="512" totalsRowDxfId="511"/>
    <tableColumn id="2" xr3:uid="{00000000-0010-0000-0500-000002000000}" name="Tehnična specifikacija živila (stolpec 2, 2a, 2b, 2c)" dataDxfId="510" totalsRowDxfId="509"/>
    <tableColumn id="3" xr3:uid="{00000000-0010-0000-0500-000003000000}" name="ZAHTEVANO PAKIRANJE                    Masa/volumen" dataDxfId="508" totalsRowDxfId="507"/>
    <tableColumn id="4" xr3:uid="{00000000-0010-0000-0500-000004000000}" name=" ZAHTEVANO PAKIRANJE       Enota" dataDxfId="506" totalsRowDxfId="505"/>
    <tableColumn id="21" xr3:uid="{00000000-0010-0000-0500-000015000000}" name="ZAHTEVANA SHEMA KAKOVOSTI" dataDxfId="504" totalsRowDxfId="503"/>
    <tableColumn id="5" xr3:uid="{00000000-0010-0000-0500-000005000000}" name="Okvirna količina" totalsRowFunction="sum" dataDxfId="502" totalsRowDxfId="501" dataCellStyle="Valuta"/>
    <tableColumn id="6" xr3:uid="{00000000-0010-0000-0500-000006000000}" name="Enota mere količine" dataDxfId="500" totalsRowDxfId="499"/>
    <tableColumn id="7" xr3:uid="{00000000-0010-0000-0500-000007000000}" name="Preračunana masa/volumen/kos na enoto kg" totalsRowFunction="sum" dataDxfId="498" totalsRowDxfId="49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96" totalsRowDxfId="49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94" totalsRowDxfId="493" dataCellStyle="Valuta"/>
    <tableColumn id="10" xr3:uid="{00000000-0010-0000-0500-00000A000000}" name="BLAGOVNA ZNAMKA ali PROIZVAJALEC" dataDxfId="492" totalsRowDxfId="491" dataCellStyle="Valuta"/>
    <tableColumn id="11" xr3:uid="{00000000-0010-0000-0500-00000B000000}" name=" NAZIV/IME (trgovsko) ponujenega živila  " dataDxfId="490" totalsRowDxfId="489" dataCellStyle="Valuta"/>
    <tableColumn id="12" xr3:uid="{00000000-0010-0000-0500-00000C000000}" name="Dejanska masa/volumen ponujenega živila" dataDxfId="488" totalsRowDxfId="487" dataCellStyle="Valuta"/>
    <tableColumn id="13" xr3:uid="{00000000-0010-0000-0500-00000D000000}" name="cena/enota brez DDV v EUR" dataDxfId="486" totalsRowDxfId="485"/>
    <tableColumn id="14" xr3:uid="{00000000-0010-0000-0500-00000E000000}" name="Cena za dejansko maso/volumen ponujenega živila brez DDV " dataDxfId="484" totalsRowDxfId="483"/>
    <tableColumn id="15" xr3:uid="{00000000-0010-0000-0500-00000F000000}" name="Stopnja DDV (%)" dataDxfId="482" totalsRowDxfId="481"/>
    <tableColumn id="16" xr3:uid="{00000000-0010-0000-0500-000010000000}" name="Davek (EUR)" dataDxfId="480" totalsRowDxfId="47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78" totalsRowDxfId="47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76" totalsRowDxfId="47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74" totalsRowDxfId="47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472" totalsRowDxfId="47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3" totalsRowCount="1" headerRowDxfId="470" dataDxfId="468" headerRowBorderDxfId="469" tableBorderDxfId="467" totalsRowBorderDxfId="466">
  <tableColumns count="21">
    <tableColumn id="1" xr3:uid="{00000000-0010-0000-0600-000001000000}" name="Zap. št." totalsRowLabel="Vsota" dataDxfId="465" totalsRowDxfId="464"/>
    <tableColumn id="2" xr3:uid="{00000000-0010-0000-0600-000002000000}" name="Tehnična specifikacija živila (stolpec 2, 2a, 2b, 2c)" dataDxfId="463" totalsRowDxfId="462"/>
    <tableColumn id="3" xr3:uid="{00000000-0010-0000-0600-000003000000}" name="ZAHTEVANO PAKIRANJE                    Masa/volumen" dataDxfId="461" totalsRowDxfId="460"/>
    <tableColumn id="4" xr3:uid="{00000000-0010-0000-0600-000004000000}" name=" ZAHTEVANO PAKIRANJE       Enota" dataDxfId="459" totalsRowDxfId="458"/>
    <tableColumn id="21" xr3:uid="{00000000-0010-0000-0600-000015000000}" name="ZAHTEVANA SHEMA KAKOVOSTI" dataDxfId="457" totalsRowDxfId="456"/>
    <tableColumn id="5" xr3:uid="{00000000-0010-0000-0600-000005000000}" name="Okvirna količina" totalsRowFunction="sum" dataDxfId="455" totalsRowDxfId="454" dataCellStyle="Valuta"/>
    <tableColumn id="6" xr3:uid="{00000000-0010-0000-0600-000006000000}" name="Enota mere količine" dataDxfId="453" totalsRowDxfId="452"/>
    <tableColumn id="7" xr3:uid="{00000000-0010-0000-0600-000007000000}" name="Preračunana masa/volumen/kos na enoto kg" totalsRowFunction="sum" dataDxfId="451" totalsRowDxfId="45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49" totalsRowDxfId="44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47" totalsRowDxfId="446" dataCellStyle="Valuta"/>
    <tableColumn id="10" xr3:uid="{00000000-0010-0000-0600-00000A000000}" name="BLAGOVNA ZNAMKA ali PROIZVAJALEC" dataDxfId="445" totalsRowDxfId="444" dataCellStyle="Valuta"/>
    <tableColumn id="11" xr3:uid="{00000000-0010-0000-0600-00000B000000}" name=" NAZIV/IME (trgovsko) ponujenega živila  " dataDxfId="443" totalsRowDxfId="442" dataCellStyle="Valuta"/>
    <tableColumn id="12" xr3:uid="{00000000-0010-0000-0600-00000C000000}" name="Dejanska masa/volumen ponujenega živila" dataDxfId="441" totalsRowDxfId="440" dataCellStyle="Valuta"/>
    <tableColumn id="13" xr3:uid="{00000000-0010-0000-0600-00000D000000}" name="cena/enota brez DDV v EUR" dataDxfId="439" totalsRowDxfId="438"/>
    <tableColumn id="14" xr3:uid="{00000000-0010-0000-0600-00000E000000}" name="Cena za dejansko maso/volumen ponujenega živila brez DDV " dataDxfId="437" totalsRowDxfId="436"/>
    <tableColumn id="15" xr3:uid="{00000000-0010-0000-0600-00000F000000}" name="Stopnja DDV (%)" dataDxfId="435" totalsRowDxfId="434"/>
    <tableColumn id="16" xr3:uid="{00000000-0010-0000-0600-000010000000}" name="Davek (EUR)" dataDxfId="433" totalsRowDxfId="43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31" totalsRowDxfId="43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29" totalsRowDxfId="42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27" totalsRowDxfId="42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425" totalsRowDxfId="42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05" totalsRowCount="1" headerRowDxfId="423" dataDxfId="421" headerRowBorderDxfId="422" tableBorderDxfId="420" totalsRowBorderDxfId="419">
  <tableColumns count="21">
    <tableColumn id="1" xr3:uid="{00000000-0010-0000-0700-000001000000}" name="Zap. št." totalsRowLabel="Vsota" dataDxfId="41" totalsRowDxfId="40"/>
    <tableColumn id="2" xr3:uid="{00000000-0010-0000-0700-000002000000}" name="Tehnična specifikacija živila (stolpec 2, 2a, 2b, 2c)" dataDxfId="39" totalsRowDxfId="38"/>
    <tableColumn id="3" xr3:uid="{00000000-0010-0000-0700-000003000000}" name="ZAHTEVANO PAKIRANJE                    Masa/volumen" dataDxfId="37" totalsRowDxfId="36"/>
    <tableColumn id="4" xr3:uid="{00000000-0010-0000-0700-000004000000}" name=" ZAHTEVANO PAKIRANJE       Enota" dataDxfId="35" totalsRowDxfId="34"/>
    <tableColumn id="21" xr3:uid="{00000000-0010-0000-0700-000015000000}" name="ZAHTEVANA SHEMA KAKOVOSTI" dataDxfId="33" totalsRowDxfId="32"/>
    <tableColumn id="5" xr3:uid="{00000000-0010-0000-0700-000005000000}" name="Okvirna količina" dataDxfId="31" totalsRowDxfId="30" dataCellStyle="Valuta"/>
    <tableColumn id="6" xr3:uid="{00000000-0010-0000-0700-000006000000}" name="Enota mere količine" dataDxfId="29" totalsRowDxfId="28"/>
    <tableColumn id="7" xr3:uid="{00000000-0010-0000-0700-000007000000}" name="Preračunana masa/volumen/kos na enoto kg" totalsRowFunction="sum" dataDxfId="27" totalsRowDxfId="2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25" totalsRowDxfId="2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23" totalsRowDxfId="22" dataCellStyle="Valuta"/>
    <tableColumn id="10" xr3:uid="{00000000-0010-0000-0700-00000A000000}" name="BLAGOVNA ZNAMKA ali PROIZVAJALEC" dataDxfId="21" totalsRowDxfId="20" dataCellStyle="Valuta"/>
    <tableColumn id="11" xr3:uid="{00000000-0010-0000-0700-00000B000000}" name=" NAZIV/IME (trgovsko) ponujenega živila  " dataDxfId="19" totalsRowDxfId="18" dataCellStyle="Valuta"/>
    <tableColumn id="12" xr3:uid="{00000000-0010-0000-0700-00000C000000}" name="Dejanska masa/volumen ponujenega živila" dataDxfId="17" totalsRowDxfId="16" dataCellStyle="Valuta"/>
    <tableColumn id="13" xr3:uid="{00000000-0010-0000-0700-00000D000000}" name="cena/enota brez DDV v EUR" dataDxfId="15" totalsRowDxfId="14"/>
    <tableColumn id="14" xr3:uid="{00000000-0010-0000-0700-00000E000000}" name="Cena za dejansko maso/volumen ponujenega živila brez DDV " dataDxfId="13" totalsRowDxfId="12"/>
    <tableColumn id="15" xr3:uid="{00000000-0010-0000-0700-00000F000000}" name="Stopnja DDV (%)" dataDxfId="11" totalsRowDxfId="10"/>
    <tableColumn id="16" xr3:uid="{00000000-0010-0000-0700-000010000000}" name="Davek (EUR)" dataDxfId="9" totalsRowDxfId="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" totalsRowDxfId="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" totalsRowDxfId="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" totalsRowDxfId="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1" totalsRowDxfId="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50" totalsRowCount="1" headerRowDxfId="418" dataDxfId="416" headerRowBorderDxfId="417" tableBorderDxfId="415" totalsRowBorderDxfId="414">
  <tableColumns count="21">
    <tableColumn id="1" xr3:uid="{00000000-0010-0000-0800-000001000000}" name="Zap. št." totalsRowLabel="Vsota" dataDxfId="413" totalsRowDxfId="412"/>
    <tableColumn id="2" xr3:uid="{00000000-0010-0000-0800-000002000000}" name="Tehnična specifikacija živila (stolpec 2, 2a, 2b, 2c)" dataDxfId="411" totalsRowDxfId="410"/>
    <tableColumn id="3" xr3:uid="{00000000-0010-0000-0800-000003000000}" name="ZAHTEVANO PAKIRANJE                    Masa/volumen" dataDxfId="409" totalsRowDxfId="408"/>
    <tableColumn id="4" xr3:uid="{00000000-0010-0000-0800-000004000000}" name=" ZAHTEVANO PAKIRANJE       Enota" dataDxfId="407" totalsRowDxfId="406"/>
    <tableColumn id="21" xr3:uid="{00000000-0010-0000-0800-000015000000}" name="ZAHTEVANA SHEMA KAKOVOSTI" dataDxfId="405" totalsRowDxfId="404"/>
    <tableColumn id="5" xr3:uid="{00000000-0010-0000-0800-000005000000}" name="Okvirna količina" dataDxfId="403" totalsRowDxfId="402" dataCellStyle="Valuta"/>
    <tableColumn id="6" xr3:uid="{00000000-0010-0000-0800-000006000000}" name="Enota mere količine" dataDxfId="401" totalsRowDxfId="400"/>
    <tableColumn id="7" xr3:uid="{00000000-0010-0000-0800-000007000000}" name="Preračunana masa/volumen/kos na enoto kg" totalsRowFunction="sum" dataDxfId="399" totalsRowDxfId="39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97" totalsRowDxfId="39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5" totalsRowDxfId="394" dataCellStyle="Valuta"/>
    <tableColumn id="10" xr3:uid="{00000000-0010-0000-0800-00000A000000}" name="BLAGOVNA ZNAMKA ali PROIZVAJALEC" dataDxfId="393" totalsRowDxfId="392" dataCellStyle="Valuta"/>
    <tableColumn id="11" xr3:uid="{00000000-0010-0000-0800-00000B000000}" name=" NAZIV/IME (trgovsko) ponujenega živila  " dataDxfId="391" totalsRowDxfId="390" dataCellStyle="Valuta"/>
    <tableColumn id="12" xr3:uid="{00000000-0010-0000-0800-00000C000000}" name="Dejanska masa/volumen ponujenega živila" dataDxfId="389" totalsRowDxfId="388" dataCellStyle="Valuta"/>
    <tableColumn id="13" xr3:uid="{00000000-0010-0000-0800-00000D000000}" name="cena/enota brez DDV v EUR" dataDxfId="387" totalsRowDxfId="386"/>
    <tableColumn id="14" xr3:uid="{00000000-0010-0000-0800-00000E000000}" name="Cena za dejansko maso/volumen ponujenega živila brez DDV " dataDxfId="385" totalsRowDxfId="384"/>
    <tableColumn id="15" xr3:uid="{00000000-0010-0000-0800-00000F000000}" name="Stopnja DDV (%)" dataDxfId="383" totalsRowDxfId="382"/>
    <tableColumn id="16" xr3:uid="{00000000-0010-0000-0800-000010000000}" name="Davek (EUR)" dataDxfId="381" totalsRowDxfId="38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79" totalsRowDxfId="37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77" totalsRowDxfId="37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5" totalsRowDxfId="37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373" totalsRowDxfId="37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3" totalsRowCount="1" headerRowDxfId="371" dataDxfId="369" headerRowBorderDxfId="370" tableBorderDxfId="368" totalsRowBorderDxfId="367">
  <tableColumns count="21">
    <tableColumn id="1" xr3:uid="{00000000-0010-0000-0900-000001000000}" name="Zap. št." totalsRowLabel="Vsota" dataDxfId="366" totalsRowDxfId="365"/>
    <tableColumn id="2" xr3:uid="{00000000-0010-0000-0900-000002000000}" name="Tehnična specifikacija živila (stolpec 2, 2a, 2b, 2c)" dataDxfId="364" totalsRowDxfId="363"/>
    <tableColumn id="3" xr3:uid="{00000000-0010-0000-0900-000003000000}" name="ZAHTEVANO PAKIRANJE                    Masa/volumen" dataDxfId="362" totalsRowDxfId="361"/>
    <tableColumn id="4" xr3:uid="{00000000-0010-0000-0900-000004000000}" name=" ZAHTEVANO PAKIRANJE       Enota" dataDxfId="360" totalsRowDxfId="359"/>
    <tableColumn id="21" xr3:uid="{00000000-0010-0000-0900-000015000000}" name="ZAHTEVANA SHEMA KAKOVOSTI" dataDxfId="358" totalsRowDxfId="357"/>
    <tableColumn id="5" xr3:uid="{00000000-0010-0000-0900-000005000000}" name="Okvirna količina" dataDxfId="356" totalsRowDxfId="355" dataCellStyle="Valuta"/>
    <tableColumn id="6" xr3:uid="{00000000-0010-0000-0900-000006000000}" name="Enota mere količine" dataDxfId="354" totalsRowDxfId="353"/>
    <tableColumn id="7" xr3:uid="{00000000-0010-0000-0900-000007000000}" name="Preračunana masa/volumen/kos na enoto kg" totalsRowFunction="sum" dataDxfId="352" totalsRowDxfId="35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0" totalsRowDxfId="34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48" totalsRowDxfId="347" dataCellStyle="Valuta"/>
    <tableColumn id="10" xr3:uid="{00000000-0010-0000-0900-00000A000000}" name="BLAGOVNA ZNAMKA ali PROIZVAJALEC" dataDxfId="346" totalsRowDxfId="345" dataCellStyle="Valuta"/>
    <tableColumn id="11" xr3:uid="{00000000-0010-0000-0900-00000B000000}" name=" NAZIV/IME (trgovsko) ponujenega živila  " dataDxfId="344" totalsRowDxfId="343" dataCellStyle="Valuta"/>
    <tableColumn id="12" xr3:uid="{00000000-0010-0000-0900-00000C000000}" name="Dejanska masa/volumen ponujenega živila" dataDxfId="342" totalsRowDxfId="341" dataCellStyle="Valuta"/>
    <tableColumn id="13" xr3:uid="{00000000-0010-0000-0900-00000D000000}" name="cena/enota brez DDV v EUR" dataDxfId="340" totalsRowDxfId="339"/>
    <tableColumn id="14" xr3:uid="{00000000-0010-0000-0900-00000E000000}" name="Cena za dejansko maso/volumen ponujenega živila brez DDV " dataDxfId="338" totalsRowDxfId="337"/>
    <tableColumn id="15" xr3:uid="{00000000-0010-0000-0900-00000F000000}" name="Stopnja DDV (%)" dataDxfId="336" totalsRowDxfId="335"/>
    <tableColumn id="16" xr3:uid="{00000000-0010-0000-0900-000010000000}" name="Davek (EUR)" dataDxfId="334" totalsRowDxfId="33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2" totalsRowDxfId="33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0" totalsRowDxfId="32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28" totalsRowDxfId="32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26" totalsRowDxfId="32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2" totalsRowCount="1" headerRowDxfId="324" dataDxfId="322" headerRowBorderDxfId="323" tableBorderDxfId="321" totalsRowBorderDxfId="320">
  <tableColumns count="21">
    <tableColumn id="1" xr3:uid="{00000000-0010-0000-0A00-000001000000}" name="Zap. št." totalsRowLabel="Vsota" dataDxfId="319" totalsRowDxfId="318"/>
    <tableColumn id="2" xr3:uid="{00000000-0010-0000-0A00-000002000000}" name="Tehnična specifikacija živila (stolpec 2, 2a, 2b, 2c)" dataDxfId="317" totalsRowDxfId="316"/>
    <tableColumn id="3" xr3:uid="{00000000-0010-0000-0A00-000003000000}" name="ZAHTEVANO PAKIRANJE                    Masa/volumen" dataDxfId="315" totalsRowDxfId="314"/>
    <tableColumn id="4" xr3:uid="{00000000-0010-0000-0A00-000004000000}" name=" ZAHTEVANO PAKIRANJE       Enota" dataDxfId="313" totalsRowDxfId="312"/>
    <tableColumn id="21" xr3:uid="{00000000-0010-0000-0A00-000015000000}" name="ZAHTEVANA SHEMA KAKOVOSTI" dataDxfId="311" totalsRowDxfId="310"/>
    <tableColumn id="5" xr3:uid="{00000000-0010-0000-0A00-000005000000}" name="Okvirna količina" dataDxfId="309" totalsRowDxfId="308" dataCellStyle="Valuta"/>
    <tableColumn id="6" xr3:uid="{00000000-0010-0000-0A00-000006000000}" name="Enota mere količine" dataDxfId="307" totalsRowDxfId="306"/>
    <tableColumn id="7" xr3:uid="{00000000-0010-0000-0A00-000007000000}" name="Preračunana masa/volumen/kos na enoto kg" totalsRowFunction="sum" dataDxfId="305" totalsRowDxfId="30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3" totalsRowDxfId="30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1" totalsRowDxfId="300" dataCellStyle="Valuta"/>
    <tableColumn id="10" xr3:uid="{00000000-0010-0000-0A00-00000A000000}" name="BLAGOVNA ZNAMKA ali PROIZVAJALEC" dataDxfId="299" totalsRowDxfId="298" dataCellStyle="Valuta"/>
    <tableColumn id="11" xr3:uid="{00000000-0010-0000-0A00-00000B000000}" name=" NAZIV/IME (trgovsko) ponujenega živila  " dataDxfId="297" totalsRowDxfId="296" dataCellStyle="Valuta"/>
    <tableColumn id="12" xr3:uid="{00000000-0010-0000-0A00-00000C000000}" name="Dejanska masa/volumen ponujenega živila" dataDxfId="295" totalsRowDxfId="294" dataCellStyle="Valuta"/>
    <tableColumn id="13" xr3:uid="{00000000-0010-0000-0A00-00000D000000}" name="cena/enota brez DDV v EUR" dataDxfId="293" totalsRowDxfId="292"/>
    <tableColumn id="14" xr3:uid="{00000000-0010-0000-0A00-00000E000000}" name="Cena za dejansko maso/volumen ponujenega živila brez DDV " dataDxfId="291" totalsRowDxfId="290"/>
    <tableColumn id="15" xr3:uid="{00000000-0010-0000-0A00-00000F000000}" name="Stopnja DDV (%)" dataDxfId="289" totalsRowDxfId="288"/>
    <tableColumn id="16" xr3:uid="{00000000-0010-0000-0A00-000010000000}" name="Davek (EUR)" dataDxfId="287" totalsRowDxfId="28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5" totalsRowDxfId="28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3" totalsRowDxfId="28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1" totalsRowDxfId="28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79" totalsRowDxfId="27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7" totalsRowCount="1" headerRowDxfId="277" dataDxfId="275" headerRowBorderDxfId="276" tableBorderDxfId="274" totalsRowBorderDxfId="273">
  <tableColumns count="21">
    <tableColumn id="1" xr3:uid="{00000000-0010-0000-0B00-000001000000}" name="Zap. št." totalsRowLabel="Vsota" dataDxfId="272" totalsRowDxfId="271"/>
    <tableColumn id="2" xr3:uid="{00000000-0010-0000-0B00-000002000000}" name="Tehnična specifikacija živila (stolpec 2, 2a, 2b, 2c)" dataDxfId="270" totalsRowDxfId="269"/>
    <tableColumn id="3" xr3:uid="{00000000-0010-0000-0B00-000003000000}" name="ZAHTEVANO PAKIRANJE                    Masa/volumen" dataDxfId="268" totalsRowDxfId="267"/>
    <tableColumn id="4" xr3:uid="{00000000-0010-0000-0B00-000004000000}" name=" ZAHTEVANO PAKIRANJE       Enota" dataDxfId="266" totalsRowDxfId="265"/>
    <tableColumn id="21" xr3:uid="{00000000-0010-0000-0B00-000015000000}" name="ZAHTEVANA SHEMA KAKOVOSTI" dataDxfId="264" totalsRowDxfId="263"/>
    <tableColumn id="5" xr3:uid="{00000000-0010-0000-0B00-000005000000}" name="Okvirna količina" totalsRowFunction="sum" dataDxfId="262" totalsRowDxfId="261" dataCellStyle="Valuta"/>
    <tableColumn id="6" xr3:uid="{00000000-0010-0000-0B00-000006000000}" name="Enota mere količine" dataDxfId="260" totalsRowDxfId="259"/>
    <tableColumn id="7" xr3:uid="{00000000-0010-0000-0B00-000007000000}" name="Preračunana masa/volumen/kos na enoto kg" totalsRowFunction="sum" dataDxfId="258" totalsRowDxfId="25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56" totalsRowDxfId="25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4" totalsRowDxfId="253" dataCellStyle="Valuta"/>
    <tableColumn id="10" xr3:uid="{00000000-0010-0000-0B00-00000A000000}" name="BLAGOVNA ZNAMKA ali PROIZVAJALEC" dataDxfId="252" totalsRowDxfId="251" dataCellStyle="Valuta"/>
    <tableColumn id="11" xr3:uid="{00000000-0010-0000-0B00-00000B000000}" name=" NAZIV/IME (trgovsko) ponujenega živila  " dataDxfId="250" totalsRowDxfId="249" dataCellStyle="Valuta"/>
    <tableColumn id="12" xr3:uid="{00000000-0010-0000-0B00-00000C000000}" name="Dejanska masa/volumen ponujenega živila" dataDxfId="248" totalsRowDxfId="247" dataCellStyle="Valuta"/>
    <tableColumn id="13" xr3:uid="{00000000-0010-0000-0B00-00000D000000}" name="cena/enota brez DDV v EUR" dataDxfId="246" totalsRowDxfId="245"/>
    <tableColumn id="14" xr3:uid="{00000000-0010-0000-0B00-00000E000000}" name="Cena za dejansko maso/volumen ponujenega živila brez DDV " dataDxfId="244" totalsRowDxfId="243"/>
    <tableColumn id="15" xr3:uid="{00000000-0010-0000-0B00-00000F000000}" name="Stopnja DDV (%)" dataDxfId="242" totalsRowDxfId="241"/>
    <tableColumn id="16" xr3:uid="{00000000-0010-0000-0B00-000010000000}" name="Davek (EUR)" dataDxfId="240" totalsRowDxfId="23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38" totalsRowDxfId="23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36" totalsRowDxfId="23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4" totalsRowDxfId="23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2" totalsRowDxfId="23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1" totalsRowCount="1" headerRowDxfId="230" dataDxfId="228" headerRowBorderDxfId="229" tableBorderDxfId="227" totalsRowBorderDxfId="226">
  <tableColumns count="21">
    <tableColumn id="1" xr3:uid="{00000000-0010-0000-0C00-000001000000}" name="Zap. št." totalsRowLabel="Vsota" dataDxfId="225" totalsRowDxfId="224"/>
    <tableColumn id="2" xr3:uid="{00000000-0010-0000-0C00-000002000000}" name="Tehnična specifikacija živila (stolpec 2, 2a, 2b, 2c)" dataDxfId="223" totalsRowDxfId="222"/>
    <tableColumn id="3" xr3:uid="{00000000-0010-0000-0C00-000003000000}" name="ZAHTEVANO PAKIRANJE                    Masa/volumen" dataDxfId="221" totalsRowDxfId="220"/>
    <tableColumn id="4" xr3:uid="{00000000-0010-0000-0C00-000004000000}" name=" ZAHTEVANO PAKIRANJE       Enota" dataDxfId="219" totalsRowDxfId="218"/>
    <tableColumn id="21" xr3:uid="{00000000-0010-0000-0C00-000015000000}" name="ZAHTEVANA SHEMA KAKOVOSTI" dataDxfId="217" totalsRowDxfId="216"/>
    <tableColumn id="5" xr3:uid="{00000000-0010-0000-0C00-000005000000}" name="Okvirna količina" dataDxfId="215" totalsRowDxfId="214" dataCellStyle="Valuta"/>
    <tableColumn id="6" xr3:uid="{00000000-0010-0000-0C00-000006000000}" name="Enota mere količine" dataDxfId="213" totalsRowDxfId="212"/>
    <tableColumn id="7" xr3:uid="{00000000-0010-0000-0C00-000007000000}" name="Preračunana masa/volumen/kos na enoto kg" totalsRowFunction="sum" dataDxfId="211" totalsRowDxfId="21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09" totalsRowDxfId="20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07" totalsRowDxfId="206" dataCellStyle="Valuta"/>
    <tableColumn id="10" xr3:uid="{00000000-0010-0000-0C00-00000A000000}" name="BLAGOVNA ZNAMKA ali PROIZVAJALEC" dataDxfId="205" totalsRowDxfId="204" dataCellStyle="Valuta"/>
    <tableColumn id="11" xr3:uid="{00000000-0010-0000-0C00-00000B000000}" name=" NAZIV/IME (trgovsko) ponujenega živila  " dataDxfId="203" totalsRowDxfId="202" dataCellStyle="Valuta"/>
    <tableColumn id="12" xr3:uid="{00000000-0010-0000-0C00-00000C000000}" name="Dejanska masa/volumen ponujenega živila" dataDxfId="201" totalsRowDxfId="200" dataCellStyle="Valuta"/>
    <tableColumn id="13" xr3:uid="{00000000-0010-0000-0C00-00000D000000}" name="cena/enota brez DDV v EUR" dataDxfId="199" totalsRowDxfId="198"/>
    <tableColumn id="14" xr3:uid="{00000000-0010-0000-0C00-00000E000000}" name="Cena za dejansko maso/volumen ponujenega živila brez DDV " dataDxfId="197" totalsRowDxfId="196"/>
    <tableColumn id="15" xr3:uid="{00000000-0010-0000-0C00-00000F000000}" name="Stopnja DDV (%)" dataDxfId="195" totalsRowDxfId="194"/>
    <tableColumn id="16" xr3:uid="{00000000-0010-0000-0C00-000010000000}" name="Davek (EUR)" dataDxfId="193" totalsRowDxfId="192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1" totalsRowDxfId="190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89" totalsRowDxfId="188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87" totalsRowDxfId="186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185" totalsRowDxfId="18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86" totalsRowCount="1" headerRowDxfId="183" dataDxfId="181" headerRowBorderDxfId="182" tableBorderDxfId="180" totalsRowBorderDxfId="179">
  <tableColumns count="21">
    <tableColumn id="1" xr3:uid="{00000000-0010-0000-0D00-000001000000}" name="Zap. št." totalsRowLabel="Vsota" dataDxfId="178" totalsRowDxfId="177"/>
    <tableColumn id="2" xr3:uid="{00000000-0010-0000-0D00-000002000000}" name="Tehnična specifikacija živila (stolpec 2, 2a, 2b, 2c)" dataDxfId="176" totalsRowDxfId="175"/>
    <tableColumn id="3" xr3:uid="{00000000-0010-0000-0D00-000003000000}" name="ZAHTEVANO PAKIRANJE                    Masa/volumen" dataDxfId="174" totalsRowDxfId="173"/>
    <tableColumn id="4" xr3:uid="{00000000-0010-0000-0D00-000004000000}" name=" ZAHTEVANO PAKIRANJE       Enota" dataDxfId="172" totalsRowDxfId="171"/>
    <tableColumn id="21" xr3:uid="{00000000-0010-0000-0D00-000015000000}" name="ZAHTEVANA SHEMA KAKOVOSTI" dataDxfId="170" totalsRowDxfId="169"/>
    <tableColumn id="5" xr3:uid="{00000000-0010-0000-0D00-000005000000}" name="Okvirna količina" dataDxfId="168" totalsRowDxfId="167" dataCellStyle="Valuta"/>
    <tableColumn id="6" xr3:uid="{00000000-0010-0000-0D00-000006000000}" name="Enota mere količine" dataDxfId="166" totalsRowDxfId="165"/>
    <tableColumn id="7" xr3:uid="{00000000-0010-0000-0D00-000007000000}" name="Preračunana masa/volumen/kos na enoto kg" totalsRowFunction="sum" dataDxfId="164" totalsRowDxfId="16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2" totalsRowDxfId="16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0" totalsRowDxfId="159" dataCellStyle="Valuta"/>
    <tableColumn id="10" xr3:uid="{00000000-0010-0000-0D00-00000A000000}" name="BLAGOVNA ZNAMKA ali PROIZVAJALEC" dataDxfId="158" totalsRowDxfId="157" dataCellStyle="Valuta"/>
    <tableColumn id="11" xr3:uid="{00000000-0010-0000-0D00-00000B000000}" name=" NAZIV/IME (trgovsko) ponujenega živila  " dataDxfId="156" totalsRowDxfId="155" dataCellStyle="Valuta"/>
    <tableColumn id="12" xr3:uid="{00000000-0010-0000-0D00-00000C000000}" name="Dejanska masa/volumen ponujenega živila" dataDxfId="154" totalsRowDxfId="153" dataCellStyle="Valuta"/>
    <tableColumn id="13" xr3:uid="{00000000-0010-0000-0D00-00000D000000}" name="cena/enota brez DDV v EUR" dataDxfId="152" totalsRowDxfId="151"/>
    <tableColumn id="14" xr3:uid="{00000000-0010-0000-0D00-00000E000000}" name="Cena za dejansko maso/volumen ponujenega živila brez DDV " dataDxfId="150" totalsRowDxfId="149"/>
    <tableColumn id="15" xr3:uid="{00000000-0010-0000-0D00-00000F000000}" name="Stopnja DDV (%)" dataDxfId="148" totalsRowDxfId="147"/>
    <tableColumn id="16" xr3:uid="{00000000-0010-0000-0D00-000010000000}" name="Davek (EUR)" dataDxfId="146" totalsRowDxfId="14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4" totalsRowDxfId="14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2" totalsRowDxfId="14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0" totalsRowDxfId="13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138" totalsRowDxfId="13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136" dataDxfId="134" totalsRowDxfId="132" headerRowBorderDxfId="135" tableBorderDxfId="133" totalsRowBorderDxfId="131">
  <tableColumns count="21">
    <tableColumn id="1" xr3:uid="{00000000-0010-0000-0E00-000001000000}" name="Zap. št." totalsRowLabel="Vsota" dataDxfId="130" totalsRowDxfId="129"/>
    <tableColumn id="2" xr3:uid="{00000000-0010-0000-0E00-000002000000}" name="Tehnična specifikacija živila (stolpec 2, 2a, 2b, 2c)" dataDxfId="128" totalsRowDxfId="127"/>
    <tableColumn id="3" xr3:uid="{00000000-0010-0000-0E00-000003000000}" name="ZAHTEVANO PAKIRANJE                    Masa/volumen" dataDxfId="126" totalsRowDxfId="125"/>
    <tableColumn id="4" xr3:uid="{00000000-0010-0000-0E00-000004000000}" name=" ZAHTEVANO PAKIRANJE       Enota" dataDxfId="124" totalsRowDxfId="123"/>
    <tableColumn id="21" xr3:uid="{00000000-0010-0000-0E00-000015000000}" name="ZAHTEVANA SHEMA KAKOVOSTI" dataDxfId="122" totalsRowDxfId="121"/>
    <tableColumn id="5" xr3:uid="{00000000-0010-0000-0E00-000005000000}" name="Okvirna količina" dataDxfId="120" totalsRowDxfId="119" dataCellStyle="Valuta"/>
    <tableColumn id="6" xr3:uid="{00000000-0010-0000-0E00-000006000000}" name="Enota mere količine" dataDxfId="118" totalsRowDxfId="117"/>
    <tableColumn id="7" xr3:uid="{00000000-0010-0000-0E00-000007000000}" name="Preračunana masa/volumen/kos na enoto kg" totalsRowFunction="sum" dataDxfId="116" totalsRowDxfId="11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4" totalsRowDxfId="11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2" totalsRowDxfId="111" dataCellStyle="Valuta"/>
    <tableColumn id="10" xr3:uid="{00000000-0010-0000-0E00-00000A000000}" name="BLAGOVNA ZNAMKA ali PROIZVAJALEC" dataDxfId="110" totalsRowDxfId="109" dataCellStyle="Valuta"/>
    <tableColumn id="11" xr3:uid="{00000000-0010-0000-0E00-00000B000000}" name=" NAZIV/IME (trgovsko) ponujenega živila  " dataDxfId="108" totalsRowDxfId="107" dataCellStyle="Valuta"/>
    <tableColumn id="12" xr3:uid="{00000000-0010-0000-0E00-00000C000000}" name="Dejanska masa/volumen ponujenega živila" dataDxfId="106" totalsRowDxfId="105" dataCellStyle="Valuta"/>
    <tableColumn id="13" xr3:uid="{00000000-0010-0000-0E00-00000D000000}" name="cena/enota brez DDV v EUR" dataDxfId="104" totalsRowDxfId="103"/>
    <tableColumn id="14" xr3:uid="{00000000-0010-0000-0E00-00000E000000}" name="Cena za dejansko maso/volumen ponujenega živila brez DDV " dataDxfId="102" totalsRowDxfId="101"/>
    <tableColumn id="15" xr3:uid="{00000000-0010-0000-0E00-00000F000000}" name="Stopnja DDV (%)" dataDxfId="100" totalsRowDxfId="99"/>
    <tableColumn id="16" xr3:uid="{00000000-0010-0000-0E00-000010000000}" name="Davek (EUR)" dataDxfId="98" totalsRowDxfId="9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96" totalsRowDxfId="9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94" totalsRowDxfId="9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92" totalsRowDxfId="9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90" totalsRowDxfId="8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30" totalsRowCount="1" headerRowDxfId="88" dataDxfId="86" headerRowBorderDxfId="87" tableBorderDxfId="85" totalsRowBorderDxfId="84">
  <tableColumns count="21">
    <tableColumn id="1" xr3:uid="{00000000-0010-0000-0F00-000001000000}" name="Zap. št." totalsRowLabel="Vsota" dataDxfId="83" totalsRowDxfId="82"/>
    <tableColumn id="2" xr3:uid="{00000000-0010-0000-0F00-000002000000}" name="Stolpec1" dataDxfId="81" totalsRowDxfId="80"/>
    <tableColumn id="3" xr3:uid="{00000000-0010-0000-0F00-000003000000}" name="ZAHTEVANO PAKIRANJE                    Masa/volumen" dataDxfId="79" totalsRowDxfId="78"/>
    <tableColumn id="4" xr3:uid="{00000000-0010-0000-0F00-000004000000}" name=" ZAHTEVANO PAKIRANJE       Enota" dataDxfId="77" totalsRowDxfId="76"/>
    <tableColumn id="21" xr3:uid="{00000000-0010-0000-0F00-000015000000}" name="ZAHTEVANA SHEMA KAKOVOSTI" dataDxfId="75" totalsRowDxfId="74"/>
    <tableColumn id="5" xr3:uid="{00000000-0010-0000-0F00-000005000000}" name="Okvirna količina" dataDxfId="73" totalsRowDxfId="72" dataCellStyle="Valuta"/>
    <tableColumn id="6" xr3:uid="{00000000-0010-0000-0F00-000006000000}" name="Enota mere količine" dataDxfId="71" totalsRowDxfId="70"/>
    <tableColumn id="7" xr3:uid="{00000000-0010-0000-0F00-000007000000}" name="Preračunana masa/volumen/kos na enoto kg" totalsRowFunction="sum" dataDxfId="69" totalsRowDxfId="6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67" totalsRowDxfId="6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65" totalsRowDxfId="64" dataCellStyle="Valuta"/>
    <tableColumn id="10" xr3:uid="{00000000-0010-0000-0F00-00000A000000}" name="BLAGOVNA ZNAMKA ali PROIZVAJALEC" dataDxfId="63" totalsRowDxfId="62" dataCellStyle="Valuta"/>
    <tableColumn id="11" xr3:uid="{00000000-0010-0000-0F00-00000B000000}" name=" NAZIV/IME (trgovsko) ponujenega živila  " dataDxfId="61" totalsRowDxfId="60" dataCellStyle="Valuta"/>
    <tableColumn id="12" xr3:uid="{00000000-0010-0000-0F00-00000C000000}" name="Dejanska masa/volumen ponujenega živila" dataDxfId="59" totalsRowDxfId="58" dataCellStyle="Valuta"/>
    <tableColumn id="13" xr3:uid="{00000000-0010-0000-0F00-00000D000000}" name="cena/enota brez DDV v EUR" dataDxfId="57" totalsRowDxfId="56"/>
    <tableColumn id="14" xr3:uid="{00000000-0010-0000-0F00-00000E000000}" name="Cena za dejansko maso/volumen ponujenega živila brez DDV " dataDxfId="55" totalsRowDxfId="54"/>
    <tableColumn id="15" xr3:uid="{00000000-0010-0000-0F00-00000F000000}" name="Stopnja DDV (%)" dataDxfId="53" totalsRowDxfId="52"/>
    <tableColumn id="16" xr3:uid="{00000000-0010-0000-0F00-000010000000}" name="Davek (EUR)" dataDxfId="51" totalsRowDxfId="50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9" totalsRowDxfId="4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7" totalsRowDxfId="4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5" totalsRowDxfId="4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5" sqref="D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177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178</v>
      </c>
    </row>
    <row r="7" spans="1:2" s="35" customFormat="1" ht="28.5" customHeight="1">
      <c r="A7" s="30" t="s">
        <v>49</v>
      </c>
      <c r="B7" s="31" t="s">
        <v>179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67" t="s">
        <v>58</v>
      </c>
      <c r="B1" s="367"/>
      <c r="C1" s="367"/>
    </row>
    <row r="2" spans="1:3" ht="33.75" customHeight="1">
      <c r="A2" s="368" t="s">
        <v>134</v>
      </c>
      <c r="B2" s="368"/>
      <c r="C2" s="368"/>
    </row>
    <row r="3" spans="1:3">
      <c r="A3" s="23"/>
      <c r="B3" s="21"/>
      <c r="C3" s="2"/>
    </row>
    <row r="4" spans="1:3" s="20" customFormat="1" ht="27" customHeight="1" thickBot="1">
      <c r="A4" s="91" t="s">
        <v>59</v>
      </c>
      <c r="B4" s="91" t="s">
        <v>60</v>
      </c>
      <c r="C4" s="92" t="s">
        <v>61</v>
      </c>
    </row>
    <row r="5" spans="1:3" s="20" customFormat="1" ht="17.25">
      <c r="A5" s="111">
        <v>1</v>
      </c>
      <c r="B5" s="41" t="s">
        <v>93</v>
      </c>
      <c r="C5" s="22" t="s">
        <v>94</v>
      </c>
    </row>
    <row r="6" spans="1:3" s="20" customFormat="1" ht="31.5">
      <c r="A6" s="111">
        <v>2</v>
      </c>
      <c r="B6" s="41" t="s">
        <v>73</v>
      </c>
      <c r="C6" s="22" t="s">
        <v>95</v>
      </c>
    </row>
    <row r="7" spans="1:3" s="20" customFormat="1" ht="63">
      <c r="A7" s="111" t="s">
        <v>74</v>
      </c>
      <c r="B7" s="112" t="s">
        <v>79</v>
      </c>
      <c r="C7" s="113" t="s">
        <v>132</v>
      </c>
    </row>
    <row r="8" spans="1:3" s="20" customFormat="1" ht="31.5">
      <c r="A8" s="111" t="s">
        <v>75</v>
      </c>
      <c r="B8" s="41" t="s">
        <v>123</v>
      </c>
      <c r="C8" s="22" t="s">
        <v>133</v>
      </c>
    </row>
    <row r="9" spans="1:3" s="20" customFormat="1" ht="94.5">
      <c r="A9" s="111" t="s">
        <v>129</v>
      </c>
      <c r="B9" s="41" t="s">
        <v>130</v>
      </c>
      <c r="C9" s="22" t="s">
        <v>137</v>
      </c>
    </row>
    <row r="10" spans="1:3" s="20" customFormat="1" ht="17.25">
      <c r="A10" s="111">
        <v>3</v>
      </c>
      <c r="B10" s="41" t="s">
        <v>62</v>
      </c>
      <c r="C10" s="22" t="s">
        <v>92</v>
      </c>
    </row>
    <row r="11" spans="1:3" s="20" customFormat="1" ht="17.25">
      <c r="A11" s="111">
        <v>4</v>
      </c>
      <c r="B11" s="41" t="s">
        <v>63</v>
      </c>
      <c r="C11" s="22" t="s">
        <v>64</v>
      </c>
    </row>
    <row r="12" spans="1:3" s="20" customFormat="1" ht="17.25" hidden="1">
      <c r="A12" s="114" t="s">
        <v>43</v>
      </c>
      <c r="B12" s="53" t="s">
        <v>99</v>
      </c>
      <c r="C12" s="22" t="s">
        <v>118</v>
      </c>
    </row>
    <row r="13" spans="1:3" s="20" customFormat="1" ht="31.5" hidden="1">
      <c r="A13" s="114" t="s">
        <v>90</v>
      </c>
      <c r="B13" s="53" t="s">
        <v>119</v>
      </c>
      <c r="C13" s="22" t="s">
        <v>120</v>
      </c>
    </row>
    <row r="14" spans="1:3" s="20" customFormat="1" ht="30">
      <c r="A14" s="115">
        <v>5</v>
      </c>
      <c r="B14" s="116" t="s">
        <v>70</v>
      </c>
      <c r="C14" s="117" t="s">
        <v>88</v>
      </c>
    </row>
    <row r="15" spans="1:3" s="20" customFormat="1" ht="30">
      <c r="A15" s="115">
        <v>6</v>
      </c>
      <c r="B15" s="116" t="s">
        <v>41</v>
      </c>
      <c r="C15" s="117" t="s">
        <v>82</v>
      </c>
    </row>
    <row r="16" spans="1:3" s="20" customFormat="1" ht="30">
      <c r="A16" s="115" t="s">
        <v>36</v>
      </c>
      <c r="B16" s="116" t="s">
        <v>42</v>
      </c>
      <c r="C16" s="117" t="s">
        <v>83</v>
      </c>
    </row>
    <row r="17" spans="1:3" s="20" customFormat="1" ht="60">
      <c r="A17" s="115" t="s">
        <v>124</v>
      </c>
      <c r="B17" s="116" t="s">
        <v>69</v>
      </c>
      <c r="C17" s="117" t="s">
        <v>97</v>
      </c>
    </row>
    <row r="18" spans="1:3" s="20" customFormat="1" ht="60">
      <c r="A18" s="115">
        <v>7</v>
      </c>
      <c r="B18" s="116" t="s">
        <v>65</v>
      </c>
      <c r="C18" s="117" t="s">
        <v>84</v>
      </c>
    </row>
    <row r="19" spans="1:3" s="20" customFormat="1" ht="34.5">
      <c r="A19" s="115" t="s">
        <v>125</v>
      </c>
      <c r="B19" s="116" t="s">
        <v>89</v>
      </c>
      <c r="C19" s="117" t="s">
        <v>85</v>
      </c>
    </row>
    <row r="20" spans="1:3" s="20" customFormat="1" ht="17.25">
      <c r="A20" s="115">
        <v>8</v>
      </c>
      <c r="B20" s="116" t="s">
        <v>66</v>
      </c>
      <c r="C20" s="117" t="s">
        <v>80</v>
      </c>
    </row>
    <row r="21" spans="1:3" s="20" customFormat="1" ht="17.25">
      <c r="A21" s="118" t="s">
        <v>126</v>
      </c>
      <c r="B21" s="119" t="s">
        <v>67</v>
      </c>
      <c r="C21" s="120" t="s">
        <v>68</v>
      </c>
    </row>
    <row r="22" spans="1:3" s="20" customFormat="1" ht="17.25">
      <c r="A22" s="118">
        <v>9</v>
      </c>
      <c r="B22" s="119" t="s">
        <v>81</v>
      </c>
      <c r="C22" s="120" t="s">
        <v>127</v>
      </c>
    </row>
    <row r="23" spans="1:3" s="20" customFormat="1" ht="30">
      <c r="A23" s="118">
        <v>10</v>
      </c>
      <c r="B23" s="119" t="s">
        <v>71</v>
      </c>
      <c r="C23" s="120" t="s">
        <v>128</v>
      </c>
    </row>
    <row r="24" spans="1:3" s="20" customFormat="1" ht="30">
      <c r="A24" s="118">
        <v>11</v>
      </c>
      <c r="B24" s="119" t="s">
        <v>72</v>
      </c>
      <c r="C24" s="120" t="s">
        <v>91</v>
      </c>
    </row>
    <row r="25" spans="1:3" s="20" customFormat="1" ht="105">
      <c r="A25" s="115">
        <v>12</v>
      </c>
      <c r="B25" s="116" t="s">
        <v>86</v>
      </c>
      <c r="C25" s="117" t="s">
        <v>138</v>
      </c>
    </row>
    <row r="26" spans="1:3">
      <c r="A26" s="121" t="s">
        <v>78</v>
      </c>
      <c r="B26" s="122" t="s">
        <v>139</v>
      </c>
      <c r="C26" s="122"/>
    </row>
    <row r="27" spans="1:3" ht="15" customHeight="1">
      <c r="A27" s="369" t="s">
        <v>140</v>
      </c>
      <c r="B27" s="369"/>
      <c r="C27" s="369"/>
    </row>
    <row r="28" spans="1:3">
      <c r="A28" s="370"/>
      <c r="B28" s="370"/>
      <c r="C28" s="370"/>
    </row>
    <row r="29" spans="1:3">
      <c r="A29" s="370"/>
      <c r="B29" s="370"/>
      <c r="C29" s="370"/>
    </row>
    <row r="30" spans="1:3">
      <c r="A30" s="370"/>
      <c r="B30" s="370"/>
      <c r="C30" s="370"/>
    </row>
    <row r="31" spans="1:3">
      <c r="A31" s="370"/>
      <c r="B31" s="370"/>
      <c r="C31" s="37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2"/>
  <sheetViews>
    <sheetView topLeftCell="A12" zoomScale="90" zoomScaleNormal="90" workbookViewId="0">
      <selection activeCell="E32" sqref="E32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94" t="str">
        <f>+'prva stran'!B6</f>
        <v>OSNOVNA ŠOLA MIREN</v>
      </c>
      <c r="D2" s="95"/>
      <c r="E2" s="95"/>
      <c r="F2" s="95"/>
    </row>
    <row r="3" spans="1:6" ht="15" customHeight="1">
      <c r="B3" s="44" t="s">
        <v>49</v>
      </c>
      <c r="C3" s="374" t="str">
        <f>+'prva stran'!B7</f>
        <v>MIREN 140, 5291 MIREN</v>
      </c>
      <c r="D3" s="375"/>
      <c r="E3" s="375"/>
      <c r="F3" s="375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371" t="s">
        <v>57</v>
      </c>
      <c r="C11" s="371"/>
      <c r="D11" s="371"/>
      <c r="E11" s="371"/>
      <c r="F11" s="371"/>
    </row>
    <row r="12" spans="1:6" s="20" customFormat="1" ht="18.75" customHeight="1"/>
    <row r="13" spans="1:6" ht="36.75" customHeight="1">
      <c r="A13" s="372" t="s">
        <v>142</v>
      </c>
      <c r="B13" s="372"/>
      <c r="C13" s="349" t="s">
        <v>53</v>
      </c>
      <c r="D13" s="349" t="s">
        <v>54</v>
      </c>
      <c r="E13" s="349" t="s">
        <v>55</v>
      </c>
      <c r="F13" s="349" t="s">
        <v>56</v>
      </c>
    </row>
    <row r="14" spans="1:6" s="109" customFormat="1" ht="25.5" customHeight="1">
      <c r="A14" s="350" t="s">
        <v>101</v>
      </c>
      <c r="B14" s="350" t="s">
        <v>180</v>
      </c>
      <c r="C14" s="351">
        <f>+Sklop1[[#Totals],[Vrednost za okvirno količino (EUR) brez DDV]]</f>
        <v>0</v>
      </c>
      <c r="D14" s="351">
        <f>+E14-C14</f>
        <v>0</v>
      </c>
      <c r="E14" s="351">
        <f>+Sklop1[[#Totals],[Vrednost za okvirno količino (EUR) z DDV]]</f>
        <v>0</v>
      </c>
      <c r="F14" s="352">
        <f>+Sklop1[[#Totals],[Shema kakovosti
(nacionalne, evropske)
]]</f>
        <v>0</v>
      </c>
    </row>
    <row r="15" spans="1:6" s="109" customFormat="1" ht="25.5" customHeight="1">
      <c r="A15" s="331" t="s">
        <v>102</v>
      </c>
      <c r="B15" s="353" t="s">
        <v>150</v>
      </c>
      <c r="C15" s="354">
        <f>+Sklop2[[#Totals],[Vrednost za okvirno količino (EUR) brez DDV]]</f>
        <v>0</v>
      </c>
      <c r="D15" s="354">
        <f t="shared" ref="D15:D28" si="0">+E15-C15</f>
        <v>0</v>
      </c>
      <c r="E15" s="354">
        <f>+Sklop2[[#Totals],[Vrednost za okvirno količino (EUR) z DDV]]</f>
        <v>0</v>
      </c>
      <c r="F15" s="355" t="str">
        <f>+Sklop2[[#Totals],[Shema kakovosti
(nacionalne, evropske)
]]</f>
        <v>0</v>
      </c>
    </row>
    <row r="16" spans="1:6" s="109" customFormat="1" ht="25.5" customHeight="1">
      <c r="A16" s="331" t="s">
        <v>103</v>
      </c>
      <c r="B16" s="331" t="s">
        <v>181</v>
      </c>
      <c r="C16" s="354">
        <f>+Sklop3[[#Totals],[Vrednost za okvirno količino (EUR) brez DDV]]</f>
        <v>0</v>
      </c>
      <c r="D16" s="354">
        <f t="shared" si="0"/>
        <v>0</v>
      </c>
      <c r="E16" s="354">
        <f>+Sklop3[[#Totals],[Vrednost za okvirno količino (EUR) z DDV]]</f>
        <v>0</v>
      </c>
      <c r="F16" s="355">
        <f>+Sklop3[[#Totals],[Shema kakovosti
(nacionalne, evropske)
]]</f>
        <v>0</v>
      </c>
    </row>
    <row r="17" spans="1:15" s="109" customFormat="1" ht="25.5" customHeight="1">
      <c r="A17" s="331" t="s">
        <v>104</v>
      </c>
      <c r="B17" s="331" t="s">
        <v>182</v>
      </c>
      <c r="C17" s="354">
        <f>+Sklop4[[#Totals],[Vrednost za okvirno količino (EUR) brez DDV]]</f>
        <v>0</v>
      </c>
      <c r="D17" s="354">
        <f t="shared" si="0"/>
        <v>0</v>
      </c>
      <c r="E17" s="354">
        <f>+Sklop4[[#Totals],[Vrednost za okvirno količino (EUR) z DDV]]</f>
        <v>0</v>
      </c>
      <c r="F17" s="355" t="str">
        <f>+Sklop4[[#Totals],[Shema kakovosti
(nacionalne, evropske)
]]</f>
        <v>0</v>
      </c>
    </row>
    <row r="18" spans="1:15" s="109" customFormat="1" ht="25.5" customHeight="1">
      <c r="A18" s="331" t="s">
        <v>105</v>
      </c>
      <c r="B18" s="331" t="s">
        <v>183</v>
      </c>
      <c r="C18" s="354">
        <f>+Sklop5[[#Totals],[Vrednost za okvirno količino (EUR) brez DDV]]</f>
        <v>0</v>
      </c>
      <c r="D18" s="354">
        <f t="shared" si="0"/>
        <v>0</v>
      </c>
      <c r="E18" s="354">
        <f>+Sklop5[[#Totals],[Vrednost za okvirno količino (EUR) z DDV]]</f>
        <v>0</v>
      </c>
      <c r="F18" s="355">
        <f>+Sklop5[[#Totals],[Shema kakovosti
(nacionalne, evropske)
]]</f>
        <v>0</v>
      </c>
    </row>
    <row r="19" spans="1:15" s="109" customFormat="1" ht="25.5" customHeight="1">
      <c r="A19" s="331" t="s">
        <v>106</v>
      </c>
      <c r="B19" s="356" t="s">
        <v>141</v>
      </c>
      <c r="C19" s="354">
        <f>+Sklop6[[#Totals],[Vrednost za okvirno količino (EUR) brez DDV]]</f>
        <v>0</v>
      </c>
      <c r="D19" s="354">
        <f t="shared" si="0"/>
        <v>0</v>
      </c>
      <c r="E19" s="354">
        <f>+Sklop6[[#Totals],[Vrednost za okvirno količino (EUR) z DDV]]</f>
        <v>0</v>
      </c>
      <c r="F19" s="355">
        <f>+Sklop6[[#Totals],[Shema kakovosti
(nacionalne, evropske)
]]</f>
        <v>0</v>
      </c>
    </row>
    <row r="20" spans="1:15" s="109" customFormat="1" ht="25.5" customHeight="1">
      <c r="A20" s="331" t="s">
        <v>107</v>
      </c>
      <c r="B20" s="356" t="s">
        <v>184</v>
      </c>
      <c r="C20" s="354">
        <f>+Sklop7[[#Totals],[Vrednost za okvirno količino (EUR) brez DDV]]</f>
        <v>0</v>
      </c>
      <c r="D20" s="354">
        <f t="shared" si="0"/>
        <v>0</v>
      </c>
      <c r="E20" s="354">
        <f>+Sklop7[[#Totals],[Vrednost za okvirno količino (EUR) z DDV]]</f>
        <v>0</v>
      </c>
      <c r="F20" s="355" t="str">
        <f>+Sklop7[[#Totals],[Shema kakovosti
(nacionalne, evropske)
]]</f>
        <v>0</v>
      </c>
    </row>
    <row r="21" spans="1:15" s="109" customFormat="1" ht="25.5" customHeight="1">
      <c r="A21" s="331" t="s">
        <v>108</v>
      </c>
      <c r="B21" s="356" t="s">
        <v>185</v>
      </c>
      <c r="C21" s="354">
        <f>+Sklop8[[#Totals],[Vrednost za okvirno količino (EUR) brez DDV]]</f>
        <v>0</v>
      </c>
      <c r="D21" s="354">
        <f t="shared" si="0"/>
        <v>0</v>
      </c>
      <c r="E21" s="354">
        <f>+Sklop8[[#Totals],[Vrednost za okvirno količino (EUR) z DDV]]</f>
        <v>0</v>
      </c>
      <c r="F21" s="355">
        <f>+Sklop8[[#Totals],[Shema kakovosti
(nacionalne, evropske)
]]</f>
        <v>0</v>
      </c>
    </row>
    <row r="22" spans="1:15" s="109" customFormat="1" ht="25.5" customHeight="1">
      <c r="A22" s="331" t="s">
        <v>109</v>
      </c>
      <c r="B22" s="331" t="s">
        <v>186</v>
      </c>
      <c r="C22" s="354">
        <f>+Sklop9[[#Totals],[Vrednost za okvirno količino (EUR) brez DDV]]</f>
        <v>0</v>
      </c>
      <c r="D22" s="354">
        <f t="shared" si="0"/>
        <v>0</v>
      </c>
      <c r="E22" s="354">
        <f>+Sklop9[[#Totals],[Vrednost za okvirno količino (EUR) z DDV]]</f>
        <v>0</v>
      </c>
      <c r="F22" s="355" t="str">
        <f>+Sklop9[[#Totals],[Shema kakovosti
(nacionalne, evropske)
]]</f>
        <v>0</v>
      </c>
    </row>
    <row r="23" spans="1:15" s="109" customFormat="1" ht="25.5" customHeight="1">
      <c r="A23" s="331" t="s">
        <v>110</v>
      </c>
      <c r="B23" s="331" t="s">
        <v>187</v>
      </c>
      <c r="C23" s="354">
        <f>+Sklop10[[#Totals],[Vrednost za okvirno količino (EUR) brez DDV]]</f>
        <v>0</v>
      </c>
      <c r="D23" s="354">
        <f t="shared" si="0"/>
        <v>0</v>
      </c>
      <c r="E23" s="354">
        <f>+Sklop10[[#Totals],[Vrednost za okvirno količino (EUR) z DDV]]</f>
        <v>0</v>
      </c>
      <c r="F23" s="355" t="str">
        <f>+Sklop10[[#Totals],[Shema kakovosti
(nacionalne, evropske)
]]</f>
        <v>0</v>
      </c>
    </row>
    <row r="24" spans="1:15" s="109" customFormat="1" ht="25.5" customHeight="1">
      <c r="A24" s="331" t="s">
        <v>111</v>
      </c>
      <c r="B24" s="356" t="s">
        <v>188</v>
      </c>
      <c r="C24" s="354">
        <f>+Sklop11[[#Totals],[Vrednost za okvirno količino (EUR) brez DDV]]</f>
        <v>0</v>
      </c>
      <c r="D24" s="354">
        <f t="shared" si="0"/>
        <v>0</v>
      </c>
      <c r="E24" s="354">
        <f>+Sklop11[[#Totals],[Vrednost za okvirno količino (EUR) z DDV]]</f>
        <v>0</v>
      </c>
      <c r="F24" s="355">
        <f>+Sklop11[[#Totals],[Shema kakovosti
(nacionalne, evropske)
]]</f>
        <v>0</v>
      </c>
    </row>
    <row r="25" spans="1:15" s="109" customFormat="1" ht="25.5" customHeight="1">
      <c r="A25" s="331" t="s">
        <v>112</v>
      </c>
      <c r="B25" s="331" t="s">
        <v>189</v>
      </c>
      <c r="C25" s="354">
        <f>+Sklop12[[#Totals],[Vrednost za okvirno količino (EUR) brez DDV]]</f>
        <v>0</v>
      </c>
      <c r="D25" s="354">
        <f>+E25-C25</f>
        <v>0</v>
      </c>
      <c r="E25" s="354">
        <f>+Sklop12[[#Totals],[Vrednost za okvirno količino (EUR) z DDV]]</f>
        <v>0</v>
      </c>
      <c r="F25" s="355">
        <f>+Sklop12[[#Totals],[Shema kakovosti
(nacionalne, evropske)
]]</f>
        <v>0</v>
      </c>
    </row>
    <row r="26" spans="1:15" s="109" customFormat="1" ht="25.5" customHeight="1">
      <c r="A26" s="331" t="s">
        <v>113</v>
      </c>
      <c r="B26" s="331" t="s">
        <v>190</v>
      </c>
      <c r="C26" s="354">
        <f>+Sklop13[[#Totals],[Vrednost za okvirno količino (EUR) brez DDV]]</f>
        <v>0</v>
      </c>
      <c r="D26" s="354">
        <f t="shared" si="0"/>
        <v>0</v>
      </c>
      <c r="E26" s="354">
        <f>+Sklop13[[#Totals],[Vrednost za okvirno količino (EUR) z DDV]]</f>
        <v>0</v>
      </c>
      <c r="F26" s="355" t="str">
        <f>+Sklop13[[#Totals],[Shema kakovosti
(nacionalne, evropske)
]]</f>
        <v>0</v>
      </c>
    </row>
    <row r="27" spans="1:15" s="109" customFormat="1" ht="25.5" customHeight="1">
      <c r="A27" s="331" t="s">
        <v>114</v>
      </c>
      <c r="B27" s="331" t="s">
        <v>151</v>
      </c>
      <c r="C27" s="354">
        <f>+Sklop14[[#Totals],[Vrednost za okvirno količino (EUR) brez DDV]]</f>
        <v>0</v>
      </c>
      <c r="D27" s="354">
        <f t="shared" si="0"/>
        <v>0</v>
      </c>
      <c r="E27" s="354">
        <f>+Sklop14[[#Totals],[Vrednost za okvirno količino (EUR) z DDV]]</f>
        <v>0</v>
      </c>
      <c r="F27" s="355" t="str">
        <f>+Sklop14[[#Totals],[Shema kakovosti
(nacionalne, evropske)
]]</f>
        <v>0</v>
      </c>
    </row>
    <row r="28" spans="1:15" s="109" customFormat="1" ht="25.5" customHeight="1">
      <c r="A28" s="331" t="s">
        <v>115</v>
      </c>
      <c r="B28" s="331" t="s">
        <v>191</v>
      </c>
      <c r="C28" s="354">
        <f>+Sklop15[[#Totals],[Vrednost za okvirno količino (EUR) brez DDV]]</f>
        <v>0</v>
      </c>
      <c r="D28" s="354">
        <f t="shared" si="0"/>
        <v>0</v>
      </c>
      <c r="E28" s="354">
        <f>+Sklop15[[#Totals],[Vrednost za okvirno količino (EUR) z DDV]]</f>
        <v>0</v>
      </c>
      <c r="F28" s="355" t="str">
        <f>+Sklop15[[#Totals],[Shema kakovosti
(nacionalne, evropske)
]]</f>
        <v>0</v>
      </c>
    </row>
    <row r="29" spans="1:15" s="109" customFormat="1" ht="21" customHeight="1">
      <c r="A29" s="332" t="s">
        <v>116</v>
      </c>
      <c r="B29" s="332" t="s">
        <v>192</v>
      </c>
      <c r="C29" s="357">
        <f>+Sklop16[[#Totals],[Vrednost za okvirno količino (EUR) brez DDV]]</f>
        <v>0</v>
      </c>
      <c r="D29" s="357">
        <f t="shared" ref="D29" si="1">+E29-C29</f>
        <v>0</v>
      </c>
      <c r="E29" s="357">
        <f>+Sklop16[[#Totals],[Vrednost za okvirno količino (EUR) z DDV]]</f>
        <v>0</v>
      </c>
      <c r="F29" s="358">
        <f>+Sklop16[[#Totals],[Shema kakovosti
(nacionalne, evropske)
]]</f>
        <v>0</v>
      </c>
    </row>
    <row r="30" spans="1:15" s="20" customFormat="1" ht="23.25" customHeight="1">
      <c r="A30" s="373" t="s">
        <v>87</v>
      </c>
      <c r="B30" s="373"/>
      <c r="C30" s="359">
        <f>SUM(C14:C29)</f>
        <v>0</v>
      </c>
      <c r="D30" s="359">
        <f>SUM(D14:D29)</f>
        <v>0</v>
      </c>
      <c r="E30" s="359">
        <f>SUM(E14:E29)</f>
        <v>0</v>
      </c>
      <c r="F30" s="360">
        <f>SUM(F14:F29)</f>
        <v>0</v>
      </c>
      <c r="N30" s="20" t="s">
        <v>164</v>
      </c>
      <c r="O30" s="20" t="s">
        <v>163</v>
      </c>
    </row>
    <row r="31" spans="1:15" ht="22.5" customHeight="1"/>
    <row r="32" spans="1:15" ht="22.5" customHeight="1"/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72"/>
  <sheetViews>
    <sheetView topLeftCell="A5" zoomScaleNormal="100" zoomScaleSheetLayoutView="100" workbookViewId="0">
      <selection activeCell="L27" sqref="L27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pred_rekapitulacija'!B14</f>
        <v>MESO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47" t="s">
        <v>1</v>
      </c>
      <c r="B16" s="148" t="s">
        <v>193</v>
      </c>
      <c r="C16" s="135" t="s">
        <v>78</v>
      </c>
      <c r="D16" s="135" t="s">
        <v>0</v>
      </c>
      <c r="E16" s="136"/>
      <c r="F16" s="137">
        <v>70</v>
      </c>
      <c r="G16" s="138" t="s">
        <v>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6" s="79" t="str">
        <f>IF(Sklop1[[#This Row],[ZAHTEVANA SHEMA KAKOVOSTI]]&lt;&gt;"",Sklop1[[#This Row],[Preračunana masa/volumen/kos na enoto kg]],"")</f>
        <v/>
      </c>
      <c r="J16" s="85"/>
      <c r="K16" s="80"/>
      <c r="L16" s="80"/>
      <c r="M16" s="124"/>
      <c r="N16" s="125"/>
      <c r="O16" s="125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12">
      <c r="A17" s="147" t="s">
        <v>3</v>
      </c>
      <c r="B17" s="278" t="s">
        <v>194</v>
      </c>
      <c r="C17" s="135" t="s">
        <v>78</v>
      </c>
      <c r="D17" s="135" t="s">
        <v>0</v>
      </c>
      <c r="E17" s="333" t="s">
        <v>165</v>
      </c>
      <c r="F17" s="267">
        <v>6</v>
      </c>
      <c r="G17" s="268" t="s">
        <v>0</v>
      </c>
      <c r="H17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17" s="270">
        <f>IF(Sklop1[[#This Row],[ZAHTEVANA SHEMA KAKOVOSTI]]&lt;&gt;"",Sklop1[[#This Row],[Preračunana masa/volumen/kos na enoto kg]],"")</f>
        <v>6</v>
      </c>
      <c r="J17" s="271"/>
      <c r="K17" s="272"/>
      <c r="L17" s="272"/>
      <c r="M17" s="273"/>
      <c r="N17" s="274"/>
      <c r="O17" s="274"/>
      <c r="P17" s="279"/>
      <c r="Q17" s="275">
        <f>+Sklop1[[#This Row],[cena/enota brez DDV v EUR]]*Sklop1[[#This Row],[Stopnja DDV (%)]]</f>
        <v>0</v>
      </c>
      <c r="R17" s="275">
        <f>+Sklop1[[#This Row],[cena/enota brez DDV v EUR]]+Sklop1[[#This Row],[Davek (EUR)]]</f>
        <v>0</v>
      </c>
      <c r="S17" s="275">
        <f>+Sklop1[[#This Row],[cena/enota brez DDV v EUR]]*Sklop1[[#This Row],[Okvirna količina]]</f>
        <v>0</v>
      </c>
      <c r="T17" s="276">
        <f>+Sklop1[[#This Row],[Končna cena/enoto mere (EUR) z DDV]]*Sklop1[[#This Row],[Okvirna količina]]</f>
        <v>0</v>
      </c>
      <c r="U17" s="277"/>
    </row>
    <row r="18" spans="1:21" s="55" customFormat="1" ht="12">
      <c r="A18" s="147" t="s">
        <v>4</v>
      </c>
      <c r="B18" s="278" t="s">
        <v>195</v>
      </c>
      <c r="C18" s="135" t="s">
        <v>78</v>
      </c>
      <c r="D18" s="135" t="s">
        <v>0</v>
      </c>
      <c r="E18" s="333" t="s">
        <v>165</v>
      </c>
      <c r="F18" s="267">
        <v>60</v>
      </c>
      <c r="G18" s="268" t="s">
        <v>0</v>
      </c>
      <c r="H18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8" s="270">
        <f>IF(Sklop1[[#This Row],[ZAHTEVANA SHEMA KAKOVOSTI]]&lt;&gt;"",Sklop1[[#This Row],[Preračunana masa/volumen/kos na enoto kg]],"")</f>
        <v>60</v>
      </c>
      <c r="J18" s="271"/>
      <c r="K18" s="272"/>
      <c r="L18" s="272"/>
      <c r="M18" s="273"/>
      <c r="N18" s="274"/>
      <c r="O18" s="274"/>
      <c r="P18" s="279"/>
      <c r="Q18" s="275">
        <f>+Sklop1[[#This Row],[cena/enota brez DDV v EUR]]*Sklop1[[#This Row],[Stopnja DDV (%)]]</f>
        <v>0</v>
      </c>
      <c r="R18" s="275">
        <f>+Sklop1[[#This Row],[cena/enota brez DDV v EUR]]+Sklop1[[#This Row],[Davek (EUR)]]</f>
        <v>0</v>
      </c>
      <c r="S18" s="275">
        <f>+Sklop1[[#This Row],[cena/enota brez DDV v EUR]]*Sklop1[[#This Row],[Okvirna količina]]</f>
        <v>0</v>
      </c>
      <c r="T18" s="276">
        <f>+Sklop1[[#This Row],[Končna cena/enoto mere (EUR) z DDV]]*Sklop1[[#This Row],[Okvirna količina]]</f>
        <v>0</v>
      </c>
      <c r="U18" s="277"/>
    </row>
    <row r="19" spans="1:21" s="55" customFormat="1" ht="12">
      <c r="A19" s="147" t="s">
        <v>5</v>
      </c>
      <c r="B19" s="278" t="s">
        <v>196</v>
      </c>
      <c r="C19" s="135" t="s">
        <v>78</v>
      </c>
      <c r="D19" s="135" t="s">
        <v>0</v>
      </c>
      <c r="E19" s="333" t="s">
        <v>165</v>
      </c>
      <c r="F19" s="267">
        <v>1200</v>
      </c>
      <c r="G19" s="268" t="s">
        <v>0</v>
      </c>
      <c r="H19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9" s="270">
        <f>IF(Sklop1[[#This Row],[ZAHTEVANA SHEMA KAKOVOSTI]]&lt;&gt;"",Sklop1[[#This Row],[Preračunana masa/volumen/kos na enoto kg]],"")</f>
        <v>1200</v>
      </c>
      <c r="J19" s="271"/>
      <c r="K19" s="272"/>
      <c r="L19" s="272"/>
      <c r="M19" s="273"/>
      <c r="N19" s="274"/>
      <c r="O19" s="274"/>
      <c r="P19" s="279"/>
      <c r="Q19" s="275">
        <f>+Sklop1[[#This Row],[cena/enota brez DDV v EUR]]*Sklop1[[#This Row],[Stopnja DDV (%)]]</f>
        <v>0</v>
      </c>
      <c r="R19" s="275">
        <f>+Sklop1[[#This Row],[cena/enota brez DDV v EUR]]+Sklop1[[#This Row],[Davek (EUR)]]</f>
        <v>0</v>
      </c>
      <c r="S19" s="275">
        <f>+Sklop1[[#This Row],[cena/enota brez DDV v EUR]]*Sklop1[[#This Row],[Okvirna količina]]</f>
        <v>0</v>
      </c>
      <c r="T19" s="276">
        <f>+Sklop1[[#This Row],[Končna cena/enoto mere (EUR) z DDV]]*Sklop1[[#This Row],[Okvirna količina]]</f>
        <v>0</v>
      </c>
      <c r="U19" s="277"/>
    </row>
    <row r="20" spans="1:21" s="55" customFormat="1" ht="12">
      <c r="A20" s="147" t="s">
        <v>6</v>
      </c>
      <c r="B20" s="278" t="s">
        <v>197</v>
      </c>
      <c r="C20" s="135" t="s">
        <v>78</v>
      </c>
      <c r="D20" s="135" t="s">
        <v>0</v>
      </c>
      <c r="E20" s="333" t="s">
        <v>165</v>
      </c>
      <c r="F20" s="267">
        <v>1000</v>
      </c>
      <c r="G20" s="268" t="s">
        <v>0</v>
      </c>
      <c r="H20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0" s="270">
        <f>IF(Sklop1[[#This Row],[ZAHTEVANA SHEMA KAKOVOSTI]]&lt;&gt;"",Sklop1[[#This Row],[Preračunana masa/volumen/kos na enoto kg]],"")</f>
        <v>1000</v>
      </c>
      <c r="J20" s="271"/>
      <c r="K20" s="272"/>
      <c r="L20" s="272"/>
      <c r="M20" s="273"/>
      <c r="N20" s="274"/>
      <c r="O20" s="274"/>
      <c r="P20" s="279"/>
      <c r="Q20" s="275">
        <f>+Sklop1[[#This Row],[cena/enota brez DDV v EUR]]*Sklop1[[#This Row],[Stopnja DDV (%)]]</f>
        <v>0</v>
      </c>
      <c r="R20" s="275">
        <f>+Sklop1[[#This Row],[cena/enota brez DDV v EUR]]+Sklop1[[#This Row],[Davek (EUR)]]</f>
        <v>0</v>
      </c>
      <c r="S20" s="275">
        <f>+Sklop1[[#This Row],[cena/enota brez DDV v EUR]]*Sklop1[[#This Row],[Okvirna količina]]</f>
        <v>0</v>
      </c>
      <c r="T20" s="276">
        <f>+Sklop1[[#This Row],[Končna cena/enoto mere (EUR) z DDV]]*Sklop1[[#This Row],[Okvirna količina]]</f>
        <v>0</v>
      </c>
      <c r="U20" s="277"/>
    </row>
    <row r="21" spans="1:21" s="55" customFormat="1" ht="12">
      <c r="A21" s="147" t="s">
        <v>7</v>
      </c>
      <c r="B21" s="278" t="s">
        <v>198</v>
      </c>
      <c r="C21" s="135" t="s">
        <v>78</v>
      </c>
      <c r="D21" s="135" t="s">
        <v>0</v>
      </c>
      <c r="E21" s="333" t="s">
        <v>165</v>
      </c>
      <c r="F21" s="267">
        <v>1000</v>
      </c>
      <c r="G21" s="268" t="s">
        <v>0</v>
      </c>
      <c r="H21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1" s="270">
        <f>IF(Sklop1[[#This Row],[ZAHTEVANA SHEMA KAKOVOSTI]]&lt;&gt;"",Sklop1[[#This Row],[Preračunana masa/volumen/kos na enoto kg]],"")</f>
        <v>1000</v>
      </c>
      <c r="J21" s="271"/>
      <c r="K21" s="272"/>
      <c r="L21" s="272"/>
      <c r="M21" s="273"/>
      <c r="N21" s="274"/>
      <c r="O21" s="274"/>
      <c r="P21" s="279"/>
      <c r="Q21" s="275">
        <f>+Sklop1[[#This Row],[cena/enota brez DDV v EUR]]*Sklop1[[#This Row],[Stopnja DDV (%)]]</f>
        <v>0</v>
      </c>
      <c r="R21" s="275">
        <f>+Sklop1[[#This Row],[cena/enota brez DDV v EUR]]+Sklop1[[#This Row],[Davek (EUR)]]</f>
        <v>0</v>
      </c>
      <c r="S21" s="275">
        <f>+Sklop1[[#This Row],[cena/enota brez DDV v EUR]]*Sklop1[[#This Row],[Okvirna količina]]</f>
        <v>0</v>
      </c>
      <c r="T21" s="276">
        <f>+Sklop1[[#This Row],[Končna cena/enoto mere (EUR) z DDV]]*Sklop1[[#This Row],[Okvirna količina]]</f>
        <v>0</v>
      </c>
      <c r="U21" s="277"/>
    </row>
    <row r="22" spans="1:21" s="55" customFormat="1" ht="12">
      <c r="A22" s="147" t="s">
        <v>8</v>
      </c>
      <c r="B22" s="278" t="s">
        <v>199</v>
      </c>
      <c r="C22" s="135" t="s">
        <v>78</v>
      </c>
      <c r="D22" s="135" t="s">
        <v>0</v>
      </c>
      <c r="E22" s="333" t="s">
        <v>165</v>
      </c>
      <c r="F22" s="267">
        <v>450</v>
      </c>
      <c r="G22" s="268" t="s">
        <v>0</v>
      </c>
      <c r="H22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2" s="270">
        <f>IF(Sklop1[[#This Row],[ZAHTEVANA SHEMA KAKOVOSTI]]&lt;&gt;"",Sklop1[[#This Row],[Preračunana masa/volumen/kos na enoto kg]],"")</f>
        <v>450</v>
      </c>
      <c r="J22" s="271"/>
      <c r="K22" s="272"/>
      <c r="L22" s="272"/>
      <c r="M22" s="273"/>
      <c r="N22" s="274"/>
      <c r="O22" s="274"/>
      <c r="P22" s="279"/>
      <c r="Q22" s="275">
        <f>+Sklop1[[#This Row],[cena/enota brez DDV v EUR]]*Sklop1[[#This Row],[Stopnja DDV (%)]]</f>
        <v>0</v>
      </c>
      <c r="R22" s="275">
        <f>+Sklop1[[#This Row],[cena/enota brez DDV v EUR]]+Sklop1[[#This Row],[Davek (EUR)]]</f>
        <v>0</v>
      </c>
      <c r="S22" s="275">
        <f>+Sklop1[[#This Row],[cena/enota brez DDV v EUR]]*Sklop1[[#This Row],[Okvirna količina]]</f>
        <v>0</v>
      </c>
      <c r="T22" s="276">
        <f>+Sklop1[[#This Row],[Končna cena/enoto mere (EUR) z DDV]]*Sklop1[[#This Row],[Okvirna količina]]</f>
        <v>0</v>
      </c>
      <c r="U22" s="277"/>
    </row>
    <row r="23" spans="1:21" s="55" customFormat="1" ht="12">
      <c r="A23" s="147" t="s">
        <v>9</v>
      </c>
      <c r="B23" s="278" t="s">
        <v>200</v>
      </c>
      <c r="C23" s="135" t="s">
        <v>78</v>
      </c>
      <c r="D23" s="135" t="s">
        <v>0</v>
      </c>
      <c r="E23" s="333" t="s">
        <v>165</v>
      </c>
      <c r="F23" s="267">
        <v>100</v>
      </c>
      <c r="G23" s="268" t="s">
        <v>0</v>
      </c>
      <c r="H23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270">
        <f>IF(Sklop1[[#This Row],[ZAHTEVANA SHEMA KAKOVOSTI]]&lt;&gt;"",Sklop1[[#This Row],[Preračunana masa/volumen/kos na enoto kg]],"")</f>
        <v>100</v>
      </c>
      <c r="J23" s="271"/>
      <c r="K23" s="272"/>
      <c r="L23" s="272"/>
      <c r="M23" s="273"/>
      <c r="N23" s="274"/>
      <c r="O23" s="274"/>
      <c r="P23" s="279"/>
      <c r="Q23" s="275">
        <f>+Sklop1[[#This Row],[cena/enota brez DDV v EUR]]*Sklop1[[#This Row],[Stopnja DDV (%)]]</f>
        <v>0</v>
      </c>
      <c r="R23" s="275">
        <f>+Sklop1[[#This Row],[cena/enota brez DDV v EUR]]+Sklop1[[#This Row],[Davek (EUR)]]</f>
        <v>0</v>
      </c>
      <c r="S23" s="275">
        <f>+Sklop1[[#This Row],[cena/enota brez DDV v EUR]]*Sklop1[[#This Row],[Okvirna količina]]</f>
        <v>0</v>
      </c>
      <c r="T23" s="276">
        <f>+Sklop1[[#This Row],[Končna cena/enoto mere (EUR) z DDV]]*Sklop1[[#This Row],[Okvirna količina]]</f>
        <v>0</v>
      </c>
      <c r="U23" s="277"/>
    </row>
    <row r="24" spans="1:21" s="55" customFormat="1" ht="12">
      <c r="A24" s="147" t="s">
        <v>10</v>
      </c>
      <c r="B24" s="278" t="s">
        <v>201</v>
      </c>
      <c r="C24" s="135" t="s">
        <v>78</v>
      </c>
      <c r="D24" s="135" t="s">
        <v>0</v>
      </c>
      <c r="E24" s="333" t="s">
        <v>165</v>
      </c>
      <c r="F24" s="267">
        <v>220</v>
      </c>
      <c r="G24" s="268" t="s">
        <v>0</v>
      </c>
      <c r="H24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24" s="270">
        <f>IF(Sklop1[[#This Row],[ZAHTEVANA SHEMA KAKOVOSTI]]&lt;&gt;"",Sklop1[[#This Row],[Preračunana masa/volumen/kos na enoto kg]],"")</f>
        <v>220</v>
      </c>
      <c r="J24" s="271"/>
      <c r="K24" s="272"/>
      <c r="L24" s="272"/>
      <c r="M24" s="273"/>
      <c r="N24" s="274"/>
      <c r="O24" s="274"/>
      <c r="P24" s="279"/>
      <c r="Q24" s="275">
        <f>+Sklop1[[#This Row],[cena/enota brez DDV v EUR]]*Sklop1[[#This Row],[Stopnja DDV (%)]]</f>
        <v>0</v>
      </c>
      <c r="R24" s="275">
        <f>+Sklop1[[#This Row],[cena/enota brez DDV v EUR]]+Sklop1[[#This Row],[Davek (EUR)]]</f>
        <v>0</v>
      </c>
      <c r="S24" s="275">
        <f>+Sklop1[[#This Row],[cena/enota brez DDV v EUR]]*Sklop1[[#This Row],[Okvirna količina]]</f>
        <v>0</v>
      </c>
      <c r="T24" s="276">
        <f>+Sklop1[[#This Row],[Končna cena/enoto mere (EUR) z DDV]]*Sklop1[[#This Row],[Okvirna količina]]</f>
        <v>0</v>
      </c>
      <c r="U24" s="277"/>
    </row>
    <row r="25" spans="1:21" s="55" customFormat="1" ht="12">
      <c r="A25" s="147" t="s">
        <v>11</v>
      </c>
      <c r="B25" s="278" t="s">
        <v>202</v>
      </c>
      <c r="C25" s="135" t="s">
        <v>78</v>
      </c>
      <c r="D25" s="135" t="s">
        <v>0</v>
      </c>
      <c r="E25" s="266"/>
      <c r="F25" s="267">
        <v>400</v>
      </c>
      <c r="G25" s="268" t="s">
        <v>0</v>
      </c>
      <c r="H25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5" s="270" t="str">
        <f>IF(Sklop1[[#This Row],[ZAHTEVANA SHEMA KAKOVOSTI]]&lt;&gt;"",Sklop1[[#This Row],[Preračunana masa/volumen/kos na enoto kg]],"")</f>
        <v/>
      </c>
      <c r="J25" s="271"/>
      <c r="K25" s="272"/>
      <c r="L25" s="272"/>
      <c r="M25" s="273"/>
      <c r="N25" s="274"/>
      <c r="O25" s="274"/>
      <c r="P25" s="279"/>
      <c r="Q25" s="275">
        <f>+Sklop1[[#This Row],[cena/enota brez DDV v EUR]]*Sklop1[[#This Row],[Stopnja DDV (%)]]</f>
        <v>0</v>
      </c>
      <c r="R25" s="275">
        <f>+Sklop1[[#This Row],[cena/enota brez DDV v EUR]]+Sklop1[[#This Row],[Davek (EUR)]]</f>
        <v>0</v>
      </c>
      <c r="S25" s="275">
        <f>+Sklop1[[#This Row],[cena/enota brez DDV v EUR]]*Sklop1[[#This Row],[Okvirna količina]]</f>
        <v>0</v>
      </c>
      <c r="T25" s="276">
        <f>+Sklop1[[#This Row],[Končna cena/enoto mere (EUR) z DDV]]*Sklop1[[#This Row],[Okvirna količina]]</f>
        <v>0</v>
      </c>
      <c r="U25" s="277"/>
    </row>
    <row r="26" spans="1:21" s="55" customFormat="1" ht="12">
      <c r="A26" s="147" t="s">
        <v>12</v>
      </c>
      <c r="B26" s="278" t="s">
        <v>203</v>
      </c>
      <c r="C26" s="135" t="s">
        <v>78</v>
      </c>
      <c r="D26" s="135" t="s">
        <v>0</v>
      </c>
      <c r="E26" s="266"/>
      <c r="F26" s="267">
        <v>130</v>
      </c>
      <c r="G26" s="268" t="s">
        <v>0</v>
      </c>
      <c r="H26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26" s="270" t="str">
        <f>IF(Sklop1[[#This Row],[ZAHTEVANA SHEMA KAKOVOSTI]]&lt;&gt;"",Sklop1[[#This Row],[Preračunana masa/volumen/kos na enoto kg]],"")</f>
        <v/>
      </c>
      <c r="J26" s="271"/>
      <c r="K26" s="272"/>
      <c r="L26" s="272"/>
      <c r="M26" s="273"/>
      <c r="N26" s="274"/>
      <c r="O26" s="274"/>
      <c r="P26" s="279"/>
      <c r="Q26" s="275">
        <f>+Sklop1[[#This Row],[cena/enota brez DDV v EUR]]*Sklop1[[#This Row],[Stopnja DDV (%)]]</f>
        <v>0</v>
      </c>
      <c r="R26" s="275">
        <f>+Sklop1[[#This Row],[cena/enota brez DDV v EUR]]+Sklop1[[#This Row],[Davek (EUR)]]</f>
        <v>0</v>
      </c>
      <c r="S26" s="275">
        <f>+Sklop1[[#This Row],[cena/enota brez DDV v EUR]]*Sklop1[[#This Row],[Okvirna količina]]</f>
        <v>0</v>
      </c>
      <c r="T26" s="276">
        <f>+Sklop1[[#This Row],[Končna cena/enoto mere (EUR) z DDV]]*Sklop1[[#This Row],[Okvirna količina]]</f>
        <v>0</v>
      </c>
      <c r="U26" s="277"/>
    </row>
    <row r="27" spans="1:21" s="55" customFormat="1" ht="12">
      <c r="A27" s="147" t="s">
        <v>13</v>
      </c>
      <c r="B27" s="278" t="s">
        <v>204</v>
      </c>
      <c r="C27" s="135" t="s">
        <v>78</v>
      </c>
      <c r="D27" s="135" t="s">
        <v>0</v>
      </c>
      <c r="E27" s="266"/>
      <c r="F27" s="267">
        <v>100</v>
      </c>
      <c r="G27" s="268" t="s">
        <v>0</v>
      </c>
      <c r="H27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270" t="str">
        <f>IF(Sklop1[[#This Row],[ZAHTEVANA SHEMA KAKOVOSTI]]&lt;&gt;"",Sklop1[[#This Row],[Preračunana masa/volumen/kos na enoto kg]],"")</f>
        <v/>
      </c>
      <c r="J27" s="271"/>
      <c r="K27" s="272"/>
      <c r="L27" s="272"/>
      <c r="M27" s="273"/>
      <c r="N27" s="274"/>
      <c r="O27" s="274"/>
      <c r="P27" s="279"/>
      <c r="Q27" s="275">
        <f>+Sklop1[[#This Row],[cena/enota brez DDV v EUR]]*Sklop1[[#This Row],[Stopnja DDV (%)]]</f>
        <v>0</v>
      </c>
      <c r="R27" s="275">
        <f>+Sklop1[[#This Row],[cena/enota brez DDV v EUR]]+Sklop1[[#This Row],[Davek (EUR)]]</f>
        <v>0</v>
      </c>
      <c r="S27" s="275">
        <f>+Sklop1[[#This Row],[cena/enota brez DDV v EUR]]*Sklop1[[#This Row],[Okvirna količina]]</f>
        <v>0</v>
      </c>
      <c r="T27" s="276">
        <f>+Sklop1[[#This Row],[Končna cena/enoto mere (EUR) z DDV]]*Sklop1[[#This Row],[Okvirna količina]]</f>
        <v>0</v>
      </c>
      <c r="U27" s="277"/>
    </row>
    <row r="28" spans="1:21" s="55" customFormat="1" ht="12">
      <c r="A28" s="147" t="s">
        <v>14</v>
      </c>
      <c r="B28" s="278" t="s">
        <v>205</v>
      </c>
      <c r="C28" s="135" t="s">
        <v>78</v>
      </c>
      <c r="D28" s="135" t="s">
        <v>0</v>
      </c>
      <c r="E28" s="266"/>
      <c r="F28" s="267">
        <v>15</v>
      </c>
      <c r="G28" s="268" t="s">
        <v>0</v>
      </c>
      <c r="H28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8" s="270" t="str">
        <f>IF(Sklop1[[#This Row],[ZAHTEVANA SHEMA KAKOVOSTI]]&lt;&gt;"",Sklop1[[#This Row],[Preračunana masa/volumen/kos na enoto kg]],"")</f>
        <v/>
      </c>
      <c r="J28" s="271"/>
      <c r="K28" s="272"/>
      <c r="L28" s="272"/>
      <c r="M28" s="273"/>
      <c r="N28" s="274"/>
      <c r="O28" s="274"/>
      <c r="P28" s="279"/>
      <c r="Q28" s="275">
        <f>+Sklop1[[#This Row],[cena/enota brez DDV v EUR]]*Sklop1[[#This Row],[Stopnja DDV (%)]]</f>
        <v>0</v>
      </c>
      <c r="R28" s="275">
        <f>+Sklop1[[#This Row],[cena/enota brez DDV v EUR]]+Sklop1[[#This Row],[Davek (EUR)]]</f>
        <v>0</v>
      </c>
      <c r="S28" s="275">
        <f>+Sklop1[[#This Row],[cena/enota brez DDV v EUR]]*Sklop1[[#This Row],[Okvirna količina]]</f>
        <v>0</v>
      </c>
      <c r="T28" s="276">
        <f>+Sklop1[[#This Row],[Končna cena/enoto mere (EUR) z DDV]]*Sklop1[[#This Row],[Okvirna količina]]</f>
        <v>0</v>
      </c>
      <c r="U28" s="277"/>
    </row>
    <row r="29" spans="1:21" s="55" customFormat="1" ht="12">
      <c r="A29" s="147" t="s">
        <v>15</v>
      </c>
      <c r="B29" s="278" t="s">
        <v>206</v>
      </c>
      <c r="C29" s="135" t="s">
        <v>78</v>
      </c>
      <c r="D29" s="135" t="s">
        <v>0</v>
      </c>
      <c r="E29" s="266"/>
      <c r="F29" s="267">
        <v>25</v>
      </c>
      <c r="G29" s="268" t="s">
        <v>0</v>
      </c>
      <c r="H29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9" s="270" t="str">
        <f>IF(Sklop1[[#This Row],[ZAHTEVANA SHEMA KAKOVOSTI]]&lt;&gt;"",Sklop1[[#This Row],[Preračunana masa/volumen/kos na enoto kg]],"")</f>
        <v/>
      </c>
      <c r="J29" s="271"/>
      <c r="K29" s="272"/>
      <c r="L29" s="272"/>
      <c r="M29" s="273"/>
      <c r="N29" s="274"/>
      <c r="O29" s="274"/>
      <c r="P29" s="279"/>
      <c r="Q29" s="275">
        <f>+Sklop1[[#This Row],[cena/enota brez DDV v EUR]]*Sklop1[[#This Row],[Stopnja DDV (%)]]</f>
        <v>0</v>
      </c>
      <c r="R29" s="275">
        <f>+Sklop1[[#This Row],[cena/enota brez DDV v EUR]]+Sklop1[[#This Row],[Davek (EUR)]]</f>
        <v>0</v>
      </c>
      <c r="S29" s="275">
        <f>+Sklop1[[#This Row],[cena/enota brez DDV v EUR]]*Sklop1[[#This Row],[Okvirna količina]]</f>
        <v>0</v>
      </c>
      <c r="T29" s="276">
        <f>+Sklop1[[#This Row],[Končna cena/enoto mere (EUR) z DDV]]*Sklop1[[#This Row],[Okvirna količina]]</f>
        <v>0</v>
      </c>
      <c r="U29" s="277"/>
    </row>
    <row r="30" spans="1:21" s="55" customFormat="1" ht="12">
      <c r="A30" s="147" t="s">
        <v>16</v>
      </c>
      <c r="B30" s="278" t="s">
        <v>207</v>
      </c>
      <c r="C30" s="135" t="s">
        <v>78</v>
      </c>
      <c r="D30" s="135" t="s">
        <v>0</v>
      </c>
      <c r="E30" s="266"/>
      <c r="F30" s="267">
        <v>140</v>
      </c>
      <c r="G30" s="268" t="s">
        <v>0</v>
      </c>
      <c r="H30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30" s="270" t="str">
        <f>IF(Sklop1[[#This Row],[ZAHTEVANA SHEMA KAKOVOSTI]]&lt;&gt;"",Sklop1[[#This Row],[Preračunana masa/volumen/kos na enoto kg]],"")</f>
        <v/>
      </c>
      <c r="J30" s="271"/>
      <c r="K30" s="272"/>
      <c r="L30" s="272"/>
      <c r="M30" s="273"/>
      <c r="N30" s="274"/>
      <c r="O30" s="274"/>
      <c r="P30" s="279"/>
      <c r="Q30" s="275">
        <f>+Sklop1[[#This Row],[cena/enota brez DDV v EUR]]*Sklop1[[#This Row],[Stopnja DDV (%)]]</f>
        <v>0</v>
      </c>
      <c r="R30" s="275">
        <f>+Sklop1[[#This Row],[cena/enota brez DDV v EUR]]+Sklop1[[#This Row],[Davek (EUR)]]</f>
        <v>0</v>
      </c>
      <c r="S30" s="275">
        <f>+Sklop1[[#This Row],[cena/enota brez DDV v EUR]]*Sklop1[[#This Row],[Okvirna količina]]</f>
        <v>0</v>
      </c>
      <c r="T30" s="276">
        <f>+Sklop1[[#This Row],[Končna cena/enoto mere (EUR) z DDV]]*Sklop1[[#This Row],[Okvirna količina]]</f>
        <v>0</v>
      </c>
      <c r="U30" s="277"/>
    </row>
    <row r="31" spans="1:21" s="55" customFormat="1" ht="12">
      <c r="A31" s="147" t="s">
        <v>17</v>
      </c>
      <c r="B31" s="278" t="s">
        <v>208</v>
      </c>
      <c r="C31" s="135" t="s">
        <v>78</v>
      </c>
      <c r="D31" s="135" t="s">
        <v>0</v>
      </c>
      <c r="E31" s="266"/>
      <c r="F31" s="267">
        <v>500</v>
      </c>
      <c r="G31" s="268" t="s">
        <v>0</v>
      </c>
      <c r="H31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1" s="270" t="str">
        <f>IF(Sklop1[[#This Row],[ZAHTEVANA SHEMA KAKOVOSTI]]&lt;&gt;"",Sklop1[[#This Row],[Preračunana masa/volumen/kos na enoto kg]],"")</f>
        <v/>
      </c>
      <c r="J31" s="271"/>
      <c r="K31" s="272"/>
      <c r="L31" s="272"/>
      <c r="M31" s="273"/>
      <c r="N31" s="274"/>
      <c r="O31" s="274"/>
      <c r="P31" s="279"/>
      <c r="Q31" s="275">
        <f>+Sklop1[[#This Row],[cena/enota brez DDV v EUR]]*Sklop1[[#This Row],[Stopnja DDV (%)]]</f>
        <v>0</v>
      </c>
      <c r="R31" s="275">
        <f>+Sklop1[[#This Row],[cena/enota brez DDV v EUR]]+Sklop1[[#This Row],[Davek (EUR)]]</f>
        <v>0</v>
      </c>
      <c r="S31" s="275">
        <f>+Sklop1[[#This Row],[cena/enota brez DDV v EUR]]*Sklop1[[#This Row],[Okvirna količina]]</f>
        <v>0</v>
      </c>
      <c r="T31" s="276">
        <f>+Sklop1[[#This Row],[Končna cena/enoto mere (EUR) z DDV]]*Sklop1[[#This Row],[Okvirna količina]]</f>
        <v>0</v>
      </c>
      <c r="U31" s="277"/>
    </row>
    <row r="32" spans="1:21" s="55" customFormat="1" ht="12">
      <c r="A32" s="147" t="s">
        <v>18</v>
      </c>
      <c r="B32" s="278" t="s">
        <v>209</v>
      </c>
      <c r="C32" s="135" t="s">
        <v>78</v>
      </c>
      <c r="D32" s="135" t="s">
        <v>0</v>
      </c>
      <c r="E32" s="266"/>
      <c r="F32" s="267">
        <v>25</v>
      </c>
      <c r="G32" s="268" t="s">
        <v>0</v>
      </c>
      <c r="H32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2" s="270" t="str">
        <f>IF(Sklop1[[#This Row],[ZAHTEVANA SHEMA KAKOVOSTI]]&lt;&gt;"",Sklop1[[#This Row],[Preračunana masa/volumen/kos na enoto kg]],"")</f>
        <v/>
      </c>
      <c r="J32" s="271"/>
      <c r="K32" s="272"/>
      <c r="L32" s="272"/>
      <c r="M32" s="273"/>
      <c r="N32" s="274"/>
      <c r="O32" s="274"/>
      <c r="P32" s="279"/>
      <c r="Q32" s="275">
        <f>+Sklop1[[#This Row],[cena/enota brez DDV v EUR]]*Sklop1[[#This Row],[Stopnja DDV (%)]]</f>
        <v>0</v>
      </c>
      <c r="R32" s="275">
        <f>+Sklop1[[#This Row],[cena/enota brez DDV v EUR]]+Sklop1[[#This Row],[Davek (EUR)]]</f>
        <v>0</v>
      </c>
      <c r="S32" s="275">
        <f>+Sklop1[[#This Row],[cena/enota brez DDV v EUR]]*Sklop1[[#This Row],[Okvirna količina]]</f>
        <v>0</v>
      </c>
      <c r="T32" s="276">
        <f>+Sklop1[[#This Row],[Končna cena/enoto mere (EUR) z DDV]]*Sklop1[[#This Row],[Okvirna količina]]</f>
        <v>0</v>
      </c>
      <c r="U32" s="277"/>
    </row>
    <row r="33" spans="1:21" s="55" customFormat="1" ht="12">
      <c r="A33" s="147" t="s">
        <v>19</v>
      </c>
      <c r="B33" s="278" t="s">
        <v>210</v>
      </c>
      <c r="C33" s="135" t="s">
        <v>78</v>
      </c>
      <c r="D33" s="135" t="s">
        <v>0</v>
      </c>
      <c r="E33" s="266"/>
      <c r="F33" s="267">
        <v>140</v>
      </c>
      <c r="G33" s="268" t="s">
        <v>0</v>
      </c>
      <c r="H33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33" s="270" t="str">
        <f>IF(Sklop1[[#This Row],[ZAHTEVANA SHEMA KAKOVOSTI]]&lt;&gt;"",Sklop1[[#This Row],[Preračunana masa/volumen/kos na enoto kg]],"")</f>
        <v/>
      </c>
      <c r="J33" s="271"/>
      <c r="K33" s="272"/>
      <c r="L33" s="272"/>
      <c r="M33" s="273"/>
      <c r="N33" s="274"/>
      <c r="O33" s="274"/>
      <c r="P33" s="279"/>
      <c r="Q33" s="275">
        <f>+Sklop1[[#This Row],[cena/enota brez DDV v EUR]]*Sklop1[[#This Row],[Stopnja DDV (%)]]</f>
        <v>0</v>
      </c>
      <c r="R33" s="275">
        <f>+Sklop1[[#This Row],[cena/enota brez DDV v EUR]]+Sklop1[[#This Row],[Davek (EUR)]]</f>
        <v>0</v>
      </c>
      <c r="S33" s="275">
        <f>+Sklop1[[#This Row],[cena/enota brez DDV v EUR]]*Sklop1[[#This Row],[Okvirna količina]]</f>
        <v>0</v>
      </c>
      <c r="T33" s="276">
        <f>+Sklop1[[#This Row],[Končna cena/enoto mere (EUR) z DDV]]*Sklop1[[#This Row],[Okvirna količina]]</f>
        <v>0</v>
      </c>
      <c r="U33" s="277"/>
    </row>
    <row r="34" spans="1:21" s="55" customFormat="1" ht="12">
      <c r="A34" s="147" t="s">
        <v>20</v>
      </c>
      <c r="B34" s="278" t="s">
        <v>211</v>
      </c>
      <c r="C34" s="135" t="s">
        <v>78</v>
      </c>
      <c r="D34" s="135" t="s">
        <v>0</v>
      </c>
      <c r="E34" s="266"/>
      <c r="F34" s="267">
        <v>520</v>
      </c>
      <c r="G34" s="268" t="s">
        <v>0</v>
      </c>
      <c r="H34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</v>
      </c>
      <c r="I34" s="270" t="str">
        <f>IF(Sklop1[[#This Row],[ZAHTEVANA SHEMA KAKOVOSTI]]&lt;&gt;"",Sklop1[[#This Row],[Preračunana masa/volumen/kos na enoto kg]],"")</f>
        <v/>
      </c>
      <c r="J34" s="271"/>
      <c r="K34" s="272"/>
      <c r="L34" s="272"/>
      <c r="M34" s="273"/>
      <c r="N34" s="274"/>
      <c r="O34" s="274"/>
      <c r="P34" s="279"/>
      <c r="Q34" s="275">
        <f>+Sklop1[[#This Row],[cena/enota brez DDV v EUR]]*Sklop1[[#This Row],[Stopnja DDV (%)]]</f>
        <v>0</v>
      </c>
      <c r="R34" s="275">
        <f>+Sklop1[[#This Row],[cena/enota brez DDV v EUR]]+Sklop1[[#This Row],[Davek (EUR)]]</f>
        <v>0</v>
      </c>
      <c r="S34" s="275">
        <f>+Sklop1[[#This Row],[cena/enota brez DDV v EUR]]*Sklop1[[#This Row],[Okvirna količina]]</f>
        <v>0</v>
      </c>
      <c r="T34" s="276">
        <f>+Sklop1[[#This Row],[Končna cena/enoto mere (EUR) z DDV]]*Sklop1[[#This Row],[Okvirna količina]]</f>
        <v>0</v>
      </c>
      <c r="U34" s="277"/>
    </row>
    <row r="35" spans="1:21" s="55" customFormat="1" ht="12">
      <c r="A35" s="147" t="s">
        <v>21</v>
      </c>
      <c r="B35" s="278" t="s">
        <v>212</v>
      </c>
      <c r="C35" s="135" t="s">
        <v>78</v>
      </c>
      <c r="D35" s="135" t="s">
        <v>0</v>
      </c>
      <c r="E35" s="266"/>
      <c r="F35" s="267">
        <v>90</v>
      </c>
      <c r="G35" s="268" t="s">
        <v>0</v>
      </c>
      <c r="H35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5" s="270" t="str">
        <f>IF(Sklop1[[#This Row],[ZAHTEVANA SHEMA KAKOVOSTI]]&lt;&gt;"",Sklop1[[#This Row],[Preračunana masa/volumen/kos na enoto kg]],"")</f>
        <v/>
      </c>
      <c r="J35" s="271"/>
      <c r="K35" s="272"/>
      <c r="L35" s="272"/>
      <c r="M35" s="273"/>
      <c r="N35" s="274"/>
      <c r="O35" s="274"/>
      <c r="P35" s="279"/>
      <c r="Q35" s="275">
        <f>+Sklop1[[#This Row],[cena/enota brez DDV v EUR]]*Sklop1[[#This Row],[Stopnja DDV (%)]]</f>
        <v>0</v>
      </c>
      <c r="R35" s="275">
        <f>+Sklop1[[#This Row],[cena/enota brez DDV v EUR]]+Sklop1[[#This Row],[Davek (EUR)]]</f>
        <v>0</v>
      </c>
      <c r="S35" s="275">
        <f>+Sklop1[[#This Row],[cena/enota brez DDV v EUR]]*Sklop1[[#This Row],[Okvirna količina]]</f>
        <v>0</v>
      </c>
      <c r="T35" s="276">
        <f>+Sklop1[[#This Row],[Končna cena/enoto mere (EUR) z DDV]]*Sklop1[[#This Row],[Okvirna količina]]</f>
        <v>0</v>
      </c>
      <c r="U35" s="277"/>
    </row>
    <row r="36" spans="1:21" s="55" customFormat="1" ht="12">
      <c r="A36" s="147" t="s">
        <v>22</v>
      </c>
      <c r="B36" s="278" t="s">
        <v>213</v>
      </c>
      <c r="C36" s="135" t="s">
        <v>78</v>
      </c>
      <c r="D36" s="135" t="s">
        <v>0</v>
      </c>
      <c r="E36" s="333" t="s">
        <v>165</v>
      </c>
      <c r="F36" s="267">
        <v>70</v>
      </c>
      <c r="G36" s="268" t="s">
        <v>0</v>
      </c>
      <c r="H36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36" s="270">
        <f>IF(Sklop1[[#This Row],[ZAHTEVANA SHEMA KAKOVOSTI]]&lt;&gt;"",Sklop1[[#This Row],[Preračunana masa/volumen/kos na enoto kg]],"")</f>
        <v>70</v>
      </c>
      <c r="J36" s="271"/>
      <c r="K36" s="272"/>
      <c r="L36" s="272"/>
      <c r="M36" s="273"/>
      <c r="N36" s="274"/>
      <c r="O36" s="274"/>
      <c r="P36" s="279"/>
      <c r="Q36" s="275">
        <f>+Sklop1[[#This Row],[cena/enota brez DDV v EUR]]*Sklop1[[#This Row],[Stopnja DDV (%)]]</f>
        <v>0</v>
      </c>
      <c r="R36" s="275">
        <f>+Sklop1[[#This Row],[cena/enota brez DDV v EUR]]+Sklop1[[#This Row],[Davek (EUR)]]</f>
        <v>0</v>
      </c>
      <c r="S36" s="275">
        <f>+Sklop1[[#This Row],[cena/enota brez DDV v EUR]]*Sklop1[[#This Row],[Okvirna količina]]</f>
        <v>0</v>
      </c>
      <c r="T36" s="276">
        <f>+Sklop1[[#This Row],[Končna cena/enoto mere (EUR) z DDV]]*Sklop1[[#This Row],[Okvirna količina]]</f>
        <v>0</v>
      </c>
      <c r="U36" s="277"/>
    </row>
    <row r="37" spans="1:21" s="55" customFormat="1" ht="12">
      <c r="A37" s="147" t="s">
        <v>23</v>
      </c>
      <c r="B37" s="278" t="s">
        <v>214</v>
      </c>
      <c r="C37" s="135" t="s">
        <v>78</v>
      </c>
      <c r="D37" s="135" t="s">
        <v>0</v>
      </c>
      <c r="E37" s="333" t="s">
        <v>165</v>
      </c>
      <c r="F37" s="267">
        <v>50</v>
      </c>
      <c r="G37" s="268" t="s">
        <v>0</v>
      </c>
      <c r="H37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270">
        <f>IF(Sklop1[[#This Row],[ZAHTEVANA SHEMA KAKOVOSTI]]&lt;&gt;"",Sklop1[[#This Row],[Preračunana masa/volumen/kos na enoto kg]],"")</f>
        <v>50</v>
      </c>
      <c r="J37" s="271"/>
      <c r="K37" s="272"/>
      <c r="L37" s="272"/>
      <c r="M37" s="273"/>
      <c r="N37" s="274"/>
      <c r="O37" s="274"/>
      <c r="P37" s="279"/>
      <c r="Q37" s="275">
        <f>+Sklop1[[#This Row],[cena/enota brez DDV v EUR]]*Sklop1[[#This Row],[Stopnja DDV (%)]]</f>
        <v>0</v>
      </c>
      <c r="R37" s="275">
        <f>+Sklop1[[#This Row],[cena/enota brez DDV v EUR]]+Sklop1[[#This Row],[Davek (EUR)]]</f>
        <v>0</v>
      </c>
      <c r="S37" s="275">
        <f>+Sklop1[[#This Row],[cena/enota brez DDV v EUR]]*Sklop1[[#This Row],[Okvirna količina]]</f>
        <v>0</v>
      </c>
      <c r="T37" s="276">
        <f>+Sklop1[[#This Row],[Končna cena/enoto mere (EUR) z DDV]]*Sklop1[[#This Row],[Okvirna količina]]</f>
        <v>0</v>
      </c>
      <c r="U37" s="277"/>
    </row>
    <row r="38" spans="1:21" s="55" customFormat="1" ht="12">
      <c r="A38" s="147" t="s">
        <v>24</v>
      </c>
      <c r="B38" s="278" t="s">
        <v>215</v>
      </c>
      <c r="C38" s="135" t="s">
        <v>78</v>
      </c>
      <c r="D38" s="135" t="s">
        <v>0</v>
      </c>
      <c r="E38" s="333" t="s">
        <v>165</v>
      </c>
      <c r="F38" s="267">
        <v>50</v>
      </c>
      <c r="G38" s="268" t="s">
        <v>0</v>
      </c>
      <c r="H38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270">
        <f>IF(Sklop1[[#This Row],[ZAHTEVANA SHEMA KAKOVOSTI]]&lt;&gt;"",Sklop1[[#This Row],[Preračunana masa/volumen/kos na enoto kg]],"")</f>
        <v>50</v>
      </c>
      <c r="J38" s="271"/>
      <c r="K38" s="272"/>
      <c r="L38" s="272"/>
      <c r="M38" s="273"/>
      <c r="N38" s="274"/>
      <c r="O38" s="274"/>
      <c r="P38" s="279"/>
      <c r="Q38" s="275">
        <f>+Sklop1[[#This Row],[cena/enota brez DDV v EUR]]*Sklop1[[#This Row],[Stopnja DDV (%)]]</f>
        <v>0</v>
      </c>
      <c r="R38" s="275">
        <f>+Sklop1[[#This Row],[cena/enota brez DDV v EUR]]+Sklop1[[#This Row],[Davek (EUR)]]</f>
        <v>0</v>
      </c>
      <c r="S38" s="275">
        <f>+Sklop1[[#This Row],[cena/enota brez DDV v EUR]]*Sklop1[[#This Row],[Okvirna količina]]</f>
        <v>0</v>
      </c>
      <c r="T38" s="276">
        <f>+Sklop1[[#This Row],[Končna cena/enoto mere (EUR) z DDV]]*Sklop1[[#This Row],[Okvirna količina]]</f>
        <v>0</v>
      </c>
      <c r="U38" s="277"/>
    </row>
    <row r="39" spans="1:21">
      <c r="A39" s="182" t="s">
        <v>100</v>
      </c>
      <c r="B39" s="183"/>
      <c r="C39" s="184"/>
      <c r="D39" s="184"/>
      <c r="E39" s="185"/>
      <c r="F39" s="186">
        <f>SUBTOTAL(109,Sklop1[Okvirna količina])</f>
        <v>6361</v>
      </c>
      <c r="G39" s="187"/>
      <c r="H39" s="188">
        <f>SUBTOTAL(109,Sklop1[Preračunana masa/volumen/kos na enoto kg])</f>
        <v>6361</v>
      </c>
      <c r="I39" s="188">
        <f>SUBTOTAL(109,Sklop1[Živila iz shem kakovosti (kg)])</f>
        <v>4206</v>
      </c>
      <c r="J39" s="186"/>
      <c r="K39" s="189"/>
      <c r="L39" s="189"/>
      <c r="M39" s="190"/>
      <c r="N39" s="191"/>
      <c r="O39" s="191"/>
      <c r="P39" s="191"/>
      <c r="Q39" s="192"/>
      <c r="R39" s="186"/>
      <c r="S39" s="192">
        <f>SUBTOTAL(109,Sklop1[Vrednost za okvirno količino (EUR) brez DDV])</f>
        <v>0</v>
      </c>
      <c r="T39" s="192">
        <f>SUBTOTAL(109,Sklop1[Vrednost za okvirno količino (EUR) z DDV])</f>
        <v>0</v>
      </c>
      <c r="U39" s="193">
        <f>SUBTOTAL(103,Sklop1[Shema kakovosti
(nacionalne, evropske)
])</f>
        <v>0</v>
      </c>
    </row>
    <row r="40" spans="1:21" s="246" customFormat="1">
      <c r="A40" s="234"/>
      <c r="B40" s="235"/>
      <c r="C40" s="236"/>
      <c r="D40" s="236"/>
      <c r="E40" s="237"/>
      <c r="F40" s="238"/>
      <c r="G40" s="239"/>
      <c r="H40" s="240"/>
      <c r="I40" s="240"/>
      <c r="J40" s="238"/>
      <c r="K40" s="241"/>
      <c r="L40" s="241"/>
      <c r="M40" s="242"/>
      <c r="N40" s="243"/>
      <c r="O40" s="243"/>
      <c r="P40" s="243"/>
      <c r="Q40" s="244"/>
      <c r="R40" s="238"/>
      <c r="S40" s="244"/>
      <c r="T40" s="244"/>
      <c r="U40" s="245"/>
    </row>
    <row r="41" spans="1:21">
      <c r="A41" s="48" t="s">
        <v>96</v>
      </c>
      <c r="B41" s="16"/>
      <c r="C41" s="28"/>
      <c r="D41" s="28"/>
      <c r="E41" s="98"/>
      <c r="Q41" s="48"/>
      <c r="R41" s="48"/>
      <c r="S41" s="48"/>
      <c r="T41" s="48"/>
    </row>
    <row r="42" spans="1:21">
      <c r="A42" s="11" t="s">
        <v>98</v>
      </c>
      <c r="B42" s="16"/>
      <c r="C42" s="28"/>
      <c r="D42" s="28"/>
      <c r="E42" s="98"/>
    </row>
    <row r="43" spans="1:21">
      <c r="A43" s="93" t="s">
        <v>143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105" t="s">
        <v>135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1:21">
      <c r="A45" s="106" t="s">
        <v>136</v>
      </c>
      <c r="B45" s="27"/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 ht="12.75" customHeight="1">
      <c r="A46" s="376"/>
      <c r="B46" s="376"/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N46" s="29"/>
      <c r="O46" s="29"/>
      <c r="P46" s="29"/>
      <c r="Q46" s="29"/>
      <c r="R46" s="29"/>
    </row>
    <row r="47" spans="1:2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1">
      <c r="A48" s="93" t="s">
        <v>37</v>
      </c>
      <c r="F48" s="68"/>
      <c r="G48" s="68" t="s">
        <v>38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39</v>
      </c>
      <c r="R48" s="29"/>
    </row>
    <row r="49" spans="1:21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1">
      <c r="B50" s="16"/>
      <c r="C50" s="28"/>
      <c r="D50" s="28"/>
      <c r="E50" s="98"/>
    </row>
    <row r="51" spans="1:21">
      <c r="B51" s="16"/>
      <c r="C51" s="28"/>
      <c r="D51" s="28"/>
      <c r="E51" s="98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>
      <c r="B265" s="16"/>
      <c r="C265" s="28"/>
      <c r="D265" s="28"/>
      <c r="E265" s="98"/>
    </row>
    <row r="266" spans="1:21">
      <c r="B266" s="16"/>
      <c r="C266" s="28"/>
      <c r="D266" s="28"/>
      <c r="E266" s="98"/>
    </row>
    <row r="267" spans="1:21">
      <c r="B267" s="16"/>
      <c r="C267" s="28"/>
      <c r="D267" s="28"/>
      <c r="E267" s="98"/>
    </row>
    <row r="268" spans="1:21">
      <c r="B268" s="16"/>
      <c r="C268" s="28"/>
      <c r="D268" s="28"/>
      <c r="E268" s="98"/>
    </row>
    <row r="269" spans="1:21">
      <c r="B269" s="16"/>
      <c r="C269" s="28"/>
      <c r="D269" s="28"/>
      <c r="E269" s="98"/>
    </row>
    <row r="270" spans="1:21">
      <c r="B270" s="16"/>
      <c r="C270" s="28"/>
      <c r="D270" s="28"/>
      <c r="E270" s="98"/>
    </row>
    <row r="271" spans="1:21">
      <c r="B271" s="16"/>
      <c r="C271" s="28"/>
      <c r="D271" s="28"/>
      <c r="E271" s="98"/>
    </row>
    <row r="272" spans="1:21">
      <c r="B272" s="16"/>
      <c r="C272" s="28"/>
      <c r="D272" s="28"/>
      <c r="E272" s="98"/>
    </row>
  </sheetData>
  <sheetProtection insertRows="0" deleteRows="0"/>
  <protectedRanges>
    <protectedRange sqref="J1:P1048576 U1:U1048576" name="Obseg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4"/>
  <sheetViews>
    <sheetView tabSelected="1" topLeftCell="A10" zoomScaleNormal="100" zoomScaleSheetLayoutView="90" workbookViewId="0">
      <selection activeCell="B28" sqref="B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  <c r="K6" s="102"/>
      <c r="U6" s="7"/>
    </row>
    <row r="7" spans="1:21" s="3" customFormat="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  <c r="K7" s="102"/>
      <c r="U7" s="7"/>
    </row>
    <row r="8" spans="1:21" s="3" customFormat="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  <c r="K8" s="102"/>
      <c r="U8" s="7"/>
    </row>
    <row r="9" spans="1:21" s="3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pred_rekapitulacija'!B15</f>
        <v>MESNI IZDELKI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52" t="s">
        <v>216</v>
      </c>
      <c r="C16" s="76" t="s">
        <v>78</v>
      </c>
      <c r="D16" s="76" t="s">
        <v>0</v>
      </c>
      <c r="E16" s="219"/>
      <c r="F16" s="203">
        <v>60</v>
      </c>
      <c r="G16" s="280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6" s="79" t="str">
        <f>IF(Sklop2[[#This Row],[ZAHTEVANA SHEMA KAKOVOSTI]]&lt;&gt;"",Sklop2[[#This Row],[Preračunana masa/volumen/kos na enoto kg]],"")</f>
        <v/>
      </c>
      <c r="J16" s="85"/>
      <c r="K16" s="133"/>
      <c r="L16" s="133"/>
      <c r="M16" s="133"/>
      <c r="N16" s="125"/>
      <c r="O16" s="334"/>
      <c r="P16" s="335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3"/>
    </row>
    <row r="17" spans="1:21" s="55" customFormat="1">
      <c r="A17" s="78" t="s">
        <v>3</v>
      </c>
      <c r="B17" s="281" t="s">
        <v>217</v>
      </c>
      <c r="C17" s="76" t="s">
        <v>78</v>
      </c>
      <c r="D17" s="76" t="s">
        <v>0</v>
      </c>
      <c r="E17" s="288"/>
      <c r="F17" s="270">
        <v>20</v>
      </c>
      <c r="G17" s="289" t="s">
        <v>0</v>
      </c>
      <c r="H17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7" s="270" t="str">
        <f>IF(Sklop2[[#This Row],[ZAHTEVANA SHEMA KAKOVOSTI]]&lt;&gt;"",Sklop2[[#This Row],[Preračunana masa/volumen/kos na enoto kg]],"")</f>
        <v/>
      </c>
      <c r="J17" s="271"/>
      <c r="K17" s="284"/>
      <c r="L17" s="285"/>
      <c r="M17" s="286"/>
      <c r="N17" s="287"/>
      <c r="O17" s="336"/>
      <c r="P17" s="337"/>
      <c r="Q17" s="275">
        <f>+Sklop2[[#This Row],[cena/enota brez DDV v EUR]]*Sklop2[[#This Row],[Stopnja DDV (%)]]</f>
        <v>0</v>
      </c>
      <c r="R17" s="275">
        <f>+Sklop2[[#This Row],[cena/enota brez DDV v EUR]]+Sklop2[[#This Row],[Davek (EUR)]]</f>
        <v>0</v>
      </c>
      <c r="S17" s="275">
        <f>+Sklop2[[#This Row],[cena/enota brez DDV v EUR]]*Sklop2[[#This Row],[Okvirna količina]]</f>
        <v>0</v>
      </c>
      <c r="T17" s="275">
        <f>+Sklop2[[#This Row],[Končna cena/enoto mere (EUR) z DDV]]*Sklop2[[#This Row],[Okvirna količina]]</f>
        <v>0</v>
      </c>
      <c r="U17" s="295"/>
    </row>
    <row r="18" spans="1:21" s="55" customFormat="1">
      <c r="A18" s="78" t="s">
        <v>4</v>
      </c>
      <c r="B18" s="281" t="s">
        <v>218</v>
      </c>
      <c r="C18" s="76" t="s">
        <v>78</v>
      </c>
      <c r="D18" s="76" t="s">
        <v>0</v>
      </c>
      <c r="E18" s="288"/>
      <c r="F18" s="270">
        <v>5</v>
      </c>
      <c r="G18" s="289" t="s">
        <v>0</v>
      </c>
      <c r="H18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8" s="270" t="str">
        <f>IF(Sklop2[[#This Row],[ZAHTEVANA SHEMA KAKOVOSTI]]&lt;&gt;"",Sklop2[[#This Row],[Preračunana masa/volumen/kos na enoto kg]],"")</f>
        <v/>
      </c>
      <c r="J18" s="271"/>
      <c r="K18" s="284"/>
      <c r="L18" s="285"/>
      <c r="M18" s="286"/>
      <c r="N18" s="287"/>
      <c r="O18" s="336"/>
      <c r="P18" s="337"/>
      <c r="Q18" s="275">
        <f>+Sklop2[[#This Row],[cena/enota brez DDV v EUR]]*Sklop2[[#This Row],[Stopnja DDV (%)]]</f>
        <v>0</v>
      </c>
      <c r="R18" s="275">
        <f>+Sklop2[[#This Row],[cena/enota brez DDV v EUR]]+Sklop2[[#This Row],[Davek (EUR)]]</f>
        <v>0</v>
      </c>
      <c r="S18" s="275">
        <f>+Sklop2[[#This Row],[cena/enota brez DDV v EUR]]*Sklop2[[#This Row],[Okvirna količina]]</f>
        <v>0</v>
      </c>
      <c r="T18" s="275">
        <f>+Sklop2[[#This Row],[Končna cena/enoto mere (EUR) z DDV]]*Sklop2[[#This Row],[Okvirna količina]]</f>
        <v>0</v>
      </c>
      <c r="U18" s="295"/>
    </row>
    <row r="19" spans="1:21" s="55" customFormat="1">
      <c r="A19" s="78" t="s">
        <v>5</v>
      </c>
      <c r="B19" s="281" t="s">
        <v>219</v>
      </c>
      <c r="C19" s="76" t="s">
        <v>78</v>
      </c>
      <c r="D19" s="76" t="s">
        <v>0</v>
      </c>
      <c r="E19" s="288"/>
      <c r="F19" s="270">
        <v>270</v>
      </c>
      <c r="G19" s="289" t="s">
        <v>0</v>
      </c>
      <c r="H19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19" s="270" t="str">
        <f>IF(Sklop2[[#This Row],[ZAHTEVANA SHEMA KAKOVOSTI]]&lt;&gt;"",Sklop2[[#This Row],[Preračunana masa/volumen/kos na enoto kg]],"")</f>
        <v/>
      </c>
      <c r="J19" s="271"/>
      <c r="K19" s="284"/>
      <c r="L19" s="285"/>
      <c r="M19" s="286"/>
      <c r="N19" s="287"/>
      <c r="O19" s="336"/>
      <c r="P19" s="337"/>
      <c r="Q19" s="275">
        <f>+Sklop2[[#This Row],[cena/enota brez DDV v EUR]]*Sklop2[[#This Row],[Stopnja DDV (%)]]</f>
        <v>0</v>
      </c>
      <c r="R19" s="275">
        <f>+Sklop2[[#This Row],[cena/enota brez DDV v EUR]]+Sklop2[[#This Row],[Davek (EUR)]]</f>
        <v>0</v>
      </c>
      <c r="S19" s="275">
        <f>+Sklop2[[#This Row],[cena/enota brez DDV v EUR]]*Sklop2[[#This Row],[Okvirna količina]]</f>
        <v>0</v>
      </c>
      <c r="T19" s="275">
        <f>+Sklop2[[#This Row],[Končna cena/enoto mere (EUR) z DDV]]*Sklop2[[#This Row],[Okvirna količina]]</f>
        <v>0</v>
      </c>
      <c r="U19" s="295"/>
    </row>
    <row r="20" spans="1:21" s="55" customFormat="1">
      <c r="A20" s="78" t="s">
        <v>6</v>
      </c>
      <c r="B20" s="281" t="s">
        <v>220</v>
      </c>
      <c r="C20" s="76" t="s">
        <v>78</v>
      </c>
      <c r="D20" s="76" t="s">
        <v>0</v>
      </c>
      <c r="E20" s="288"/>
      <c r="F20" s="270">
        <v>5</v>
      </c>
      <c r="G20" s="289" t="s">
        <v>0</v>
      </c>
      <c r="H20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0" s="270" t="str">
        <f>IF(Sklop2[[#This Row],[ZAHTEVANA SHEMA KAKOVOSTI]]&lt;&gt;"",Sklop2[[#This Row],[Preračunana masa/volumen/kos na enoto kg]],"")</f>
        <v/>
      </c>
      <c r="J20" s="271"/>
      <c r="K20" s="284"/>
      <c r="L20" s="285"/>
      <c r="M20" s="286"/>
      <c r="N20" s="287"/>
      <c r="O20" s="336"/>
      <c r="P20" s="337"/>
      <c r="Q20" s="275">
        <f>+Sklop2[[#This Row],[cena/enota brez DDV v EUR]]*Sklop2[[#This Row],[Stopnja DDV (%)]]</f>
        <v>0</v>
      </c>
      <c r="R20" s="275">
        <f>+Sklop2[[#This Row],[cena/enota brez DDV v EUR]]+Sklop2[[#This Row],[Davek (EUR)]]</f>
        <v>0</v>
      </c>
      <c r="S20" s="275">
        <f>+Sklop2[[#This Row],[cena/enota brez DDV v EUR]]*Sklop2[[#This Row],[Okvirna količina]]</f>
        <v>0</v>
      </c>
      <c r="T20" s="275">
        <f>+Sklop2[[#This Row],[Končna cena/enoto mere (EUR) z DDV]]*Sklop2[[#This Row],[Okvirna količina]]</f>
        <v>0</v>
      </c>
      <c r="U20" s="295"/>
    </row>
    <row r="21" spans="1:21" s="55" customFormat="1">
      <c r="A21" s="78" t="s">
        <v>7</v>
      </c>
      <c r="B21" s="281" t="s">
        <v>221</v>
      </c>
      <c r="C21" s="76" t="s">
        <v>78</v>
      </c>
      <c r="D21" s="76" t="s">
        <v>0</v>
      </c>
      <c r="E21" s="288"/>
      <c r="F21" s="270">
        <v>220</v>
      </c>
      <c r="G21" s="289" t="s">
        <v>0</v>
      </c>
      <c r="H21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1" s="270" t="str">
        <f>IF(Sklop2[[#This Row],[ZAHTEVANA SHEMA KAKOVOSTI]]&lt;&gt;"",Sklop2[[#This Row],[Preračunana masa/volumen/kos na enoto kg]],"")</f>
        <v/>
      </c>
      <c r="J21" s="271"/>
      <c r="K21" s="284"/>
      <c r="L21" s="285"/>
      <c r="M21" s="286"/>
      <c r="N21" s="287"/>
      <c r="O21" s="336"/>
      <c r="P21" s="337"/>
      <c r="Q21" s="275">
        <f>+Sklop2[[#This Row],[cena/enota brez DDV v EUR]]*Sklop2[[#This Row],[Stopnja DDV (%)]]</f>
        <v>0</v>
      </c>
      <c r="R21" s="275">
        <f>+Sklop2[[#This Row],[cena/enota brez DDV v EUR]]+Sklop2[[#This Row],[Davek (EUR)]]</f>
        <v>0</v>
      </c>
      <c r="S21" s="275">
        <f>+Sklop2[[#This Row],[cena/enota brez DDV v EUR]]*Sklop2[[#This Row],[Okvirna količina]]</f>
        <v>0</v>
      </c>
      <c r="T21" s="275">
        <f>+Sklop2[[#This Row],[Končna cena/enoto mere (EUR) z DDV]]*Sklop2[[#This Row],[Okvirna količina]]</f>
        <v>0</v>
      </c>
      <c r="U21" s="295"/>
    </row>
    <row r="22" spans="1:21" s="55" customFormat="1">
      <c r="A22" s="78" t="s">
        <v>8</v>
      </c>
      <c r="B22" s="281" t="s">
        <v>222</v>
      </c>
      <c r="C22" s="76" t="s">
        <v>78</v>
      </c>
      <c r="D22" s="76" t="s">
        <v>0</v>
      </c>
      <c r="E22" s="288"/>
      <c r="F22" s="270">
        <v>5</v>
      </c>
      <c r="G22" s="289" t="s">
        <v>0</v>
      </c>
      <c r="H22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2" s="270" t="str">
        <f>IF(Sklop2[[#This Row],[ZAHTEVANA SHEMA KAKOVOSTI]]&lt;&gt;"",Sklop2[[#This Row],[Preračunana masa/volumen/kos na enoto kg]],"")</f>
        <v/>
      </c>
      <c r="J22" s="271"/>
      <c r="K22" s="284"/>
      <c r="L22" s="285"/>
      <c r="M22" s="286"/>
      <c r="N22" s="287"/>
      <c r="O22" s="336"/>
      <c r="P22" s="337"/>
      <c r="Q22" s="275">
        <f>+Sklop2[[#This Row],[cena/enota brez DDV v EUR]]*Sklop2[[#This Row],[Stopnja DDV (%)]]</f>
        <v>0</v>
      </c>
      <c r="R22" s="275">
        <f>+Sklop2[[#This Row],[cena/enota brez DDV v EUR]]+Sklop2[[#This Row],[Davek (EUR)]]</f>
        <v>0</v>
      </c>
      <c r="S22" s="275">
        <f>+Sklop2[[#This Row],[cena/enota brez DDV v EUR]]*Sklop2[[#This Row],[Okvirna količina]]</f>
        <v>0</v>
      </c>
      <c r="T22" s="275">
        <f>+Sklop2[[#This Row],[Končna cena/enoto mere (EUR) z DDV]]*Sklop2[[#This Row],[Okvirna količina]]</f>
        <v>0</v>
      </c>
      <c r="U22" s="295"/>
    </row>
    <row r="23" spans="1:21" s="55" customFormat="1">
      <c r="A23" s="78" t="s">
        <v>9</v>
      </c>
      <c r="B23" s="281" t="s">
        <v>223</v>
      </c>
      <c r="C23" s="76" t="s">
        <v>78</v>
      </c>
      <c r="D23" s="76" t="s">
        <v>0</v>
      </c>
      <c r="E23" s="288"/>
      <c r="F23" s="270">
        <v>140</v>
      </c>
      <c r="G23" s="289" t="s">
        <v>0</v>
      </c>
      <c r="H23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23" s="270" t="str">
        <f>IF(Sklop2[[#This Row],[ZAHTEVANA SHEMA KAKOVOSTI]]&lt;&gt;"",Sklop2[[#This Row],[Preračunana masa/volumen/kos na enoto kg]],"")</f>
        <v/>
      </c>
      <c r="J23" s="271"/>
      <c r="K23" s="284"/>
      <c r="L23" s="285"/>
      <c r="M23" s="286"/>
      <c r="N23" s="287"/>
      <c r="O23" s="336"/>
      <c r="P23" s="337"/>
      <c r="Q23" s="275">
        <f>+Sklop2[[#This Row],[cena/enota brez DDV v EUR]]*Sklop2[[#This Row],[Stopnja DDV (%)]]</f>
        <v>0</v>
      </c>
      <c r="R23" s="275">
        <f>+Sklop2[[#This Row],[cena/enota brez DDV v EUR]]+Sklop2[[#This Row],[Davek (EUR)]]</f>
        <v>0</v>
      </c>
      <c r="S23" s="275">
        <f>+Sklop2[[#This Row],[cena/enota brez DDV v EUR]]*Sklop2[[#This Row],[Okvirna količina]]</f>
        <v>0</v>
      </c>
      <c r="T23" s="275">
        <f>+Sklop2[[#This Row],[Končna cena/enoto mere (EUR) z DDV]]*Sklop2[[#This Row],[Okvirna količina]]</f>
        <v>0</v>
      </c>
      <c r="U23" s="295"/>
    </row>
    <row r="24" spans="1:21" s="55" customFormat="1">
      <c r="A24" s="78" t="s">
        <v>10</v>
      </c>
      <c r="B24" s="281" t="s">
        <v>224</v>
      </c>
      <c r="C24" s="76" t="s">
        <v>78</v>
      </c>
      <c r="D24" s="76" t="s">
        <v>0</v>
      </c>
      <c r="E24" s="288"/>
      <c r="F24" s="270">
        <v>70</v>
      </c>
      <c r="G24" s="289" t="s">
        <v>0</v>
      </c>
      <c r="H24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4" s="270" t="str">
        <f>IF(Sklop2[[#This Row],[ZAHTEVANA SHEMA KAKOVOSTI]]&lt;&gt;"",Sklop2[[#This Row],[Preračunana masa/volumen/kos na enoto kg]],"")</f>
        <v/>
      </c>
      <c r="J24" s="271"/>
      <c r="K24" s="284"/>
      <c r="L24" s="285"/>
      <c r="M24" s="286"/>
      <c r="N24" s="287"/>
      <c r="O24" s="336"/>
      <c r="P24" s="337"/>
      <c r="Q24" s="275">
        <f>+Sklop2[[#This Row],[cena/enota brez DDV v EUR]]*Sklop2[[#This Row],[Stopnja DDV (%)]]</f>
        <v>0</v>
      </c>
      <c r="R24" s="275">
        <f>+Sklop2[[#This Row],[cena/enota brez DDV v EUR]]+Sklop2[[#This Row],[Davek (EUR)]]</f>
        <v>0</v>
      </c>
      <c r="S24" s="275">
        <f>+Sklop2[[#This Row],[cena/enota brez DDV v EUR]]*Sklop2[[#This Row],[Okvirna količina]]</f>
        <v>0</v>
      </c>
      <c r="T24" s="275">
        <f>+Sklop2[[#This Row],[Končna cena/enoto mere (EUR) z DDV]]*Sklop2[[#This Row],[Okvirna količina]]</f>
        <v>0</v>
      </c>
      <c r="U24" s="295"/>
    </row>
    <row r="25" spans="1:21" s="55" customFormat="1">
      <c r="A25" s="78" t="s">
        <v>11</v>
      </c>
      <c r="B25" s="281" t="s">
        <v>225</v>
      </c>
      <c r="C25" s="76" t="s">
        <v>78</v>
      </c>
      <c r="D25" s="76" t="s">
        <v>0</v>
      </c>
      <c r="E25" s="288"/>
      <c r="F25" s="270">
        <v>130</v>
      </c>
      <c r="G25" s="289" t="s">
        <v>0</v>
      </c>
      <c r="H25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25" s="270" t="str">
        <f>IF(Sklop2[[#This Row],[ZAHTEVANA SHEMA KAKOVOSTI]]&lt;&gt;"",Sklop2[[#This Row],[Preračunana masa/volumen/kos na enoto kg]],"")</f>
        <v/>
      </c>
      <c r="J25" s="271"/>
      <c r="K25" s="284"/>
      <c r="L25" s="285"/>
      <c r="M25" s="286"/>
      <c r="N25" s="287"/>
      <c r="O25" s="336"/>
      <c r="P25" s="337"/>
      <c r="Q25" s="275">
        <f>+Sklop2[[#This Row],[cena/enota brez DDV v EUR]]*Sklop2[[#This Row],[Stopnja DDV (%)]]</f>
        <v>0</v>
      </c>
      <c r="R25" s="275">
        <f>+Sklop2[[#This Row],[cena/enota brez DDV v EUR]]+Sklop2[[#This Row],[Davek (EUR)]]</f>
        <v>0</v>
      </c>
      <c r="S25" s="275">
        <f>+Sklop2[[#This Row],[cena/enota brez DDV v EUR]]*Sklop2[[#This Row],[Okvirna količina]]</f>
        <v>0</v>
      </c>
      <c r="T25" s="275">
        <f>+Sklop2[[#This Row],[Končna cena/enoto mere (EUR) z DDV]]*Sklop2[[#This Row],[Okvirna količina]]</f>
        <v>0</v>
      </c>
      <c r="U25" s="295"/>
    </row>
    <row r="26" spans="1:21" s="55" customFormat="1" ht="15" customHeight="1">
      <c r="A26" s="78" t="s">
        <v>12</v>
      </c>
      <c r="B26" s="281" t="s">
        <v>226</v>
      </c>
      <c r="C26" s="76" t="s">
        <v>78</v>
      </c>
      <c r="D26" s="76" t="s">
        <v>0</v>
      </c>
      <c r="E26" s="288"/>
      <c r="F26" s="270">
        <v>20</v>
      </c>
      <c r="G26" s="289" t="s">
        <v>0</v>
      </c>
      <c r="H26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6" s="270" t="str">
        <f>IF(Sklop2[[#This Row],[ZAHTEVANA SHEMA KAKOVOSTI]]&lt;&gt;"",Sklop2[[#This Row],[Preračunana masa/volumen/kos na enoto kg]],"")</f>
        <v/>
      </c>
      <c r="J26" s="271"/>
      <c r="K26" s="284"/>
      <c r="L26" s="285"/>
      <c r="M26" s="286"/>
      <c r="N26" s="287"/>
      <c r="O26" s="336"/>
      <c r="P26" s="337"/>
      <c r="Q26" s="275">
        <f>+Sklop2[[#This Row],[cena/enota brez DDV v EUR]]*Sklop2[[#This Row],[Stopnja DDV (%)]]</f>
        <v>0</v>
      </c>
      <c r="R26" s="275">
        <f>+Sklop2[[#This Row],[cena/enota brez DDV v EUR]]+Sklop2[[#This Row],[Davek (EUR)]]</f>
        <v>0</v>
      </c>
      <c r="S26" s="275">
        <f>+Sklop2[[#This Row],[cena/enota brez DDV v EUR]]*Sklop2[[#This Row],[Okvirna količina]]</f>
        <v>0</v>
      </c>
      <c r="T26" s="275">
        <f>+Sklop2[[#This Row],[Končna cena/enoto mere (EUR) z DDV]]*Sklop2[[#This Row],[Okvirna količina]]</f>
        <v>0</v>
      </c>
      <c r="U26" s="295"/>
    </row>
    <row r="27" spans="1:21" s="55" customFormat="1">
      <c r="A27" s="78" t="s">
        <v>13</v>
      </c>
      <c r="B27" s="281" t="s">
        <v>227</v>
      </c>
      <c r="C27" s="76" t="s">
        <v>78</v>
      </c>
      <c r="D27" s="76" t="s">
        <v>0</v>
      </c>
      <c r="E27" s="288"/>
      <c r="F27" s="270">
        <v>380</v>
      </c>
      <c r="G27" s="289" t="s">
        <v>0</v>
      </c>
      <c r="H27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380</v>
      </c>
      <c r="I27" s="270" t="str">
        <f>IF(Sklop2[[#This Row],[ZAHTEVANA SHEMA KAKOVOSTI]]&lt;&gt;"",Sklop2[[#This Row],[Preračunana masa/volumen/kos na enoto kg]],"")</f>
        <v/>
      </c>
      <c r="J27" s="271"/>
      <c r="K27" s="284"/>
      <c r="L27" s="285"/>
      <c r="M27" s="286"/>
      <c r="N27" s="287"/>
      <c r="O27" s="336"/>
      <c r="P27" s="337"/>
      <c r="Q27" s="275">
        <f>+Sklop2[[#This Row],[cena/enota brez DDV v EUR]]*Sklop2[[#This Row],[Stopnja DDV (%)]]</f>
        <v>0</v>
      </c>
      <c r="R27" s="275">
        <f>+Sklop2[[#This Row],[cena/enota brez DDV v EUR]]+Sklop2[[#This Row],[Davek (EUR)]]</f>
        <v>0</v>
      </c>
      <c r="S27" s="275">
        <f>+Sklop2[[#This Row],[cena/enota brez DDV v EUR]]*Sklop2[[#This Row],[Okvirna količina]]</f>
        <v>0</v>
      </c>
      <c r="T27" s="275">
        <f>+Sklop2[[#This Row],[Končna cena/enoto mere (EUR) z DDV]]*Sklop2[[#This Row],[Okvirna količina]]</f>
        <v>0</v>
      </c>
      <c r="U27" s="295"/>
    </row>
    <row r="28" spans="1:21" s="55" customFormat="1">
      <c r="A28" s="78" t="s">
        <v>14</v>
      </c>
      <c r="B28" s="281" t="s">
        <v>228</v>
      </c>
      <c r="C28" s="76" t="s">
        <v>78</v>
      </c>
      <c r="D28" s="76" t="s">
        <v>0</v>
      </c>
      <c r="E28" s="288"/>
      <c r="F28" s="270">
        <v>10</v>
      </c>
      <c r="G28" s="289" t="s">
        <v>0</v>
      </c>
      <c r="H28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8" s="270" t="str">
        <f>IF(Sklop2[[#This Row],[ZAHTEVANA SHEMA KAKOVOSTI]]&lt;&gt;"",Sklop2[[#This Row],[Preračunana masa/volumen/kos na enoto kg]],"")</f>
        <v/>
      </c>
      <c r="J28" s="271"/>
      <c r="K28" s="284"/>
      <c r="L28" s="285"/>
      <c r="M28" s="286"/>
      <c r="N28" s="287"/>
      <c r="O28" s="336"/>
      <c r="P28" s="337"/>
      <c r="Q28" s="275">
        <f>+Sklop2[[#This Row],[cena/enota brez DDV v EUR]]*Sklop2[[#This Row],[Stopnja DDV (%)]]</f>
        <v>0</v>
      </c>
      <c r="R28" s="275">
        <f>+Sklop2[[#This Row],[cena/enota brez DDV v EUR]]+Sklop2[[#This Row],[Davek (EUR)]]</f>
        <v>0</v>
      </c>
      <c r="S28" s="275">
        <f>+Sklop2[[#This Row],[cena/enota brez DDV v EUR]]*Sklop2[[#This Row],[Okvirna količina]]</f>
        <v>0</v>
      </c>
      <c r="T28" s="275">
        <f>+Sklop2[[#This Row],[Končna cena/enoto mere (EUR) z DDV]]*Sklop2[[#This Row],[Okvirna količina]]</f>
        <v>0</v>
      </c>
      <c r="U28" s="295"/>
    </row>
    <row r="29" spans="1:21" s="55" customFormat="1">
      <c r="A29" s="78" t="s">
        <v>15</v>
      </c>
      <c r="B29" s="281" t="s">
        <v>229</v>
      </c>
      <c r="C29" s="76" t="s">
        <v>78</v>
      </c>
      <c r="D29" s="76" t="s">
        <v>0</v>
      </c>
      <c r="E29" s="288"/>
      <c r="F29" s="270">
        <v>130</v>
      </c>
      <c r="G29" s="289" t="s">
        <v>0</v>
      </c>
      <c r="H29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29" s="270" t="str">
        <f>IF(Sklop2[[#This Row],[ZAHTEVANA SHEMA KAKOVOSTI]]&lt;&gt;"",Sklop2[[#This Row],[Preračunana masa/volumen/kos na enoto kg]],"")</f>
        <v/>
      </c>
      <c r="J29" s="271"/>
      <c r="K29" s="284"/>
      <c r="L29" s="285"/>
      <c r="M29" s="286"/>
      <c r="N29" s="287"/>
      <c r="O29" s="336"/>
      <c r="P29" s="337"/>
      <c r="Q29" s="275">
        <f>+Sklop2[[#This Row],[cena/enota brez DDV v EUR]]*Sklop2[[#This Row],[Stopnja DDV (%)]]</f>
        <v>0</v>
      </c>
      <c r="R29" s="275">
        <f>+Sklop2[[#This Row],[cena/enota brez DDV v EUR]]+Sklop2[[#This Row],[Davek (EUR)]]</f>
        <v>0</v>
      </c>
      <c r="S29" s="275">
        <f>+Sklop2[[#This Row],[cena/enota brez DDV v EUR]]*Sklop2[[#This Row],[Okvirna količina]]</f>
        <v>0</v>
      </c>
      <c r="T29" s="275">
        <f>+Sklop2[[#This Row],[Končna cena/enoto mere (EUR) z DDV]]*Sklop2[[#This Row],[Okvirna količina]]</f>
        <v>0</v>
      </c>
      <c r="U29" s="295"/>
    </row>
    <row r="30" spans="1:21" s="55" customFormat="1">
      <c r="A30" s="78" t="s">
        <v>16</v>
      </c>
      <c r="B30" s="281" t="s">
        <v>230</v>
      </c>
      <c r="C30" s="76" t="s">
        <v>78</v>
      </c>
      <c r="D30" s="76" t="s">
        <v>0</v>
      </c>
      <c r="E30" s="288"/>
      <c r="F30" s="270">
        <v>5</v>
      </c>
      <c r="G30" s="289" t="s">
        <v>0</v>
      </c>
      <c r="H30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0" s="270" t="str">
        <f>IF(Sklop2[[#This Row],[ZAHTEVANA SHEMA KAKOVOSTI]]&lt;&gt;"",Sklop2[[#This Row],[Preračunana masa/volumen/kos na enoto kg]],"")</f>
        <v/>
      </c>
      <c r="J30" s="271"/>
      <c r="K30" s="284"/>
      <c r="L30" s="285"/>
      <c r="M30" s="286"/>
      <c r="N30" s="287"/>
      <c r="O30" s="336"/>
      <c r="P30" s="337"/>
      <c r="Q30" s="275">
        <f>+Sklop2[[#This Row],[cena/enota brez DDV v EUR]]*Sklop2[[#This Row],[Stopnja DDV (%)]]</f>
        <v>0</v>
      </c>
      <c r="R30" s="275">
        <f>+Sklop2[[#This Row],[cena/enota brez DDV v EUR]]+Sklop2[[#This Row],[Davek (EUR)]]</f>
        <v>0</v>
      </c>
      <c r="S30" s="275">
        <f>+Sklop2[[#This Row],[cena/enota brez DDV v EUR]]*Sklop2[[#This Row],[Okvirna količina]]</f>
        <v>0</v>
      </c>
      <c r="T30" s="275">
        <f>+Sklop2[[#This Row],[Končna cena/enoto mere (EUR) z DDV]]*Sklop2[[#This Row],[Okvirna količina]]</f>
        <v>0</v>
      </c>
      <c r="U30" s="295"/>
    </row>
    <row r="31" spans="1:21" s="55" customFormat="1">
      <c r="A31" s="78" t="s">
        <v>17</v>
      </c>
      <c r="B31" s="281" t="s">
        <v>966</v>
      </c>
      <c r="C31" s="76" t="s">
        <v>78</v>
      </c>
      <c r="D31" s="76" t="s">
        <v>0</v>
      </c>
      <c r="E31" s="219" t="s">
        <v>957</v>
      </c>
      <c r="F31" s="270">
        <v>7</v>
      </c>
      <c r="G31" s="289" t="s">
        <v>0</v>
      </c>
      <c r="H31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</v>
      </c>
      <c r="I31" s="270">
        <f>IF(Sklop2[[#This Row],[ZAHTEVANA SHEMA KAKOVOSTI]]&lt;&gt;"",Sklop2[[#This Row],[Preračunana masa/volumen/kos na enoto kg]],"")</f>
        <v>7</v>
      </c>
      <c r="J31" s="271"/>
      <c r="K31" s="284"/>
      <c r="L31" s="285"/>
      <c r="M31" s="286"/>
      <c r="N31" s="287"/>
      <c r="O31" s="336"/>
      <c r="P31" s="337"/>
      <c r="Q31" s="275">
        <f>+Sklop2[[#This Row],[cena/enota brez DDV v EUR]]*Sklop2[[#This Row],[Stopnja DDV (%)]]</f>
        <v>0</v>
      </c>
      <c r="R31" s="275">
        <f>+Sklop2[[#This Row],[cena/enota brez DDV v EUR]]+Sklop2[[#This Row],[Davek (EUR)]]</f>
        <v>0</v>
      </c>
      <c r="S31" s="275">
        <f>+Sklop2[[#This Row],[cena/enota brez DDV v EUR]]*Sklop2[[#This Row],[Okvirna količina]]</f>
        <v>0</v>
      </c>
      <c r="T31" s="275">
        <f>+Sklop2[[#This Row],[Končna cena/enoto mere (EUR) z DDV]]*Sklop2[[#This Row],[Okvirna količina]]</f>
        <v>0</v>
      </c>
      <c r="U31" s="295"/>
    </row>
    <row r="32" spans="1:21" s="55" customFormat="1">
      <c r="A32" s="78" t="s">
        <v>18</v>
      </c>
      <c r="B32" s="281" t="s">
        <v>967</v>
      </c>
      <c r="C32" s="76" t="s">
        <v>78</v>
      </c>
      <c r="D32" s="76" t="s">
        <v>0</v>
      </c>
      <c r="E32" s="288" t="s">
        <v>957</v>
      </c>
      <c r="F32" s="270">
        <v>1</v>
      </c>
      <c r="G32" s="289" t="s">
        <v>0</v>
      </c>
      <c r="H32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2" s="270">
        <f>IF(Sklop2[[#This Row],[ZAHTEVANA SHEMA KAKOVOSTI]]&lt;&gt;"",Sklop2[[#This Row],[Preračunana masa/volumen/kos na enoto kg]],"")</f>
        <v>1</v>
      </c>
      <c r="J32" s="271"/>
      <c r="K32" s="284"/>
      <c r="L32" s="285"/>
      <c r="M32" s="286"/>
      <c r="N32" s="287"/>
      <c r="O32" s="336"/>
      <c r="P32" s="337"/>
      <c r="Q32" s="275">
        <f>+Sklop2[[#This Row],[cena/enota brez DDV v EUR]]*Sklop2[[#This Row],[Stopnja DDV (%)]]</f>
        <v>0</v>
      </c>
      <c r="R32" s="275">
        <f>+Sklop2[[#This Row],[cena/enota brez DDV v EUR]]+Sklop2[[#This Row],[Davek (EUR)]]</f>
        <v>0</v>
      </c>
      <c r="S32" s="275">
        <f>+Sklop2[[#This Row],[cena/enota brez DDV v EUR]]*Sklop2[[#This Row],[Okvirna količina]]</f>
        <v>0</v>
      </c>
      <c r="T32" s="275">
        <f>+Sklop2[[#This Row],[Končna cena/enoto mere (EUR) z DDV]]*Sklop2[[#This Row],[Okvirna količina]]</f>
        <v>0</v>
      </c>
      <c r="U32" s="295"/>
    </row>
    <row r="33" spans="1:21" s="55" customFormat="1">
      <c r="A33" s="78" t="s">
        <v>19</v>
      </c>
      <c r="B33" s="281" t="s">
        <v>231</v>
      </c>
      <c r="C33" s="76" t="s">
        <v>78</v>
      </c>
      <c r="D33" s="76" t="s">
        <v>0</v>
      </c>
      <c r="E33" s="288"/>
      <c r="F33" s="270">
        <v>10</v>
      </c>
      <c r="G33" s="289" t="s">
        <v>0</v>
      </c>
      <c r="H33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3" s="270" t="str">
        <f>IF(Sklop2[[#This Row],[ZAHTEVANA SHEMA KAKOVOSTI]]&lt;&gt;"",Sklop2[[#This Row],[Preračunana masa/volumen/kos na enoto kg]],"")</f>
        <v/>
      </c>
      <c r="J33" s="271"/>
      <c r="K33" s="284"/>
      <c r="L33" s="285"/>
      <c r="M33" s="286"/>
      <c r="N33" s="287"/>
      <c r="O33" s="336"/>
      <c r="P33" s="337"/>
      <c r="Q33" s="275">
        <f>+Sklop2[[#This Row],[cena/enota brez DDV v EUR]]*Sklop2[[#This Row],[Stopnja DDV (%)]]</f>
        <v>0</v>
      </c>
      <c r="R33" s="275">
        <f>+Sklop2[[#This Row],[cena/enota brez DDV v EUR]]+Sklop2[[#This Row],[Davek (EUR)]]</f>
        <v>0</v>
      </c>
      <c r="S33" s="275">
        <f>+Sklop2[[#This Row],[cena/enota brez DDV v EUR]]*Sklop2[[#This Row],[Okvirna količina]]</f>
        <v>0</v>
      </c>
      <c r="T33" s="275">
        <f>+Sklop2[[#This Row],[Končna cena/enoto mere (EUR) z DDV]]*Sklop2[[#This Row],[Okvirna količina]]</f>
        <v>0</v>
      </c>
      <c r="U33" s="295"/>
    </row>
    <row r="34" spans="1:21" s="55" customFormat="1">
      <c r="A34" s="78" t="s">
        <v>20</v>
      </c>
      <c r="B34" s="281" t="s">
        <v>232</v>
      </c>
      <c r="C34" s="76" t="s">
        <v>78</v>
      </c>
      <c r="D34" s="76" t="s">
        <v>0</v>
      </c>
      <c r="E34" s="288"/>
      <c r="F34" s="270">
        <v>1</v>
      </c>
      <c r="G34" s="289" t="s">
        <v>0</v>
      </c>
      <c r="H34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4" s="270" t="str">
        <f>IF(Sklop2[[#This Row],[ZAHTEVANA SHEMA KAKOVOSTI]]&lt;&gt;"",Sklop2[[#This Row],[Preračunana masa/volumen/kos na enoto kg]],"")</f>
        <v/>
      </c>
      <c r="J34" s="271"/>
      <c r="K34" s="284"/>
      <c r="L34" s="285"/>
      <c r="M34" s="286"/>
      <c r="N34" s="287"/>
      <c r="O34" s="336"/>
      <c r="P34" s="337"/>
      <c r="Q34" s="275">
        <f>+Sklop2[[#This Row],[cena/enota brez DDV v EUR]]*Sklop2[[#This Row],[Stopnja DDV (%)]]</f>
        <v>0</v>
      </c>
      <c r="R34" s="275">
        <f>+Sklop2[[#This Row],[cena/enota brez DDV v EUR]]+Sklop2[[#This Row],[Davek (EUR)]]</f>
        <v>0</v>
      </c>
      <c r="S34" s="275">
        <f>+Sklop2[[#This Row],[cena/enota brez DDV v EUR]]*Sklop2[[#This Row],[Okvirna količina]]</f>
        <v>0</v>
      </c>
      <c r="T34" s="275">
        <f>+Sklop2[[#This Row],[Končna cena/enoto mere (EUR) z DDV]]*Sklop2[[#This Row],[Okvirna količina]]</f>
        <v>0</v>
      </c>
      <c r="U34" s="295"/>
    </row>
    <row r="35" spans="1:21" s="55" customFormat="1">
      <c r="A35" s="78" t="s">
        <v>21</v>
      </c>
      <c r="B35" s="281" t="s">
        <v>233</v>
      </c>
      <c r="C35" s="76" t="s">
        <v>78</v>
      </c>
      <c r="D35" s="76" t="s">
        <v>0</v>
      </c>
      <c r="E35" s="288"/>
      <c r="F35" s="270">
        <v>80</v>
      </c>
      <c r="G35" s="289" t="s">
        <v>0</v>
      </c>
      <c r="H35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5" s="270" t="str">
        <f>IF(Sklop2[[#This Row],[ZAHTEVANA SHEMA KAKOVOSTI]]&lt;&gt;"",Sklop2[[#This Row],[Preračunana masa/volumen/kos na enoto kg]],"")</f>
        <v/>
      </c>
      <c r="J35" s="271"/>
      <c r="K35" s="284"/>
      <c r="L35" s="285"/>
      <c r="M35" s="286"/>
      <c r="N35" s="287"/>
      <c r="O35" s="336"/>
      <c r="P35" s="337"/>
      <c r="Q35" s="275">
        <f>+Sklop2[[#This Row],[cena/enota brez DDV v EUR]]*Sklop2[[#This Row],[Stopnja DDV (%)]]</f>
        <v>0</v>
      </c>
      <c r="R35" s="275">
        <f>+Sklop2[[#This Row],[cena/enota brez DDV v EUR]]+Sklop2[[#This Row],[Davek (EUR)]]</f>
        <v>0</v>
      </c>
      <c r="S35" s="275">
        <f>+Sklop2[[#This Row],[cena/enota brez DDV v EUR]]*Sklop2[[#This Row],[Okvirna količina]]</f>
        <v>0</v>
      </c>
      <c r="T35" s="275">
        <f>+Sklop2[[#This Row],[Končna cena/enoto mere (EUR) z DDV]]*Sklop2[[#This Row],[Okvirna količina]]</f>
        <v>0</v>
      </c>
      <c r="U35" s="295"/>
    </row>
    <row r="36" spans="1:21" s="55" customFormat="1">
      <c r="A36" s="78" t="s">
        <v>22</v>
      </c>
      <c r="B36" s="281" t="s">
        <v>234</v>
      </c>
      <c r="C36" s="76" t="s">
        <v>78</v>
      </c>
      <c r="D36" s="76" t="s">
        <v>0</v>
      </c>
      <c r="E36" s="288"/>
      <c r="F36" s="270">
        <v>1</v>
      </c>
      <c r="G36" s="289" t="s">
        <v>0</v>
      </c>
      <c r="H36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6" s="270" t="str">
        <f>IF(Sklop2[[#This Row],[ZAHTEVANA SHEMA KAKOVOSTI]]&lt;&gt;"",Sklop2[[#This Row],[Preračunana masa/volumen/kos na enoto kg]],"")</f>
        <v/>
      </c>
      <c r="J36" s="271"/>
      <c r="K36" s="284"/>
      <c r="L36" s="285"/>
      <c r="M36" s="286"/>
      <c r="N36" s="287"/>
      <c r="O36" s="336"/>
      <c r="P36" s="337"/>
      <c r="Q36" s="275">
        <f>+Sklop2[[#This Row],[cena/enota brez DDV v EUR]]*Sklop2[[#This Row],[Stopnja DDV (%)]]</f>
        <v>0</v>
      </c>
      <c r="R36" s="275">
        <f>+Sklop2[[#This Row],[cena/enota brez DDV v EUR]]+Sklop2[[#This Row],[Davek (EUR)]]</f>
        <v>0</v>
      </c>
      <c r="S36" s="275">
        <f>+Sklop2[[#This Row],[cena/enota brez DDV v EUR]]*Sklop2[[#This Row],[Okvirna količina]]</f>
        <v>0</v>
      </c>
      <c r="T36" s="275">
        <f>+Sklop2[[#This Row],[Končna cena/enoto mere (EUR) z DDV]]*Sklop2[[#This Row],[Okvirna količina]]</f>
        <v>0</v>
      </c>
      <c r="U36" s="295"/>
    </row>
    <row r="37" spans="1:21" s="55" customFormat="1">
      <c r="A37" s="78" t="s">
        <v>23</v>
      </c>
      <c r="B37" s="281" t="s">
        <v>235</v>
      </c>
      <c r="C37" s="76" t="s">
        <v>78</v>
      </c>
      <c r="D37" s="76" t="s">
        <v>0</v>
      </c>
      <c r="E37" s="288"/>
      <c r="F37" s="270">
        <v>30</v>
      </c>
      <c r="G37" s="289" t="s">
        <v>0</v>
      </c>
      <c r="H37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7" s="270" t="str">
        <f>IF(Sklop2[[#This Row],[ZAHTEVANA SHEMA KAKOVOSTI]]&lt;&gt;"",Sklop2[[#This Row],[Preračunana masa/volumen/kos na enoto kg]],"")</f>
        <v/>
      </c>
      <c r="J37" s="271"/>
      <c r="K37" s="284"/>
      <c r="L37" s="285"/>
      <c r="M37" s="286"/>
      <c r="N37" s="287"/>
      <c r="O37" s="336"/>
      <c r="P37" s="337"/>
      <c r="Q37" s="275">
        <f>+Sklop2[[#This Row],[cena/enota brez DDV v EUR]]*Sklop2[[#This Row],[Stopnja DDV (%)]]</f>
        <v>0</v>
      </c>
      <c r="R37" s="275">
        <f>+Sklop2[[#This Row],[cena/enota brez DDV v EUR]]+Sklop2[[#This Row],[Davek (EUR)]]</f>
        <v>0</v>
      </c>
      <c r="S37" s="275">
        <f>+Sklop2[[#This Row],[cena/enota brez DDV v EUR]]*Sklop2[[#This Row],[Okvirna količina]]</f>
        <v>0</v>
      </c>
      <c r="T37" s="275">
        <f>+Sklop2[[#This Row],[Končna cena/enoto mere (EUR) z DDV]]*Sklop2[[#This Row],[Okvirna količina]]</f>
        <v>0</v>
      </c>
      <c r="U37" s="295"/>
    </row>
    <row r="38" spans="1:21" s="55" customFormat="1">
      <c r="A38" s="78" t="s">
        <v>24</v>
      </c>
      <c r="B38" s="281" t="s">
        <v>236</v>
      </c>
      <c r="C38" s="76" t="s">
        <v>78</v>
      </c>
      <c r="D38" s="76" t="s">
        <v>0</v>
      </c>
      <c r="E38" s="288"/>
      <c r="F38" s="270">
        <v>1</v>
      </c>
      <c r="G38" s="289" t="s">
        <v>0</v>
      </c>
      <c r="H38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8" s="270" t="str">
        <f>IF(Sklop2[[#This Row],[ZAHTEVANA SHEMA KAKOVOSTI]]&lt;&gt;"",Sklop2[[#This Row],[Preračunana masa/volumen/kos na enoto kg]],"")</f>
        <v/>
      </c>
      <c r="J38" s="271"/>
      <c r="K38" s="284"/>
      <c r="L38" s="285"/>
      <c r="M38" s="286"/>
      <c r="N38" s="287"/>
      <c r="O38" s="336"/>
      <c r="P38" s="337"/>
      <c r="Q38" s="275">
        <f>+Sklop2[[#This Row],[cena/enota brez DDV v EUR]]*Sklop2[[#This Row],[Stopnja DDV (%)]]</f>
        <v>0</v>
      </c>
      <c r="R38" s="275">
        <f>+Sklop2[[#This Row],[cena/enota brez DDV v EUR]]+Sklop2[[#This Row],[Davek (EUR)]]</f>
        <v>0</v>
      </c>
      <c r="S38" s="275">
        <f>+Sklop2[[#This Row],[cena/enota brez DDV v EUR]]*Sklop2[[#This Row],[Okvirna količina]]</f>
        <v>0</v>
      </c>
      <c r="T38" s="275">
        <f>+Sklop2[[#This Row],[Končna cena/enoto mere (EUR) z DDV]]*Sklop2[[#This Row],[Okvirna količina]]</f>
        <v>0</v>
      </c>
      <c r="U38" s="295"/>
    </row>
    <row r="39" spans="1:21" s="55" customFormat="1">
      <c r="A39" s="78" t="s">
        <v>25</v>
      </c>
      <c r="B39" s="281" t="s">
        <v>237</v>
      </c>
      <c r="C39" s="76" t="s">
        <v>78</v>
      </c>
      <c r="D39" s="76" t="s">
        <v>0</v>
      </c>
      <c r="E39" s="288"/>
      <c r="F39" s="270">
        <v>25</v>
      </c>
      <c r="G39" s="289" t="s">
        <v>0</v>
      </c>
      <c r="H39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9" s="270" t="str">
        <f>IF(Sklop2[[#This Row],[ZAHTEVANA SHEMA KAKOVOSTI]]&lt;&gt;"",Sklop2[[#This Row],[Preračunana masa/volumen/kos na enoto kg]],"")</f>
        <v/>
      </c>
      <c r="J39" s="271"/>
      <c r="K39" s="284"/>
      <c r="L39" s="285"/>
      <c r="M39" s="286"/>
      <c r="N39" s="287"/>
      <c r="O39" s="336"/>
      <c r="P39" s="337"/>
      <c r="Q39" s="275">
        <f>+Sklop2[[#This Row],[cena/enota brez DDV v EUR]]*Sklop2[[#This Row],[Stopnja DDV (%)]]</f>
        <v>0</v>
      </c>
      <c r="R39" s="275">
        <f>+Sklop2[[#This Row],[cena/enota brez DDV v EUR]]+Sklop2[[#This Row],[Davek (EUR)]]</f>
        <v>0</v>
      </c>
      <c r="S39" s="275">
        <f>+Sklop2[[#This Row],[cena/enota brez DDV v EUR]]*Sklop2[[#This Row],[Okvirna količina]]</f>
        <v>0</v>
      </c>
      <c r="T39" s="275">
        <f>+Sklop2[[#This Row],[Končna cena/enoto mere (EUR) z DDV]]*Sklop2[[#This Row],[Okvirna količina]]</f>
        <v>0</v>
      </c>
      <c r="U39" s="295"/>
    </row>
    <row r="40" spans="1:21" s="55" customFormat="1">
      <c r="A40" s="78" t="s">
        <v>26</v>
      </c>
      <c r="B40" s="281" t="s">
        <v>238</v>
      </c>
      <c r="C40" s="76" t="s">
        <v>78</v>
      </c>
      <c r="D40" s="76" t="s">
        <v>0</v>
      </c>
      <c r="E40" s="288"/>
      <c r="F40" s="270">
        <v>35</v>
      </c>
      <c r="G40" s="289" t="s">
        <v>0</v>
      </c>
      <c r="H40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40" s="270" t="str">
        <f>IF(Sklop2[[#This Row],[ZAHTEVANA SHEMA KAKOVOSTI]]&lt;&gt;"",Sklop2[[#This Row],[Preračunana masa/volumen/kos na enoto kg]],"")</f>
        <v/>
      </c>
      <c r="J40" s="271"/>
      <c r="K40" s="284"/>
      <c r="L40" s="285"/>
      <c r="M40" s="286"/>
      <c r="N40" s="287"/>
      <c r="O40" s="336"/>
      <c r="P40" s="337"/>
      <c r="Q40" s="275">
        <f>+Sklop2[[#This Row],[cena/enota brez DDV v EUR]]*Sklop2[[#This Row],[Stopnja DDV (%)]]</f>
        <v>0</v>
      </c>
      <c r="R40" s="275">
        <f>+Sklop2[[#This Row],[cena/enota brez DDV v EUR]]+Sklop2[[#This Row],[Davek (EUR)]]</f>
        <v>0</v>
      </c>
      <c r="S40" s="275">
        <f>+Sklop2[[#This Row],[cena/enota brez DDV v EUR]]*Sklop2[[#This Row],[Okvirna količina]]</f>
        <v>0</v>
      </c>
      <c r="T40" s="275">
        <f>+Sklop2[[#This Row],[Končna cena/enoto mere (EUR) z DDV]]*Sklop2[[#This Row],[Okvirna količina]]</f>
        <v>0</v>
      </c>
      <c r="U40" s="295"/>
    </row>
    <row r="41" spans="1:21" s="55" customFormat="1">
      <c r="A41" s="78" t="s">
        <v>27</v>
      </c>
      <c r="B41" s="281" t="s">
        <v>239</v>
      </c>
      <c r="C41" s="76" t="s">
        <v>78</v>
      </c>
      <c r="D41" s="76" t="s">
        <v>0</v>
      </c>
      <c r="E41" s="288"/>
      <c r="F41" s="270">
        <v>1</v>
      </c>
      <c r="G41" s="289" t="s">
        <v>0</v>
      </c>
      <c r="H41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1" s="270" t="str">
        <f>IF(Sklop2[[#This Row],[ZAHTEVANA SHEMA KAKOVOSTI]]&lt;&gt;"",Sklop2[[#This Row],[Preračunana masa/volumen/kos na enoto kg]],"")</f>
        <v/>
      </c>
      <c r="J41" s="271"/>
      <c r="K41" s="284"/>
      <c r="L41" s="285"/>
      <c r="M41" s="286"/>
      <c r="N41" s="287"/>
      <c r="O41" s="336"/>
      <c r="P41" s="337"/>
      <c r="Q41" s="275">
        <f>+Sklop2[[#This Row],[cena/enota brez DDV v EUR]]*Sklop2[[#This Row],[Stopnja DDV (%)]]</f>
        <v>0</v>
      </c>
      <c r="R41" s="275">
        <f>+Sklop2[[#This Row],[cena/enota brez DDV v EUR]]+Sklop2[[#This Row],[Davek (EUR)]]</f>
        <v>0</v>
      </c>
      <c r="S41" s="275">
        <f>+Sklop2[[#This Row],[cena/enota brez DDV v EUR]]*Sklop2[[#This Row],[Okvirna količina]]</f>
        <v>0</v>
      </c>
      <c r="T41" s="275">
        <f>+Sklop2[[#This Row],[Končna cena/enoto mere (EUR) z DDV]]*Sklop2[[#This Row],[Okvirna količina]]</f>
        <v>0</v>
      </c>
      <c r="U41" s="295"/>
    </row>
    <row r="42" spans="1:21" ht="27" customHeight="1">
      <c r="A42" s="182" t="s">
        <v>100</v>
      </c>
      <c r="B42" s="183"/>
      <c r="C42" s="184"/>
      <c r="D42" s="184"/>
      <c r="E42" s="185"/>
      <c r="F42" s="186"/>
      <c r="G42" s="187"/>
      <c r="H42" s="188">
        <f>SUBTOTAL(109,Sklop2[Preračunana masa/volumen/kos na enoto kg])</f>
        <v>1662</v>
      </c>
      <c r="I42" s="188">
        <f>SUBTOTAL(109,Sklop2[Živila iz shem kakovosti (kg)])</f>
        <v>8</v>
      </c>
      <c r="J42" s="186"/>
      <c r="K42" s="189"/>
      <c r="L42" s="189"/>
      <c r="M42" s="190"/>
      <c r="N42" s="191"/>
      <c r="O42" s="191"/>
      <c r="P42" s="191"/>
      <c r="Q42" s="192"/>
      <c r="R42" s="186"/>
      <c r="S42" s="192">
        <f>SUBTOTAL(109,Sklop2[Vrednost za okvirno količino (EUR) brez DDV])</f>
        <v>0</v>
      </c>
      <c r="T42" s="192">
        <f>SUBTOTAL(109,Sklop2[Vrednost za okvirno količino (EUR) z DDV])</f>
        <v>0</v>
      </c>
      <c r="U42" s="193" t="s">
        <v>148</v>
      </c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96</v>
      </c>
      <c r="B44" s="16"/>
      <c r="C44" s="28"/>
      <c r="D44" s="28"/>
      <c r="E44" s="98"/>
      <c r="Q44" s="48"/>
      <c r="R44" s="48"/>
      <c r="S44" s="48"/>
      <c r="T44" s="48"/>
    </row>
    <row r="45" spans="1:21">
      <c r="A45" s="11" t="s">
        <v>98</v>
      </c>
      <c r="B45" s="16"/>
      <c r="C45" s="28"/>
      <c r="D45" s="28"/>
      <c r="E45" s="98"/>
    </row>
    <row r="46" spans="1:21">
      <c r="A46" s="93" t="s">
        <v>143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 ht="12.75" customHeight="1">
      <c r="A47" s="105" t="s">
        <v>135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29"/>
      <c r="R47" s="29"/>
    </row>
    <row r="48" spans="1:21">
      <c r="A48" s="106" t="s">
        <v>136</v>
      </c>
      <c r="B48" s="27"/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 ht="12.75" customHeight="1">
      <c r="A49" s="376"/>
      <c r="B49" s="376"/>
      <c r="C49" s="376"/>
      <c r="D49" s="376"/>
      <c r="E49" s="376"/>
      <c r="F49" s="376"/>
      <c r="G49" s="376"/>
      <c r="H49" s="376"/>
      <c r="I49" s="376"/>
      <c r="J49" s="376"/>
      <c r="K49" s="376"/>
      <c r="L49" s="376"/>
      <c r="N49" s="29"/>
      <c r="O49" s="177" t="s">
        <v>39</v>
      </c>
      <c r="P49" s="29"/>
      <c r="Q49" s="29"/>
      <c r="R49" s="29"/>
    </row>
    <row r="50" spans="1:2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N50" s="29"/>
      <c r="O50" s="29"/>
      <c r="P50" s="29"/>
      <c r="Q50" s="29"/>
      <c r="R50" s="29"/>
    </row>
    <row r="51" spans="1:21" ht="15">
      <c r="A51" s="93" t="s">
        <v>37</v>
      </c>
      <c r="F51" s="68"/>
      <c r="G51" s="68" t="s">
        <v>38</v>
      </c>
      <c r="H51" s="29"/>
      <c r="I51" s="29"/>
      <c r="J51" s="29"/>
      <c r="K51" s="29"/>
      <c r="L51" s="54"/>
      <c r="M51" s="54"/>
      <c r="N51" s="29"/>
      <c r="O51" s="29"/>
      <c r="P51" s="29"/>
      <c r="Q51" s="8"/>
      <c r="R51" s="8"/>
      <c r="S51" s="3"/>
      <c r="T51" s="3"/>
      <c r="U51" s="7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U47" name="Obseg1_1"/>
    <protectedRange sqref="J44:P47 J50:P52 J49:N49 P49" name="Obseg1_3"/>
    <protectedRange sqref="J48:P48 U48" name="Obseg1_4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8"/>
  <sheetViews>
    <sheetView topLeftCell="A7" zoomScale="112" zoomScaleNormal="112" zoomScaleSheetLayoutView="100" workbookViewId="0">
      <selection activeCell="E50" sqref="E50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pred_rekapitulacija'!B16</f>
        <v>PERUTNINA IN IZDELKI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6" t="s">
        <v>240</v>
      </c>
      <c r="C16" s="76" t="s">
        <v>78</v>
      </c>
      <c r="D16" s="130" t="s">
        <v>0</v>
      </c>
      <c r="E16" s="218" t="s">
        <v>968</v>
      </c>
      <c r="F16" s="219">
        <v>25</v>
      </c>
      <c r="G16" s="128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16" s="170">
        <f>IF(Sklop3[[#This Row],[ZAHTEVANA SHEMA KAKOVOSTI]]&lt;&gt;"",Sklop3[[#This Row],[Preračunana masa/volumen/kos na enoto kg]],"")</f>
        <v>25</v>
      </c>
      <c r="J16" s="171"/>
      <c r="K16" s="172"/>
      <c r="L16" s="172"/>
      <c r="M16" s="229" t="s">
        <v>78</v>
      </c>
      <c r="N16" s="173"/>
      <c r="O16" s="229" t="s">
        <v>78</v>
      </c>
      <c r="P16" s="87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25"/>
    </row>
    <row r="17" spans="1:21" s="55" customFormat="1" ht="12">
      <c r="A17" s="78" t="s">
        <v>3</v>
      </c>
      <c r="B17" s="164" t="s">
        <v>241</v>
      </c>
      <c r="C17" s="76" t="s">
        <v>78</v>
      </c>
      <c r="D17" s="130" t="s">
        <v>0</v>
      </c>
      <c r="E17" s="218" t="s">
        <v>968</v>
      </c>
      <c r="F17" s="199">
        <v>10</v>
      </c>
      <c r="G17" s="128" t="s">
        <v>0</v>
      </c>
      <c r="H17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7" s="170">
        <f>IF(Sklop3[[#This Row],[ZAHTEVANA SHEMA KAKOVOSTI]]&lt;&gt;"",Sklop3[[#This Row],[Preračunana masa/volumen/kos na enoto kg]],"")</f>
        <v>10</v>
      </c>
      <c r="J17" s="174"/>
      <c r="K17" s="175"/>
      <c r="L17" s="175"/>
      <c r="M17" s="229" t="s">
        <v>78</v>
      </c>
      <c r="N17" s="176"/>
      <c r="O17" s="229" t="s">
        <v>78</v>
      </c>
      <c r="P17" s="158"/>
      <c r="Q17" s="153">
        <f>+Sklop3[[#This Row],[cena/enota brez DDV v EUR]]*Sklop3[[#This Row],[Stopnja DDV (%)]]</f>
        <v>0</v>
      </c>
      <c r="R17" s="153">
        <f>+Sklop3[[#This Row],[cena/enota brez DDV v EUR]]+Sklop3[[#This Row],[Davek (EUR)]]</f>
        <v>0</v>
      </c>
      <c r="S17" s="153">
        <f>+Sklop3[[#This Row],[cena/enota brez DDV v EUR]]*Sklop3[[#This Row],[Okvirna količina]]</f>
        <v>0</v>
      </c>
      <c r="T17" s="153">
        <f>+Sklop3[[#This Row],[Končna cena/enoto mere (EUR) z DDV]]*Sklop3[[#This Row],[Okvirna količina]]</f>
        <v>0</v>
      </c>
      <c r="U17" s="159"/>
    </row>
    <row r="18" spans="1:21" s="55" customFormat="1" ht="12">
      <c r="A18" s="78" t="s">
        <v>4</v>
      </c>
      <c r="B18" s="164" t="s">
        <v>242</v>
      </c>
      <c r="C18" s="76" t="s">
        <v>78</v>
      </c>
      <c r="D18" s="130" t="s">
        <v>0</v>
      </c>
      <c r="E18" s="218" t="s">
        <v>968</v>
      </c>
      <c r="F18" s="199">
        <v>340</v>
      </c>
      <c r="G18" s="128" t="s">
        <v>0</v>
      </c>
      <c r="H18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18" s="170">
        <f>IF(Sklop3[[#This Row],[ZAHTEVANA SHEMA KAKOVOSTI]]&lt;&gt;"",Sklop3[[#This Row],[Preračunana masa/volumen/kos na enoto kg]],"")</f>
        <v>340</v>
      </c>
      <c r="J18" s="174"/>
      <c r="K18" s="175"/>
      <c r="L18" s="175"/>
      <c r="M18" s="229" t="s">
        <v>78</v>
      </c>
      <c r="N18" s="176"/>
      <c r="O18" s="229" t="s">
        <v>78</v>
      </c>
      <c r="P18" s="158"/>
      <c r="Q18" s="153">
        <f>+Sklop3[[#This Row],[cena/enota brez DDV v EUR]]*Sklop3[[#This Row],[Stopnja DDV (%)]]</f>
        <v>0</v>
      </c>
      <c r="R18" s="153">
        <f>+Sklop3[[#This Row],[cena/enota brez DDV v EUR]]+Sklop3[[#This Row],[Davek (EUR)]]</f>
        <v>0</v>
      </c>
      <c r="S18" s="153">
        <f>+Sklop3[[#This Row],[cena/enota brez DDV v EUR]]*Sklop3[[#This Row],[Okvirna količina]]</f>
        <v>0</v>
      </c>
      <c r="T18" s="153">
        <f>+Sklop3[[#This Row],[Končna cena/enoto mere (EUR) z DDV]]*Sklop3[[#This Row],[Okvirna količina]]</f>
        <v>0</v>
      </c>
      <c r="U18" s="159"/>
    </row>
    <row r="19" spans="1:21" s="55" customFormat="1" ht="12">
      <c r="A19" s="78" t="s">
        <v>5</v>
      </c>
      <c r="B19" s="216" t="s">
        <v>243</v>
      </c>
      <c r="C19" s="76" t="s">
        <v>78</v>
      </c>
      <c r="D19" s="130" t="s">
        <v>0</v>
      </c>
      <c r="E19" s="218" t="s">
        <v>968</v>
      </c>
      <c r="F19" s="203">
        <v>1000</v>
      </c>
      <c r="G19" s="128" t="s">
        <v>0</v>
      </c>
      <c r="H19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9" s="212">
        <f>IF(Sklop3[[#This Row],[ZAHTEVANA SHEMA KAKOVOSTI]]&lt;&gt;"",Sklop3[[#This Row],[Preračunana masa/volumen/kos na enoto kg]],"")</f>
        <v>1000</v>
      </c>
      <c r="J19" s="213"/>
      <c r="K19" s="214"/>
      <c r="L19" s="214"/>
      <c r="M19" s="229" t="s">
        <v>78</v>
      </c>
      <c r="N19" s="215"/>
      <c r="O19" s="229" t="s">
        <v>78</v>
      </c>
      <c r="P19" s="204"/>
      <c r="Q19" s="205">
        <f>+Sklop3[[#This Row],[cena/enota brez DDV v EUR]]*Sklop3[[#This Row],[Stopnja DDV (%)]]</f>
        <v>0</v>
      </c>
      <c r="R19" s="205">
        <f>+Sklop3[[#This Row],[cena/enota brez DDV v EUR]]+Sklop3[[#This Row],[Davek (EUR)]]</f>
        <v>0</v>
      </c>
      <c r="S19" s="205">
        <f>+Sklop3[[#This Row],[cena/enota brez DDV v EUR]]*Sklop3[[#This Row],[Okvirna količina]]</f>
        <v>0</v>
      </c>
      <c r="T19" s="205">
        <f>+Sklop3[[#This Row],[Končna cena/enoto mere (EUR) z DDV]]*Sklop3[[#This Row],[Okvirna količina]]</f>
        <v>0</v>
      </c>
      <c r="U19" s="217"/>
    </row>
    <row r="20" spans="1:21" s="55" customFormat="1" ht="12">
      <c r="A20" s="78" t="s">
        <v>6</v>
      </c>
      <c r="B20" s="216" t="s">
        <v>244</v>
      </c>
      <c r="C20" s="76" t="s">
        <v>78</v>
      </c>
      <c r="D20" s="130" t="s">
        <v>0</v>
      </c>
      <c r="E20" s="218" t="s">
        <v>968</v>
      </c>
      <c r="F20" s="203">
        <v>300</v>
      </c>
      <c r="G20" s="128" t="s">
        <v>0</v>
      </c>
      <c r="H20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212">
        <f>IF(Sklop3[[#This Row],[ZAHTEVANA SHEMA KAKOVOSTI]]&lt;&gt;"",Sklop3[[#This Row],[Preračunana masa/volumen/kos na enoto kg]],"")</f>
        <v>300</v>
      </c>
      <c r="J20" s="213"/>
      <c r="K20" s="214"/>
      <c r="L20" s="214"/>
      <c r="M20" s="229" t="s">
        <v>78</v>
      </c>
      <c r="N20" s="215"/>
      <c r="O20" s="229" t="s">
        <v>78</v>
      </c>
      <c r="P20" s="204"/>
      <c r="Q20" s="205">
        <f>+Sklop3[[#This Row],[cena/enota brez DDV v EUR]]*Sklop3[[#This Row],[Stopnja DDV (%)]]</f>
        <v>0</v>
      </c>
      <c r="R20" s="205">
        <f>+Sklop3[[#This Row],[cena/enota brez DDV v EUR]]+Sklop3[[#This Row],[Davek (EUR)]]</f>
        <v>0</v>
      </c>
      <c r="S20" s="205">
        <f>+Sklop3[[#This Row],[cena/enota brez DDV v EUR]]*Sklop3[[#This Row],[Okvirna količina]]</f>
        <v>0</v>
      </c>
      <c r="T20" s="205">
        <f>+Sklop3[[#This Row],[Končna cena/enoto mere (EUR) z DDV]]*Sklop3[[#This Row],[Okvirna količina]]</f>
        <v>0</v>
      </c>
      <c r="U20" s="217"/>
    </row>
    <row r="21" spans="1:21" s="55" customFormat="1" ht="12">
      <c r="A21" s="78" t="s">
        <v>7</v>
      </c>
      <c r="B21" s="216" t="s">
        <v>245</v>
      </c>
      <c r="C21" s="76" t="s">
        <v>78</v>
      </c>
      <c r="D21" s="130" t="s">
        <v>0</v>
      </c>
      <c r="E21" s="218" t="s">
        <v>968</v>
      </c>
      <c r="F21" s="203">
        <v>40</v>
      </c>
      <c r="G21" s="128" t="s">
        <v>0</v>
      </c>
      <c r="H21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212">
        <f>IF(Sklop3[[#This Row],[ZAHTEVANA SHEMA KAKOVOSTI]]&lt;&gt;"",Sklop3[[#This Row],[Preračunana masa/volumen/kos na enoto kg]],"")</f>
        <v>40</v>
      </c>
      <c r="J21" s="213"/>
      <c r="K21" s="214"/>
      <c r="L21" s="214"/>
      <c r="M21" s="229" t="s">
        <v>78</v>
      </c>
      <c r="N21" s="215"/>
      <c r="O21" s="229" t="s">
        <v>78</v>
      </c>
      <c r="P21" s="204"/>
      <c r="Q21" s="205">
        <f>+Sklop3[[#This Row],[cena/enota brez DDV v EUR]]*Sklop3[[#This Row],[Stopnja DDV (%)]]</f>
        <v>0</v>
      </c>
      <c r="R21" s="205">
        <f>+Sklop3[[#This Row],[cena/enota brez DDV v EUR]]+Sklop3[[#This Row],[Davek (EUR)]]</f>
        <v>0</v>
      </c>
      <c r="S21" s="205">
        <f>+Sklop3[[#This Row],[cena/enota brez DDV v EUR]]*Sklop3[[#This Row],[Okvirna količina]]</f>
        <v>0</v>
      </c>
      <c r="T21" s="205">
        <f>+Sklop3[[#This Row],[Končna cena/enoto mere (EUR) z DDV]]*Sklop3[[#This Row],[Okvirna količina]]</f>
        <v>0</v>
      </c>
      <c r="U21" s="217"/>
    </row>
    <row r="22" spans="1:21" s="55" customFormat="1" ht="12">
      <c r="A22" s="78" t="s">
        <v>8</v>
      </c>
      <c r="B22" s="216" t="s">
        <v>246</v>
      </c>
      <c r="C22" s="76" t="s">
        <v>78</v>
      </c>
      <c r="D22" s="130" t="s">
        <v>0</v>
      </c>
      <c r="E22" s="218"/>
      <c r="F22" s="203">
        <v>40</v>
      </c>
      <c r="G22" s="128" t="s">
        <v>0</v>
      </c>
      <c r="H22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2" s="212" t="str">
        <f>IF(Sklop3[[#This Row],[ZAHTEVANA SHEMA KAKOVOSTI]]&lt;&gt;"",Sklop3[[#This Row],[Preračunana masa/volumen/kos na enoto kg]],"")</f>
        <v/>
      </c>
      <c r="J22" s="213"/>
      <c r="K22" s="214"/>
      <c r="L22" s="214"/>
      <c r="M22" s="229" t="s">
        <v>78</v>
      </c>
      <c r="N22" s="215"/>
      <c r="O22" s="229" t="s">
        <v>78</v>
      </c>
      <c r="P22" s="204"/>
      <c r="Q22" s="205">
        <f>+Sklop3[[#This Row],[cena/enota brez DDV v EUR]]*Sklop3[[#This Row],[Stopnja DDV (%)]]</f>
        <v>0</v>
      </c>
      <c r="R22" s="205">
        <f>+Sklop3[[#This Row],[cena/enota brez DDV v EUR]]+Sklop3[[#This Row],[Davek (EUR)]]</f>
        <v>0</v>
      </c>
      <c r="S22" s="205">
        <f>+Sklop3[[#This Row],[cena/enota brez DDV v EUR]]*Sklop3[[#This Row],[Okvirna količina]]</f>
        <v>0</v>
      </c>
      <c r="T22" s="205">
        <f>+Sklop3[[#This Row],[Končna cena/enoto mere (EUR) z DDV]]*Sklop3[[#This Row],[Okvirna količina]]</f>
        <v>0</v>
      </c>
      <c r="U22" s="217"/>
    </row>
    <row r="23" spans="1:21" s="55" customFormat="1" ht="12">
      <c r="A23" s="78" t="s">
        <v>9</v>
      </c>
      <c r="B23" s="216" t="s">
        <v>247</v>
      </c>
      <c r="C23" s="76" t="s">
        <v>78</v>
      </c>
      <c r="D23" s="130" t="s">
        <v>0</v>
      </c>
      <c r="E23" s="134"/>
      <c r="F23" s="203">
        <v>500</v>
      </c>
      <c r="G23" s="128" t="s">
        <v>0</v>
      </c>
      <c r="H23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3" s="212" t="str">
        <f>IF(Sklop3[[#This Row],[ZAHTEVANA SHEMA KAKOVOSTI]]&lt;&gt;"",Sklop3[[#This Row],[Preračunana masa/volumen/kos na enoto kg]],"")</f>
        <v/>
      </c>
      <c r="J23" s="213"/>
      <c r="K23" s="214"/>
      <c r="L23" s="214"/>
      <c r="M23" s="229" t="s">
        <v>78</v>
      </c>
      <c r="N23" s="215"/>
      <c r="O23" s="229" t="s">
        <v>78</v>
      </c>
      <c r="P23" s="204"/>
      <c r="Q23" s="205">
        <f>+Sklop3[[#This Row],[cena/enota brez DDV v EUR]]*Sklop3[[#This Row],[Stopnja DDV (%)]]</f>
        <v>0</v>
      </c>
      <c r="R23" s="205">
        <f>+Sklop3[[#This Row],[cena/enota brez DDV v EUR]]+Sklop3[[#This Row],[Davek (EUR)]]</f>
        <v>0</v>
      </c>
      <c r="S23" s="205">
        <f>+Sklop3[[#This Row],[cena/enota brez DDV v EUR]]*Sklop3[[#This Row],[Okvirna količina]]</f>
        <v>0</v>
      </c>
      <c r="T23" s="205">
        <f>+Sklop3[[#This Row],[Končna cena/enoto mere (EUR) z DDV]]*Sklop3[[#This Row],[Okvirna količina]]</f>
        <v>0</v>
      </c>
      <c r="U23" s="217"/>
    </row>
    <row r="24" spans="1:21" s="55" customFormat="1" ht="12">
      <c r="A24" s="78" t="s">
        <v>10</v>
      </c>
      <c r="B24" s="216" t="s">
        <v>248</v>
      </c>
      <c r="C24" s="76" t="s">
        <v>78</v>
      </c>
      <c r="D24" s="130" t="s">
        <v>0</v>
      </c>
      <c r="E24" s="134"/>
      <c r="F24" s="203">
        <v>100</v>
      </c>
      <c r="G24" s="128" t="s">
        <v>0</v>
      </c>
      <c r="H24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212" t="str">
        <f>IF(Sklop3[[#This Row],[ZAHTEVANA SHEMA KAKOVOSTI]]&lt;&gt;"",Sklop3[[#This Row],[Preračunana masa/volumen/kos na enoto kg]],"")</f>
        <v/>
      </c>
      <c r="J24" s="213"/>
      <c r="K24" s="214"/>
      <c r="L24" s="214"/>
      <c r="M24" s="229" t="s">
        <v>78</v>
      </c>
      <c r="N24" s="215"/>
      <c r="O24" s="229" t="s">
        <v>78</v>
      </c>
      <c r="P24" s="204"/>
      <c r="Q24" s="205">
        <f>+Sklop3[[#This Row],[cena/enota brez DDV v EUR]]*Sklop3[[#This Row],[Stopnja DDV (%)]]</f>
        <v>0</v>
      </c>
      <c r="R24" s="205">
        <f>+Sklop3[[#This Row],[cena/enota brez DDV v EUR]]+Sklop3[[#This Row],[Davek (EUR)]]</f>
        <v>0</v>
      </c>
      <c r="S24" s="205">
        <f>+Sklop3[[#This Row],[cena/enota brez DDV v EUR]]*Sklop3[[#This Row],[Okvirna količina]]</f>
        <v>0</v>
      </c>
      <c r="T24" s="205">
        <f>+Sklop3[[#This Row],[Končna cena/enoto mere (EUR) z DDV]]*Sklop3[[#This Row],[Okvirna količina]]</f>
        <v>0</v>
      </c>
      <c r="U24" s="217"/>
    </row>
    <row r="25" spans="1:21" s="55" customFormat="1" ht="12">
      <c r="A25" s="78" t="s">
        <v>11</v>
      </c>
      <c r="B25" s="216" t="s">
        <v>249</v>
      </c>
      <c r="C25" s="76" t="s">
        <v>78</v>
      </c>
      <c r="D25" s="130" t="s">
        <v>0</v>
      </c>
      <c r="E25" s="134"/>
      <c r="F25" s="203">
        <v>400</v>
      </c>
      <c r="G25" s="128" t="s">
        <v>0</v>
      </c>
      <c r="H25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212" t="str">
        <f>IF(Sklop3[[#This Row],[ZAHTEVANA SHEMA KAKOVOSTI]]&lt;&gt;"",Sklop3[[#This Row],[Preračunana masa/volumen/kos na enoto kg]],"")</f>
        <v/>
      </c>
      <c r="J25" s="213"/>
      <c r="K25" s="214"/>
      <c r="L25" s="214"/>
      <c r="M25" s="229" t="s">
        <v>78</v>
      </c>
      <c r="N25" s="215"/>
      <c r="O25" s="229" t="s">
        <v>78</v>
      </c>
      <c r="P25" s="204"/>
      <c r="Q25" s="205">
        <f>+Sklop3[[#This Row],[cena/enota brez DDV v EUR]]*Sklop3[[#This Row],[Stopnja DDV (%)]]</f>
        <v>0</v>
      </c>
      <c r="R25" s="205">
        <f>+Sklop3[[#This Row],[cena/enota brez DDV v EUR]]+Sklop3[[#This Row],[Davek (EUR)]]</f>
        <v>0</v>
      </c>
      <c r="S25" s="205">
        <f>+Sklop3[[#This Row],[cena/enota brez DDV v EUR]]*Sklop3[[#This Row],[Okvirna količina]]</f>
        <v>0</v>
      </c>
      <c r="T25" s="205">
        <f>+Sklop3[[#This Row],[Končna cena/enoto mere (EUR) z DDV]]*Sklop3[[#This Row],[Okvirna količina]]</f>
        <v>0</v>
      </c>
      <c r="U25" s="217"/>
    </row>
    <row r="26" spans="1:21" s="55" customFormat="1" ht="12">
      <c r="A26" s="78" t="s">
        <v>12</v>
      </c>
      <c r="B26" s="216" t="s">
        <v>250</v>
      </c>
      <c r="C26" s="76" t="s">
        <v>78</v>
      </c>
      <c r="D26" s="130" t="s">
        <v>0</v>
      </c>
      <c r="E26" s="134" t="s">
        <v>968</v>
      </c>
      <c r="F26" s="203">
        <v>1200</v>
      </c>
      <c r="G26" s="128" t="s">
        <v>0</v>
      </c>
      <c r="H26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6" s="212">
        <f>IF(Sklop3[[#This Row],[ZAHTEVANA SHEMA KAKOVOSTI]]&lt;&gt;"",Sklop3[[#This Row],[Preračunana masa/volumen/kos na enoto kg]],"")</f>
        <v>1200</v>
      </c>
      <c r="J26" s="213"/>
      <c r="K26" s="214"/>
      <c r="L26" s="214"/>
      <c r="M26" s="229" t="s">
        <v>78</v>
      </c>
      <c r="N26" s="215"/>
      <c r="O26" s="229" t="s">
        <v>78</v>
      </c>
      <c r="P26" s="204"/>
      <c r="Q26" s="205">
        <f>+Sklop3[[#This Row],[cena/enota brez DDV v EUR]]*Sklop3[[#This Row],[Stopnja DDV (%)]]</f>
        <v>0</v>
      </c>
      <c r="R26" s="205">
        <f>+Sklop3[[#This Row],[cena/enota brez DDV v EUR]]+Sklop3[[#This Row],[Davek (EUR)]]</f>
        <v>0</v>
      </c>
      <c r="S26" s="205">
        <f>+Sklop3[[#This Row],[cena/enota brez DDV v EUR]]*Sklop3[[#This Row],[Okvirna količina]]</f>
        <v>0</v>
      </c>
      <c r="T26" s="205">
        <f>+Sklop3[[#This Row],[Končna cena/enoto mere (EUR) z DDV]]*Sklop3[[#This Row],[Okvirna količina]]</f>
        <v>0</v>
      </c>
      <c r="U26" s="217"/>
    </row>
    <row r="27" spans="1:21" s="55" customFormat="1" ht="24">
      <c r="A27" s="78" t="s">
        <v>13</v>
      </c>
      <c r="B27" s="216" t="s">
        <v>251</v>
      </c>
      <c r="C27" s="76" t="s">
        <v>78</v>
      </c>
      <c r="D27" s="130" t="s">
        <v>0</v>
      </c>
      <c r="E27" s="134" t="s">
        <v>968</v>
      </c>
      <c r="F27" s="203">
        <v>400</v>
      </c>
      <c r="G27" s="128" t="s">
        <v>0</v>
      </c>
      <c r="H27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212">
        <f>IF(Sklop3[[#This Row],[ZAHTEVANA SHEMA KAKOVOSTI]]&lt;&gt;"",Sklop3[[#This Row],[Preračunana masa/volumen/kos na enoto kg]],"")</f>
        <v>400</v>
      </c>
      <c r="J27" s="213"/>
      <c r="K27" s="214"/>
      <c r="L27" s="214"/>
      <c r="M27" s="229" t="s">
        <v>78</v>
      </c>
      <c r="N27" s="215"/>
      <c r="O27" s="229" t="s">
        <v>78</v>
      </c>
      <c r="P27" s="204"/>
      <c r="Q27" s="205">
        <f>+Sklop3[[#This Row],[cena/enota brez DDV v EUR]]*Sklop3[[#This Row],[Stopnja DDV (%)]]</f>
        <v>0</v>
      </c>
      <c r="R27" s="205">
        <f>+Sklop3[[#This Row],[cena/enota brez DDV v EUR]]+Sklop3[[#This Row],[Davek (EUR)]]</f>
        <v>0</v>
      </c>
      <c r="S27" s="205">
        <f>+Sklop3[[#This Row],[cena/enota brez DDV v EUR]]*Sklop3[[#This Row],[Okvirna količina]]</f>
        <v>0</v>
      </c>
      <c r="T27" s="205">
        <f>+Sklop3[[#This Row],[Končna cena/enoto mere (EUR) z DDV]]*Sklop3[[#This Row],[Okvirna količina]]</f>
        <v>0</v>
      </c>
      <c r="U27" s="217"/>
    </row>
    <row r="28" spans="1:21" s="55" customFormat="1" ht="24">
      <c r="A28" s="78" t="s">
        <v>14</v>
      </c>
      <c r="B28" s="216" t="s">
        <v>252</v>
      </c>
      <c r="C28" s="76" t="s">
        <v>78</v>
      </c>
      <c r="D28" s="130" t="s">
        <v>0</v>
      </c>
      <c r="E28" s="134" t="s">
        <v>968</v>
      </c>
      <c r="F28" s="203">
        <v>5</v>
      </c>
      <c r="G28" s="128" t="s">
        <v>0</v>
      </c>
      <c r="H28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8" s="212">
        <f>IF(Sklop3[[#This Row],[ZAHTEVANA SHEMA KAKOVOSTI]]&lt;&gt;"",Sklop3[[#This Row],[Preračunana masa/volumen/kos na enoto kg]],"")</f>
        <v>5</v>
      </c>
      <c r="J28" s="213"/>
      <c r="K28" s="214"/>
      <c r="L28" s="214"/>
      <c r="M28" s="229" t="s">
        <v>78</v>
      </c>
      <c r="N28" s="215"/>
      <c r="O28" s="229" t="s">
        <v>78</v>
      </c>
      <c r="P28" s="204"/>
      <c r="Q28" s="205">
        <f>+Sklop3[[#This Row],[cena/enota brez DDV v EUR]]*Sklop3[[#This Row],[Stopnja DDV (%)]]</f>
        <v>0</v>
      </c>
      <c r="R28" s="205">
        <f>+Sklop3[[#This Row],[cena/enota brez DDV v EUR]]+Sklop3[[#This Row],[Davek (EUR)]]</f>
        <v>0</v>
      </c>
      <c r="S28" s="205">
        <f>+Sklop3[[#This Row],[cena/enota brez DDV v EUR]]*Sklop3[[#This Row],[Okvirna količina]]</f>
        <v>0</v>
      </c>
      <c r="T28" s="205">
        <f>+Sklop3[[#This Row],[Končna cena/enoto mere (EUR) z DDV]]*Sklop3[[#This Row],[Okvirna količina]]</f>
        <v>0</v>
      </c>
      <c r="U28" s="217"/>
    </row>
    <row r="29" spans="1:21" s="55" customFormat="1" ht="12">
      <c r="A29" s="78" t="s">
        <v>15</v>
      </c>
      <c r="B29" s="216" t="s">
        <v>253</v>
      </c>
      <c r="C29" s="76" t="s">
        <v>78</v>
      </c>
      <c r="D29" s="130" t="s">
        <v>0</v>
      </c>
      <c r="E29" s="134" t="s">
        <v>968</v>
      </c>
      <c r="F29" s="203">
        <v>30</v>
      </c>
      <c r="G29" s="128" t="s">
        <v>0</v>
      </c>
      <c r="H29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9" s="212">
        <f>IF(Sklop3[[#This Row],[ZAHTEVANA SHEMA KAKOVOSTI]]&lt;&gt;"",Sklop3[[#This Row],[Preračunana masa/volumen/kos na enoto kg]],"")</f>
        <v>30</v>
      </c>
      <c r="J29" s="213"/>
      <c r="K29" s="214"/>
      <c r="L29" s="214"/>
      <c r="M29" s="229" t="s">
        <v>78</v>
      </c>
      <c r="N29" s="215"/>
      <c r="O29" s="229" t="s">
        <v>78</v>
      </c>
      <c r="P29" s="204"/>
      <c r="Q29" s="205">
        <f>+Sklop3[[#This Row],[cena/enota brez DDV v EUR]]*Sklop3[[#This Row],[Stopnja DDV (%)]]</f>
        <v>0</v>
      </c>
      <c r="R29" s="205">
        <f>+Sklop3[[#This Row],[cena/enota brez DDV v EUR]]+Sklop3[[#This Row],[Davek (EUR)]]</f>
        <v>0</v>
      </c>
      <c r="S29" s="205">
        <f>+Sklop3[[#This Row],[cena/enota brez DDV v EUR]]*Sklop3[[#This Row],[Okvirna količina]]</f>
        <v>0</v>
      </c>
      <c r="T29" s="205">
        <f>+Sklop3[[#This Row],[Končna cena/enoto mere (EUR) z DDV]]*Sklop3[[#This Row],[Okvirna količina]]</f>
        <v>0</v>
      </c>
      <c r="U29" s="217"/>
    </row>
    <row r="30" spans="1:21" s="55" customFormat="1" ht="12">
      <c r="A30" s="78" t="s">
        <v>16</v>
      </c>
      <c r="B30" s="216" t="s">
        <v>254</v>
      </c>
      <c r="C30" s="76" t="s">
        <v>78</v>
      </c>
      <c r="D30" s="130" t="s">
        <v>0</v>
      </c>
      <c r="E30" s="134" t="s">
        <v>968</v>
      </c>
      <c r="F30" s="203">
        <v>5</v>
      </c>
      <c r="G30" s="128" t="s">
        <v>0</v>
      </c>
      <c r="H30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0" s="212">
        <f>IF(Sklop3[[#This Row],[ZAHTEVANA SHEMA KAKOVOSTI]]&lt;&gt;"",Sklop3[[#This Row],[Preračunana masa/volumen/kos na enoto kg]],"")</f>
        <v>5</v>
      </c>
      <c r="J30" s="213"/>
      <c r="K30" s="214"/>
      <c r="L30" s="214"/>
      <c r="M30" s="229" t="s">
        <v>78</v>
      </c>
      <c r="N30" s="215"/>
      <c r="O30" s="229" t="s">
        <v>78</v>
      </c>
      <c r="P30" s="204"/>
      <c r="Q30" s="205">
        <f>+Sklop3[[#This Row],[cena/enota brez DDV v EUR]]*Sklop3[[#This Row],[Stopnja DDV (%)]]</f>
        <v>0</v>
      </c>
      <c r="R30" s="205">
        <f>+Sklop3[[#This Row],[cena/enota brez DDV v EUR]]+Sklop3[[#This Row],[Davek (EUR)]]</f>
        <v>0</v>
      </c>
      <c r="S30" s="205">
        <f>+Sklop3[[#This Row],[cena/enota brez DDV v EUR]]*Sklop3[[#This Row],[Okvirna količina]]</f>
        <v>0</v>
      </c>
      <c r="T30" s="205">
        <f>+Sklop3[[#This Row],[Končna cena/enoto mere (EUR) z DDV]]*Sklop3[[#This Row],[Okvirna količina]]</f>
        <v>0</v>
      </c>
      <c r="U30" s="217"/>
    </row>
    <row r="31" spans="1:21" s="55" customFormat="1" ht="12">
      <c r="A31" s="78" t="s">
        <v>17</v>
      </c>
      <c r="B31" s="216" t="s">
        <v>255</v>
      </c>
      <c r="C31" s="76" t="s">
        <v>78</v>
      </c>
      <c r="D31" s="130" t="s">
        <v>0</v>
      </c>
      <c r="E31" s="134"/>
      <c r="F31" s="203">
        <v>150</v>
      </c>
      <c r="G31" s="128" t="s">
        <v>0</v>
      </c>
      <c r="H31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1" s="212" t="str">
        <f>IF(Sklop3[[#This Row],[ZAHTEVANA SHEMA KAKOVOSTI]]&lt;&gt;"",Sklop3[[#This Row],[Preračunana masa/volumen/kos na enoto kg]],"")</f>
        <v/>
      </c>
      <c r="J31" s="213"/>
      <c r="K31" s="214"/>
      <c r="L31" s="214"/>
      <c r="M31" s="229" t="s">
        <v>78</v>
      </c>
      <c r="N31" s="215"/>
      <c r="O31" s="229" t="s">
        <v>78</v>
      </c>
      <c r="P31" s="204"/>
      <c r="Q31" s="205">
        <f>+Sklop3[[#This Row],[cena/enota brez DDV v EUR]]*Sklop3[[#This Row],[Stopnja DDV (%)]]</f>
        <v>0</v>
      </c>
      <c r="R31" s="205">
        <f>+Sklop3[[#This Row],[cena/enota brez DDV v EUR]]+Sklop3[[#This Row],[Davek (EUR)]]</f>
        <v>0</v>
      </c>
      <c r="S31" s="205">
        <f>+Sklop3[[#This Row],[cena/enota brez DDV v EUR]]*Sklop3[[#This Row],[Okvirna količina]]</f>
        <v>0</v>
      </c>
      <c r="T31" s="205">
        <f>+Sklop3[[#This Row],[Končna cena/enoto mere (EUR) z DDV]]*Sklop3[[#This Row],[Okvirna količina]]</f>
        <v>0</v>
      </c>
      <c r="U31" s="217"/>
    </row>
    <row r="32" spans="1:21" s="55" customFormat="1" ht="24">
      <c r="A32" s="78" t="s">
        <v>18</v>
      </c>
      <c r="B32" s="216" t="s">
        <v>256</v>
      </c>
      <c r="C32" s="76" t="s">
        <v>78</v>
      </c>
      <c r="D32" s="130" t="s">
        <v>0</v>
      </c>
      <c r="E32" s="134"/>
      <c r="F32" s="203">
        <v>5</v>
      </c>
      <c r="G32" s="128" t="s">
        <v>0</v>
      </c>
      <c r="H32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2" s="212" t="str">
        <f>IF(Sklop3[[#This Row],[ZAHTEVANA SHEMA KAKOVOSTI]]&lt;&gt;"",Sklop3[[#This Row],[Preračunana masa/volumen/kos na enoto kg]],"")</f>
        <v/>
      </c>
      <c r="J32" s="213"/>
      <c r="K32" s="214"/>
      <c r="L32" s="214"/>
      <c r="M32" s="229" t="s">
        <v>78</v>
      </c>
      <c r="N32" s="215"/>
      <c r="O32" s="229" t="s">
        <v>78</v>
      </c>
      <c r="P32" s="204"/>
      <c r="Q32" s="205">
        <f>+Sklop3[[#This Row],[cena/enota brez DDV v EUR]]*Sklop3[[#This Row],[Stopnja DDV (%)]]</f>
        <v>0</v>
      </c>
      <c r="R32" s="205">
        <f>+Sklop3[[#This Row],[cena/enota brez DDV v EUR]]+Sklop3[[#This Row],[Davek (EUR)]]</f>
        <v>0</v>
      </c>
      <c r="S32" s="205">
        <f>+Sklop3[[#This Row],[cena/enota brez DDV v EUR]]*Sklop3[[#This Row],[Okvirna količina]]</f>
        <v>0</v>
      </c>
      <c r="T32" s="205">
        <f>+Sklop3[[#This Row],[Končna cena/enoto mere (EUR) z DDV]]*Sklop3[[#This Row],[Okvirna količina]]</f>
        <v>0</v>
      </c>
      <c r="U32" s="217"/>
    </row>
    <row r="33" spans="1:22" s="55" customFormat="1" ht="12">
      <c r="A33" s="78" t="s">
        <v>19</v>
      </c>
      <c r="B33" s="216" t="s">
        <v>257</v>
      </c>
      <c r="C33" s="76" t="s">
        <v>78</v>
      </c>
      <c r="D33" s="130" t="s">
        <v>0</v>
      </c>
      <c r="E33" s="134" t="s">
        <v>968</v>
      </c>
      <c r="F33" s="203">
        <v>320</v>
      </c>
      <c r="G33" s="128" t="s">
        <v>0</v>
      </c>
      <c r="H33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33" s="212">
        <f>IF(Sklop3[[#This Row],[ZAHTEVANA SHEMA KAKOVOSTI]]&lt;&gt;"",Sklop3[[#This Row],[Preračunana masa/volumen/kos na enoto kg]],"")</f>
        <v>320</v>
      </c>
      <c r="J33" s="213"/>
      <c r="K33" s="214"/>
      <c r="L33" s="214"/>
      <c r="M33" s="229" t="s">
        <v>78</v>
      </c>
      <c r="N33" s="215"/>
      <c r="O33" s="229" t="s">
        <v>78</v>
      </c>
      <c r="P33" s="204"/>
      <c r="Q33" s="205">
        <f>+Sklop3[[#This Row],[cena/enota brez DDV v EUR]]*Sklop3[[#This Row],[Stopnja DDV (%)]]</f>
        <v>0</v>
      </c>
      <c r="R33" s="205">
        <f>+Sklop3[[#This Row],[cena/enota brez DDV v EUR]]+Sklop3[[#This Row],[Davek (EUR)]]</f>
        <v>0</v>
      </c>
      <c r="S33" s="205">
        <f>+Sklop3[[#This Row],[cena/enota brez DDV v EUR]]*Sklop3[[#This Row],[Okvirna količina]]</f>
        <v>0</v>
      </c>
      <c r="T33" s="205">
        <f>+Sklop3[[#This Row],[Končna cena/enoto mere (EUR) z DDV]]*Sklop3[[#This Row],[Okvirna količina]]</f>
        <v>0</v>
      </c>
      <c r="U33" s="217"/>
    </row>
    <row r="34" spans="1:22" s="55" customFormat="1" ht="12">
      <c r="A34" s="78" t="s">
        <v>20</v>
      </c>
      <c r="B34" s="216" t="s">
        <v>258</v>
      </c>
      <c r="C34" s="76" t="s">
        <v>78</v>
      </c>
      <c r="D34" s="130" t="s">
        <v>0</v>
      </c>
      <c r="E34" s="134" t="s">
        <v>968</v>
      </c>
      <c r="F34" s="203">
        <v>30</v>
      </c>
      <c r="G34" s="128" t="s">
        <v>0</v>
      </c>
      <c r="H34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212">
        <f>IF(Sklop3[[#This Row],[ZAHTEVANA SHEMA KAKOVOSTI]]&lt;&gt;"",Sklop3[[#This Row],[Preračunana masa/volumen/kos na enoto kg]],"")</f>
        <v>30</v>
      </c>
      <c r="J34" s="213"/>
      <c r="K34" s="214"/>
      <c r="L34" s="214"/>
      <c r="M34" s="229" t="s">
        <v>78</v>
      </c>
      <c r="N34" s="215"/>
      <c r="O34" s="229" t="s">
        <v>78</v>
      </c>
      <c r="P34" s="204"/>
      <c r="Q34" s="205">
        <f>+Sklop3[[#This Row],[cena/enota brez DDV v EUR]]*Sklop3[[#This Row],[Stopnja DDV (%)]]</f>
        <v>0</v>
      </c>
      <c r="R34" s="205">
        <f>+Sklop3[[#This Row],[cena/enota brez DDV v EUR]]+Sklop3[[#This Row],[Davek (EUR)]]</f>
        <v>0</v>
      </c>
      <c r="S34" s="205">
        <f>+Sklop3[[#This Row],[cena/enota brez DDV v EUR]]*Sklop3[[#This Row],[Okvirna količina]]</f>
        <v>0</v>
      </c>
      <c r="T34" s="205">
        <f>+Sklop3[[#This Row],[Končna cena/enoto mere (EUR) z DDV]]*Sklop3[[#This Row],[Okvirna količina]]</f>
        <v>0</v>
      </c>
      <c r="U34" s="217"/>
    </row>
    <row r="35" spans="1:22">
      <c r="A35" s="182" t="s">
        <v>100</v>
      </c>
      <c r="B35" s="183"/>
      <c r="C35" s="184"/>
      <c r="D35" s="184"/>
      <c r="E35" s="185"/>
      <c r="F35" s="186">
        <f>SUBTOTAL(109,Sklop3[Okvirna količina])</f>
        <v>4900</v>
      </c>
      <c r="G35" s="187"/>
      <c r="H35" s="188">
        <f>SUBTOTAL(109,Sklop3[Preračunana masa/volumen/kos na enoto kg])</f>
        <v>4900</v>
      </c>
      <c r="I35" s="188">
        <f>SUBTOTAL(109,Sklop3[Živila iz shem kakovosti (kg)])</f>
        <v>3705</v>
      </c>
      <c r="J35" s="186"/>
      <c r="K35" s="189"/>
      <c r="L35" s="189"/>
      <c r="M35" s="190"/>
      <c r="N35" s="191"/>
      <c r="O35" s="191"/>
      <c r="P35" s="191"/>
      <c r="Q35" s="192"/>
      <c r="R35" s="186"/>
      <c r="S35" s="192">
        <f>SUBTOTAL(109,Sklop3[Vrednost za okvirno količino (EUR) brez DDV])</f>
        <v>0</v>
      </c>
      <c r="T35" s="192">
        <f>SUBTOTAL(109,Sklop3[Vrednost za okvirno količino (EUR) z DDV])</f>
        <v>0</v>
      </c>
      <c r="U35" s="193">
        <f>SUBTOTAL(103,Sklop3[Shema kakovosti
(nacionalne, evropske)
])</f>
        <v>0</v>
      </c>
    </row>
    <row r="36" spans="1:22" s="246" customFormat="1">
      <c r="A36" s="234"/>
      <c r="B36" s="235"/>
      <c r="C36" s="236"/>
      <c r="D36" s="236"/>
      <c r="E36" s="237"/>
      <c r="F36" s="238"/>
      <c r="G36" s="239"/>
      <c r="H36" s="240"/>
      <c r="I36" s="240"/>
      <c r="J36" s="238"/>
      <c r="K36" s="241"/>
      <c r="L36" s="241"/>
      <c r="M36" s="242"/>
      <c r="N36" s="243"/>
      <c r="O36" s="243"/>
      <c r="P36" s="243"/>
      <c r="Q36" s="244"/>
      <c r="R36" s="238"/>
      <c r="S36" s="244"/>
      <c r="T36" s="244"/>
      <c r="U36" s="245"/>
    </row>
    <row r="37" spans="1:22">
      <c r="A37" s="48" t="s">
        <v>96</v>
      </c>
      <c r="B37" s="16"/>
      <c r="C37" s="28"/>
      <c r="D37" s="28"/>
      <c r="E37" s="98"/>
    </row>
    <row r="38" spans="1:22" ht="12.75" customHeight="1">
      <c r="A38" s="11" t="s">
        <v>98</v>
      </c>
      <c r="B38" s="16"/>
      <c r="C38" s="28"/>
      <c r="D38" s="28"/>
      <c r="E38" s="98"/>
      <c r="M38" s="54"/>
      <c r="N38" s="29"/>
      <c r="O38" s="29"/>
      <c r="P38" s="29"/>
      <c r="Q38" s="29"/>
      <c r="R38" s="29"/>
      <c r="V38" s="108"/>
    </row>
    <row r="39" spans="1:22">
      <c r="A39" s="93" t="s">
        <v>143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  <c r="V39" s="107"/>
    </row>
    <row r="40" spans="1:22" ht="12.75" customHeight="1">
      <c r="A40" s="105" t="s">
        <v>135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8"/>
      <c r="N40" s="108"/>
      <c r="O40" s="108"/>
      <c r="P40" s="108"/>
      <c r="Q40" s="108"/>
      <c r="R40" s="108"/>
      <c r="S40" s="108"/>
      <c r="T40" s="108"/>
      <c r="U40" s="108"/>
      <c r="V40" s="107"/>
    </row>
    <row r="41" spans="1:22" ht="12.75" customHeight="1">
      <c r="A41" s="106" t="s">
        <v>136</v>
      </c>
      <c r="B41" s="27"/>
      <c r="F41" s="68"/>
      <c r="G41" s="68"/>
      <c r="H41" s="29"/>
      <c r="I41" s="29"/>
      <c r="J41" s="29"/>
      <c r="K41" s="29"/>
      <c r="L41" s="54"/>
      <c r="M41" s="107"/>
      <c r="N41" s="107"/>
      <c r="O41" s="107"/>
      <c r="P41" s="107"/>
      <c r="Q41" s="107"/>
      <c r="R41" s="107"/>
      <c r="S41" s="107"/>
      <c r="T41" s="107"/>
      <c r="U41" s="107"/>
      <c r="V41" s="107"/>
    </row>
    <row r="42" spans="1:22" ht="12.75" customHeight="1">
      <c r="A42" s="376"/>
      <c r="B42" s="376"/>
      <c r="C42" s="376"/>
      <c r="D42" s="376"/>
      <c r="E42" s="376"/>
      <c r="F42" s="376"/>
      <c r="G42" s="376"/>
      <c r="H42" s="376"/>
      <c r="I42" s="376"/>
      <c r="J42" s="376"/>
      <c r="K42" s="376"/>
      <c r="L42" s="376"/>
      <c r="M42" s="54"/>
      <c r="N42" s="29"/>
      <c r="O42" s="29"/>
      <c r="P42" s="29"/>
      <c r="Q42" s="29"/>
      <c r="R42" s="29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07"/>
      <c r="N43" s="107"/>
      <c r="O43" s="107"/>
      <c r="P43" s="107"/>
      <c r="Q43" s="107"/>
      <c r="R43" s="107"/>
      <c r="S43" s="107"/>
      <c r="T43" s="107"/>
      <c r="U43" s="107"/>
    </row>
    <row r="44" spans="1:22">
      <c r="A44" s="93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>
      <c r="B267" s="16"/>
      <c r="C267" s="28"/>
      <c r="D267" s="28"/>
      <c r="E267" s="98"/>
    </row>
    <row r="268" spans="1:22">
      <c r="B268" s="16"/>
      <c r="C268" s="28"/>
      <c r="D268" s="28"/>
      <c r="E268" s="98"/>
    </row>
  </sheetData>
  <sheetProtection insertRows="0" deleteRows="0"/>
  <protectedRanges>
    <protectedRange sqref="U44:U1048576 J44:P1048576 M37:P38 U1:U38 J1:P36" name="Obseg1"/>
    <protectedRange sqref="U39:U41 M39:P41 U43 M43:P43" name="Obseg1_1"/>
    <protectedRange sqref="J37:L41 J43:L43" name="Obseg1_3"/>
    <protectedRange sqref="M42:P42 U42" name="Obseg1_2"/>
    <protectedRange sqref="J42:L42" name="Obseg1_3_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6"/>
  <sheetViews>
    <sheetView zoomScale="106" zoomScaleNormal="106" zoomScaleSheetLayoutView="100" workbookViewId="0">
      <selection activeCell="L35" sqref="L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pred_rekapitulacija'!B17</f>
        <v>ZAMRZNJENE RIBE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4" t="s">
        <v>260</v>
      </c>
      <c r="C16" s="76" t="s">
        <v>259</v>
      </c>
      <c r="D16" s="76" t="s">
        <v>0</v>
      </c>
      <c r="E16" s="160"/>
      <c r="F16" s="160">
        <v>600</v>
      </c>
      <c r="G16" s="165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79" t="str">
        <f>IF(Sklop4[[#This Row],[ZAHTEVANA SHEMA KAKOVOSTI]]&lt;&gt;"",Sklop4[[#This Row],[Preračunana masa/volumen/kos na enoto kg]],"")</f>
        <v/>
      </c>
      <c r="J16" s="143"/>
      <c r="K16" s="133"/>
      <c r="L16" s="133"/>
      <c r="M16" s="133"/>
      <c r="N16" s="125"/>
      <c r="O16" s="133"/>
      <c r="P16" s="87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32" t="s">
        <v>78</v>
      </c>
    </row>
    <row r="17" spans="1:22" s="55" customFormat="1" ht="12">
      <c r="A17" s="78" t="s">
        <v>3</v>
      </c>
      <c r="B17" s="292" t="s">
        <v>265</v>
      </c>
      <c r="C17" s="282" t="s">
        <v>261</v>
      </c>
      <c r="D17" s="76" t="s">
        <v>0</v>
      </c>
      <c r="E17" s="288"/>
      <c r="F17" s="270">
        <v>15</v>
      </c>
      <c r="G17" s="293" t="s">
        <v>0</v>
      </c>
      <c r="H17" s="2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17" s="270" t="str">
        <f>IF(Sklop4[[#This Row],[ZAHTEVANA SHEMA KAKOVOSTI]]&lt;&gt;"",Sklop4[[#This Row],[Preračunana masa/volumen/kos na enoto kg]],"")</f>
        <v/>
      </c>
      <c r="J17" s="294"/>
      <c r="K17" s="284"/>
      <c r="L17" s="284"/>
      <c r="M17" s="273"/>
      <c r="N17" s="274"/>
      <c r="O17" s="274"/>
      <c r="P17" s="279"/>
      <c r="Q17" s="275">
        <f>+Sklop4[[#This Row],[cena/enota brez DDV v EUR]]*Sklop4[[#This Row],[Stopnja DDV (%)]]</f>
        <v>0</v>
      </c>
      <c r="R17" s="275">
        <f>+Sklop4[[#This Row],[cena/enota brez DDV v EUR]]+Sklop4[[#This Row],[Davek (EUR)]]</f>
        <v>0</v>
      </c>
      <c r="S17" s="275">
        <f>+Sklop4[[#This Row],[cena/enota brez DDV v EUR]]*Sklop4[[#This Row],[Okvirna količina]]</f>
        <v>0</v>
      </c>
      <c r="T17" s="275">
        <f>+Sklop4[[#This Row],[Končna cena/enoto mere (EUR) z DDV]]*Sklop4[[#This Row],[Okvirna količina]]</f>
        <v>0</v>
      </c>
      <c r="U17" s="132" t="s">
        <v>78</v>
      </c>
    </row>
    <row r="18" spans="1:22" s="55" customFormat="1" ht="12">
      <c r="A18" s="78" t="s">
        <v>4</v>
      </c>
      <c r="B18" s="292" t="s">
        <v>266</v>
      </c>
      <c r="C18" s="282" t="s">
        <v>262</v>
      </c>
      <c r="D18" s="76" t="s">
        <v>0</v>
      </c>
      <c r="E18" s="288"/>
      <c r="F18" s="270">
        <v>15</v>
      </c>
      <c r="G18" s="293" t="s">
        <v>0</v>
      </c>
      <c r="H18" s="2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18" s="270" t="str">
        <f>IF(Sklop4[[#This Row],[ZAHTEVANA SHEMA KAKOVOSTI]]&lt;&gt;"",Sklop4[[#This Row],[Preračunana masa/volumen/kos na enoto kg]],"")</f>
        <v/>
      </c>
      <c r="J18" s="294"/>
      <c r="K18" s="284"/>
      <c r="L18" s="284"/>
      <c r="M18" s="273"/>
      <c r="N18" s="274"/>
      <c r="O18" s="274"/>
      <c r="P18" s="279"/>
      <c r="Q18" s="275">
        <f>+Sklop4[[#This Row],[cena/enota brez DDV v EUR]]*Sklop4[[#This Row],[Stopnja DDV (%)]]</f>
        <v>0</v>
      </c>
      <c r="R18" s="275">
        <f>+Sklop4[[#This Row],[cena/enota brez DDV v EUR]]+Sklop4[[#This Row],[Davek (EUR)]]</f>
        <v>0</v>
      </c>
      <c r="S18" s="275">
        <f>+Sklop4[[#This Row],[cena/enota brez DDV v EUR]]*Sklop4[[#This Row],[Okvirna količina]]</f>
        <v>0</v>
      </c>
      <c r="T18" s="275">
        <f>+Sklop4[[#This Row],[Končna cena/enoto mere (EUR) z DDV]]*Sklop4[[#This Row],[Okvirna količina]]</f>
        <v>0</v>
      </c>
      <c r="U18" s="132" t="s">
        <v>78</v>
      </c>
    </row>
    <row r="19" spans="1:22" s="55" customFormat="1" ht="12">
      <c r="A19" s="78" t="s">
        <v>5</v>
      </c>
      <c r="B19" s="292" t="s">
        <v>267</v>
      </c>
      <c r="C19" s="282" t="s">
        <v>263</v>
      </c>
      <c r="D19" s="76" t="s">
        <v>0</v>
      </c>
      <c r="E19" s="288"/>
      <c r="F19" s="270">
        <v>600</v>
      </c>
      <c r="G19" s="293" t="s">
        <v>0</v>
      </c>
      <c r="H19" s="2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9" s="270" t="str">
        <f>IF(Sklop4[[#This Row],[ZAHTEVANA SHEMA KAKOVOSTI]]&lt;&gt;"",Sklop4[[#This Row],[Preračunana masa/volumen/kos na enoto kg]],"")</f>
        <v/>
      </c>
      <c r="J19" s="294"/>
      <c r="K19" s="284"/>
      <c r="L19" s="284"/>
      <c r="M19" s="273"/>
      <c r="N19" s="274"/>
      <c r="O19" s="274"/>
      <c r="P19" s="279"/>
      <c r="Q19" s="275">
        <f>+Sklop4[[#This Row],[cena/enota brez DDV v EUR]]*Sklop4[[#This Row],[Stopnja DDV (%)]]</f>
        <v>0</v>
      </c>
      <c r="R19" s="275">
        <f>+Sklop4[[#This Row],[cena/enota brez DDV v EUR]]+Sklop4[[#This Row],[Davek (EUR)]]</f>
        <v>0</v>
      </c>
      <c r="S19" s="275">
        <f>+Sklop4[[#This Row],[cena/enota brez DDV v EUR]]*Sklop4[[#This Row],[Okvirna količina]]</f>
        <v>0</v>
      </c>
      <c r="T19" s="275">
        <f>+Sklop4[[#This Row],[Končna cena/enoto mere (EUR) z DDV]]*Sklop4[[#This Row],[Okvirna količina]]</f>
        <v>0</v>
      </c>
      <c r="U19" s="132" t="s">
        <v>78</v>
      </c>
    </row>
    <row r="20" spans="1:22" s="55" customFormat="1" ht="12">
      <c r="A20" s="78" t="s">
        <v>6</v>
      </c>
      <c r="B20" s="292" t="s">
        <v>268</v>
      </c>
      <c r="C20" s="282" t="s">
        <v>264</v>
      </c>
      <c r="D20" s="76" t="s">
        <v>0</v>
      </c>
      <c r="E20" s="288"/>
      <c r="F20" s="270">
        <v>600</v>
      </c>
      <c r="G20" s="293" t="s">
        <v>0</v>
      </c>
      <c r="H20" s="2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0" s="270" t="str">
        <f>IF(Sklop4[[#This Row],[ZAHTEVANA SHEMA KAKOVOSTI]]&lt;&gt;"",Sklop4[[#This Row],[Preračunana masa/volumen/kos na enoto kg]],"")</f>
        <v/>
      </c>
      <c r="J20" s="294"/>
      <c r="K20" s="284"/>
      <c r="L20" s="284"/>
      <c r="M20" s="273"/>
      <c r="N20" s="274"/>
      <c r="O20" s="274"/>
      <c r="P20" s="279"/>
      <c r="Q20" s="275">
        <f>+Sklop4[[#This Row],[cena/enota brez DDV v EUR]]*Sklop4[[#This Row],[Stopnja DDV (%)]]</f>
        <v>0</v>
      </c>
      <c r="R20" s="275">
        <f>+Sklop4[[#This Row],[cena/enota brez DDV v EUR]]+Sklop4[[#This Row],[Davek (EUR)]]</f>
        <v>0</v>
      </c>
      <c r="S20" s="275">
        <f>+Sklop4[[#This Row],[cena/enota brez DDV v EUR]]*Sklop4[[#This Row],[Okvirna količina]]</f>
        <v>0</v>
      </c>
      <c r="T20" s="275">
        <f>+Sklop4[[#This Row],[Končna cena/enoto mere (EUR) z DDV]]*Sklop4[[#This Row],[Okvirna količina]]</f>
        <v>0</v>
      </c>
      <c r="U20" s="132" t="s">
        <v>78</v>
      </c>
    </row>
    <row r="21" spans="1:22" s="55" customFormat="1" ht="12">
      <c r="A21" s="78" t="s">
        <v>7</v>
      </c>
      <c r="B21" s="292" t="s">
        <v>269</v>
      </c>
      <c r="C21" s="282" t="s">
        <v>262</v>
      </c>
      <c r="D21" s="76" t="s">
        <v>0</v>
      </c>
      <c r="E21" s="288"/>
      <c r="F21" s="270">
        <v>15</v>
      </c>
      <c r="G21" s="293" t="s">
        <v>0</v>
      </c>
      <c r="H21" s="2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21" s="270" t="str">
        <f>IF(Sklop4[[#This Row],[ZAHTEVANA SHEMA KAKOVOSTI]]&lt;&gt;"",Sklop4[[#This Row],[Preračunana masa/volumen/kos na enoto kg]],"")</f>
        <v/>
      </c>
      <c r="J21" s="294"/>
      <c r="K21" s="284"/>
      <c r="L21" s="284"/>
      <c r="M21" s="273"/>
      <c r="N21" s="274"/>
      <c r="O21" s="274"/>
      <c r="P21" s="279"/>
      <c r="Q21" s="275">
        <f>+Sklop4[[#This Row],[cena/enota brez DDV v EUR]]*Sklop4[[#This Row],[Stopnja DDV (%)]]</f>
        <v>0</v>
      </c>
      <c r="R21" s="275">
        <f>+Sklop4[[#This Row],[cena/enota brez DDV v EUR]]+Sklop4[[#This Row],[Davek (EUR)]]</f>
        <v>0</v>
      </c>
      <c r="S21" s="275">
        <f>+Sklop4[[#This Row],[cena/enota brez DDV v EUR]]*Sklop4[[#This Row],[Okvirna količina]]</f>
        <v>0</v>
      </c>
      <c r="T21" s="275">
        <f>+Sklop4[[#This Row],[Končna cena/enoto mere (EUR) z DDV]]*Sklop4[[#This Row],[Okvirna količina]]</f>
        <v>0</v>
      </c>
      <c r="U21" s="132" t="s">
        <v>78</v>
      </c>
    </row>
    <row r="22" spans="1:22" s="55" customFormat="1" ht="12">
      <c r="A22" s="78" t="s">
        <v>8</v>
      </c>
      <c r="B22" s="164" t="s">
        <v>270</v>
      </c>
      <c r="C22" s="76" t="s">
        <v>262</v>
      </c>
      <c r="D22" s="76" t="s">
        <v>0</v>
      </c>
      <c r="E22" s="161"/>
      <c r="F22" s="156">
        <v>100</v>
      </c>
      <c r="G22" s="165" t="s">
        <v>0</v>
      </c>
      <c r="H22" s="1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156" t="str">
        <f>IF(Sklop4[[#This Row],[ZAHTEVANA SHEMA KAKOVOSTI]]&lt;&gt;"",Sklop4[[#This Row],[Preračunana masa/volumen/kos na enoto kg]],"")</f>
        <v/>
      </c>
      <c r="J22" s="162"/>
      <c r="K22" s="157"/>
      <c r="L22" s="157"/>
      <c r="M22" s="133"/>
      <c r="N22" s="163"/>
      <c r="O22" s="133"/>
      <c r="P22" s="158"/>
      <c r="Q22" s="153">
        <f>+Sklop4[[#This Row],[cena/enota brez DDV v EUR]]*Sklop4[[#This Row],[Stopnja DDV (%)]]</f>
        <v>0</v>
      </c>
      <c r="R22" s="153">
        <f>+Sklop4[[#This Row],[cena/enota brez DDV v EUR]]+Sklop4[[#This Row],[Davek (EUR)]]</f>
        <v>0</v>
      </c>
      <c r="S22" s="153">
        <f>+Sklop4[[#This Row],[cena/enota brez DDV v EUR]]*Sklop4[[#This Row],[Okvirna količina]]</f>
        <v>0</v>
      </c>
      <c r="T22" s="153">
        <f>+Sklop4[[#This Row],[Končna cena/enoto mere (EUR) z DDV]]*Sklop4[[#This Row],[Okvirna količina]]</f>
        <v>0</v>
      </c>
      <c r="U22" s="132" t="s">
        <v>78</v>
      </c>
    </row>
    <row r="23" spans="1:22" ht="27" customHeight="1">
      <c r="A23" s="182" t="s">
        <v>100</v>
      </c>
      <c r="B23" s="183"/>
      <c r="C23" s="184"/>
      <c r="D23" s="184"/>
      <c r="E23" s="185"/>
      <c r="F23" s="186"/>
      <c r="G23" s="187"/>
      <c r="H23" s="188">
        <f>SUBTOTAL(109,Sklop4[Preračunana masa/volumen/kos na enoto kg])</f>
        <v>1945</v>
      </c>
      <c r="I23" s="188">
        <f>SUBTOTAL(109,Sklop4[Živila iz shem kakovosti (kg)])</f>
        <v>0</v>
      </c>
      <c r="J23" s="186"/>
      <c r="K23" s="189"/>
      <c r="L23" s="189"/>
      <c r="M23" s="190"/>
      <c r="N23" s="191"/>
      <c r="O23" s="191"/>
      <c r="P23" s="191"/>
      <c r="Q23" s="192"/>
      <c r="R23" s="186"/>
      <c r="S23" s="192">
        <f>SUBTOTAL(109,Sklop4[Vrednost za okvirno količino (EUR) brez DDV])</f>
        <v>0</v>
      </c>
      <c r="T23" s="192">
        <f>SUBTOTAL(109,Sklop4[Vrednost za okvirno količino (EUR) z DDV])</f>
        <v>0</v>
      </c>
      <c r="U23" s="193" t="s">
        <v>148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96</v>
      </c>
      <c r="B25" s="16"/>
      <c r="C25" s="28"/>
      <c r="D25" s="28"/>
      <c r="E25" s="98"/>
      <c r="Q25" s="48"/>
      <c r="R25" s="48"/>
      <c r="S25" s="48"/>
      <c r="T25" s="48"/>
    </row>
    <row r="26" spans="1:22">
      <c r="A26" s="11" t="s">
        <v>98</v>
      </c>
      <c r="B26" s="16"/>
      <c r="C26" s="28"/>
      <c r="D26" s="28"/>
      <c r="E26" s="98"/>
    </row>
    <row r="27" spans="1:22">
      <c r="A27" s="93" t="s">
        <v>143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105" t="s">
        <v>135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376" t="s">
        <v>146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107"/>
      <c r="N29" s="107"/>
      <c r="O29" s="107"/>
      <c r="P29" s="107"/>
      <c r="Q29" s="107"/>
      <c r="R29" s="107"/>
      <c r="S29" s="107"/>
      <c r="T29" s="107"/>
      <c r="U29" s="107"/>
      <c r="V29" s="107"/>
    </row>
    <row r="30" spans="1:22" ht="13.5" customHeight="1">
      <c r="A30" s="376"/>
      <c r="B30" s="376"/>
      <c r="C30" s="376"/>
      <c r="D30" s="376"/>
      <c r="E30" s="376"/>
      <c r="F30" s="376"/>
      <c r="G30" s="376"/>
      <c r="H30" s="376"/>
      <c r="I30" s="376"/>
      <c r="J30" s="376"/>
      <c r="K30" s="376"/>
      <c r="L30" s="376"/>
      <c r="N30" s="29"/>
      <c r="O30" s="29"/>
      <c r="P30" s="29"/>
      <c r="Q30" s="29"/>
      <c r="R30" s="29"/>
    </row>
    <row r="31" spans="1:22" ht="13.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>
      <c r="A32" s="93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0:U1048576 J32:P1048576 M30:P31 J1:P27 U1:U27" name="Obseg1"/>
    <protectedRange sqref="U28 J28:P28" name="Obseg1_1"/>
    <protectedRange sqref="J30:L31" name="Obseg1_3_1"/>
    <protectedRange sqref="U29 M29:P29" name="Obseg1_1_1_1"/>
    <protectedRange sqref="J29:L29" name="Obseg1_3_1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39"/>
  <sheetViews>
    <sheetView zoomScaleNormal="100" zoomScaleSheetLayoutView="100" workbookViewId="0">
      <selection activeCell="L27" sqref="L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pred_rekapitulacija'!B18</f>
        <v>KRUH IN PEKOVSKO PECIVO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3.5" customHeight="1">
      <c r="A16" s="78" t="s">
        <v>1</v>
      </c>
      <c r="B16" s="181" t="s">
        <v>342</v>
      </c>
      <c r="C16" s="166">
        <v>100</v>
      </c>
      <c r="D16" s="166" t="s">
        <v>76</v>
      </c>
      <c r="E16" s="219"/>
      <c r="F16" s="194">
        <v>2400</v>
      </c>
      <c r="G16" s="296" t="s">
        <v>341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16" s="79" t="str">
        <f>IF(Sklop5[[#This Row],[ZAHTEVANA SHEMA KAKOVOSTI]]&lt;&gt;"",Sklop5[[#This Row],[Preračunana masa/volumen/kos na enoto kg]],"")</f>
        <v/>
      </c>
      <c r="J16" s="85"/>
      <c r="K16" s="80"/>
      <c r="L16" s="209"/>
      <c r="M16" s="124"/>
      <c r="N16" s="125"/>
      <c r="O16" s="125"/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0"/>
    </row>
    <row r="17" spans="1:21" s="55" customFormat="1" ht="13.5" customHeight="1">
      <c r="A17" s="78" t="s">
        <v>3</v>
      </c>
      <c r="B17" s="292" t="s">
        <v>342</v>
      </c>
      <c r="C17" s="282">
        <v>80</v>
      </c>
      <c r="D17" s="166" t="s">
        <v>76</v>
      </c>
      <c r="E17" s="288"/>
      <c r="F17" s="299">
        <v>2400</v>
      </c>
      <c r="G17" s="300" t="s">
        <v>341</v>
      </c>
      <c r="H1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17" s="270" t="str">
        <f>IF(Sklop5[[#This Row],[ZAHTEVANA SHEMA KAKOVOSTI]]&lt;&gt;"",Sklop5[[#This Row],[Preračunana masa/volumen/kos na enoto kg]],"")</f>
        <v/>
      </c>
      <c r="J17" s="271"/>
      <c r="K17" s="272"/>
      <c r="L17" s="272"/>
      <c r="M17" s="273"/>
      <c r="N17" s="275"/>
      <c r="O17" s="275"/>
      <c r="P17" s="279"/>
      <c r="Q17" s="275">
        <f>+Sklop5[[#This Row],[cena/enota brez DDV v EUR]]*Sklop5[[#This Row],[Stopnja DDV (%)]]</f>
        <v>0</v>
      </c>
      <c r="R17" s="275">
        <f>+Sklop5[[#This Row],[cena/enota brez DDV v EUR]]+Sklop5[[#This Row],[Davek (EUR)]]</f>
        <v>0</v>
      </c>
      <c r="S17" s="275">
        <f>+Sklop5[[#This Row],[cena/enota brez DDV v EUR]]*Sklop5[[#This Row],[Okvirna količina]]</f>
        <v>0</v>
      </c>
      <c r="T17" s="276">
        <f>+Sklop5[[#This Row],[Končna cena/enoto mere (EUR) z DDV]]*Sklop5[[#This Row],[Okvirna količina]]</f>
        <v>0</v>
      </c>
      <c r="U17" s="298"/>
    </row>
    <row r="18" spans="1:21" s="55" customFormat="1" ht="13.5" customHeight="1">
      <c r="A18" s="78" t="s">
        <v>4</v>
      </c>
      <c r="B18" s="292" t="s">
        <v>343</v>
      </c>
      <c r="C18" s="282">
        <v>60</v>
      </c>
      <c r="D18" s="166" t="s">
        <v>76</v>
      </c>
      <c r="E18" s="288"/>
      <c r="F18" s="299">
        <v>2000</v>
      </c>
      <c r="G18" s="300" t="s">
        <v>341</v>
      </c>
      <c r="H1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8" s="270" t="str">
        <f>IF(Sklop5[[#This Row],[ZAHTEVANA SHEMA KAKOVOSTI]]&lt;&gt;"",Sklop5[[#This Row],[Preračunana masa/volumen/kos na enoto kg]],"")</f>
        <v/>
      </c>
      <c r="J18" s="271"/>
      <c r="K18" s="272"/>
      <c r="L18" s="272"/>
      <c r="M18" s="273"/>
      <c r="N18" s="275"/>
      <c r="O18" s="275"/>
      <c r="P18" s="279"/>
      <c r="Q18" s="275">
        <f>+Sklop5[[#This Row],[cena/enota brez DDV v EUR]]*Sklop5[[#This Row],[Stopnja DDV (%)]]</f>
        <v>0</v>
      </c>
      <c r="R18" s="275">
        <f>+Sklop5[[#This Row],[cena/enota brez DDV v EUR]]+Sklop5[[#This Row],[Davek (EUR)]]</f>
        <v>0</v>
      </c>
      <c r="S18" s="275">
        <f>+Sklop5[[#This Row],[cena/enota brez DDV v EUR]]*Sklop5[[#This Row],[Okvirna količina]]</f>
        <v>0</v>
      </c>
      <c r="T18" s="276">
        <f>+Sklop5[[#This Row],[Končna cena/enoto mere (EUR) z DDV]]*Sklop5[[#This Row],[Okvirna količina]]</f>
        <v>0</v>
      </c>
      <c r="U18" s="298"/>
    </row>
    <row r="19" spans="1:21" s="55" customFormat="1" ht="13.5" customHeight="1">
      <c r="A19" s="78" t="s">
        <v>5</v>
      </c>
      <c r="B19" s="292" t="s">
        <v>344</v>
      </c>
      <c r="C19" s="282">
        <v>100</v>
      </c>
      <c r="D19" s="166" t="s">
        <v>76</v>
      </c>
      <c r="E19" s="288"/>
      <c r="F19" s="299">
        <v>100</v>
      </c>
      <c r="G19" s="300" t="s">
        <v>341</v>
      </c>
      <c r="H1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9" s="270" t="str">
        <f>IF(Sklop5[[#This Row],[ZAHTEVANA SHEMA KAKOVOSTI]]&lt;&gt;"",Sklop5[[#This Row],[Preračunana masa/volumen/kos na enoto kg]],"")</f>
        <v/>
      </c>
      <c r="J19" s="271"/>
      <c r="K19" s="272"/>
      <c r="L19" s="272"/>
      <c r="M19" s="273"/>
      <c r="N19" s="275"/>
      <c r="O19" s="275"/>
      <c r="P19" s="279"/>
      <c r="Q19" s="275">
        <f>+Sklop5[[#This Row],[cena/enota brez DDV v EUR]]*Sklop5[[#This Row],[Stopnja DDV (%)]]</f>
        <v>0</v>
      </c>
      <c r="R19" s="275">
        <f>+Sklop5[[#This Row],[cena/enota brez DDV v EUR]]+Sklop5[[#This Row],[Davek (EUR)]]</f>
        <v>0</v>
      </c>
      <c r="S19" s="275">
        <f>+Sklop5[[#This Row],[cena/enota brez DDV v EUR]]*Sklop5[[#This Row],[Okvirna količina]]</f>
        <v>0</v>
      </c>
      <c r="T19" s="276">
        <f>+Sklop5[[#This Row],[Končna cena/enoto mere (EUR) z DDV]]*Sklop5[[#This Row],[Okvirna količina]]</f>
        <v>0</v>
      </c>
      <c r="U19" s="298"/>
    </row>
    <row r="20" spans="1:21" s="55" customFormat="1" ht="13.5" customHeight="1">
      <c r="A20" s="78" t="s">
        <v>6</v>
      </c>
      <c r="B20" s="292" t="s">
        <v>345</v>
      </c>
      <c r="C20" s="282">
        <v>500</v>
      </c>
      <c r="D20" s="166" t="s">
        <v>76</v>
      </c>
      <c r="E20" s="288" t="s">
        <v>348</v>
      </c>
      <c r="F20" s="299">
        <v>1250</v>
      </c>
      <c r="G20" s="300" t="s">
        <v>341</v>
      </c>
      <c r="H2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625</v>
      </c>
      <c r="I20" s="270">
        <f>IF(Sklop5[[#This Row],[ZAHTEVANA SHEMA KAKOVOSTI]]&lt;&gt;"",Sklop5[[#This Row],[Preračunana masa/volumen/kos na enoto kg]],"")</f>
        <v>625</v>
      </c>
      <c r="J20" s="271"/>
      <c r="K20" s="272"/>
      <c r="L20" s="272"/>
      <c r="M20" s="273"/>
      <c r="N20" s="275"/>
      <c r="O20" s="275"/>
      <c r="P20" s="279"/>
      <c r="Q20" s="275">
        <f>+Sklop5[[#This Row],[cena/enota brez DDV v EUR]]*Sklop5[[#This Row],[Stopnja DDV (%)]]</f>
        <v>0</v>
      </c>
      <c r="R20" s="275">
        <f>+Sklop5[[#This Row],[cena/enota brez DDV v EUR]]+Sklop5[[#This Row],[Davek (EUR)]]</f>
        <v>0</v>
      </c>
      <c r="S20" s="275">
        <f>+Sklop5[[#This Row],[cena/enota brez DDV v EUR]]*Sklop5[[#This Row],[Okvirna količina]]</f>
        <v>0</v>
      </c>
      <c r="T20" s="276">
        <f>+Sklop5[[#This Row],[Končna cena/enoto mere (EUR) z DDV]]*Sklop5[[#This Row],[Okvirna količina]]</f>
        <v>0</v>
      </c>
      <c r="U20" s="298"/>
    </row>
    <row r="21" spans="1:21" s="55" customFormat="1" ht="13.5" customHeight="1">
      <c r="A21" s="78" t="s">
        <v>7</v>
      </c>
      <c r="B21" s="292" t="s">
        <v>346</v>
      </c>
      <c r="C21" s="282">
        <v>500</v>
      </c>
      <c r="D21" s="166" t="s">
        <v>76</v>
      </c>
      <c r="E21" s="288" t="s">
        <v>348</v>
      </c>
      <c r="F21" s="299">
        <v>1250</v>
      </c>
      <c r="G21" s="300" t="s">
        <v>341</v>
      </c>
      <c r="H2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625</v>
      </c>
      <c r="I21" s="270">
        <f>IF(Sklop5[[#This Row],[ZAHTEVANA SHEMA KAKOVOSTI]]&lt;&gt;"",Sklop5[[#This Row],[Preračunana masa/volumen/kos na enoto kg]],"")</f>
        <v>625</v>
      </c>
      <c r="J21" s="271"/>
      <c r="K21" s="272"/>
      <c r="L21" s="272"/>
      <c r="M21" s="273"/>
      <c r="N21" s="275"/>
      <c r="O21" s="275"/>
      <c r="P21" s="279"/>
      <c r="Q21" s="275">
        <f>+Sklop5[[#This Row],[cena/enota brez DDV v EUR]]*Sklop5[[#This Row],[Stopnja DDV (%)]]</f>
        <v>0</v>
      </c>
      <c r="R21" s="275">
        <f>+Sklop5[[#This Row],[cena/enota brez DDV v EUR]]+Sklop5[[#This Row],[Davek (EUR)]]</f>
        <v>0</v>
      </c>
      <c r="S21" s="275">
        <f>+Sklop5[[#This Row],[cena/enota brez DDV v EUR]]*Sklop5[[#This Row],[Okvirna količina]]</f>
        <v>0</v>
      </c>
      <c r="T21" s="276">
        <f>+Sklop5[[#This Row],[Končna cena/enoto mere (EUR) z DDV]]*Sklop5[[#This Row],[Okvirna količina]]</f>
        <v>0</v>
      </c>
      <c r="U21" s="298"/>
    </row>
    <row r="22" spans="1:21" s="55" customFormat="1" ht="13.5" customHeight="1">
      <c r="A22" s="78" t="s">
        <v>8</v>
      </c>
      <c r="B22" s="292" t="s">
        <v>347</v>
      </c>
      <c r="C22" s="282">
        <v>500</v>
      </c>
      <c r="D22" s="166" t="s">
        <v>76</v>
      </c>
      <c r="E22" s="288" t="s">
        <v>348</v>
      </c>
      <c r="F22" s="299">
        <v>1250</v>
      </c>
      <c r="G22" s="300" t="s">
        <v>341</v>
      </c>
      <c r="H2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625</v>
      </c>
      <c r="I22" s="270">
        <f>IF(Sklop5[[#This Row],[ZAHTEVANA SHEMA KAKOVOSTI]]&lt;&gt;"",Sklop5[[#This Row],[Preračunana masa/volumen/kos na enoto kg]],"")</f>
        <v>625</v>
      </c>
      <c r="J22" s="271"/>
      <c r="K22" s="272"/>
      <c r="L22" s="272"/>
      <c r="M22" s="273"/>
      <c r="N22" s="275"/>
      <c r="O22" s="275"/>
      <c r="P22" s="279"/>
      <c r="Q22" s="275">
        <f>+Sklop5[[#This Row],[cena/enota brez DDV v EUR]]*Sklop5[[#This Row],[Stopnja DDV (%)]]</f>
        <v>0</v>
      </c>
      <c r="R22" s="275">
        <f>+Sklop5[[#This Row],[cena/enota brez DDV v EUR]]+Sklop5[[#This Row],[Davek (EUR)]]</f>
        <v>0</v>
      </c>
      <c r="S22" s="275">
        <f>+Sklop5[[#This Row],[cena/enota brez DDV v EUR]]*Sklop5[[#This Row],[Okvirna količina]]</f>
        <v>0</v>
      </c>
      <c r="T22" s="276">
        <f>+Sklop5[[#This Row],[Končna cena/enoto mere (EUR) z DDV]]*Sklop5[[#This Row],[Okvirna količina]]</f>
        <v>0</v>
      </c>
      <c r="U22" s="298"/>
    </row>
    <row r="23" spans="1:21" s="55" customFormat="1" ht="13.5" customHeight="1">
      <c r="A23" s="78" t="s">
        <v>9</v>
      </c>
      <c r="B23" s="292" t="s">
        <v>349</v>
      </c>
      <c r="C23" s="282">
        <v>40</v>
      </c>
      <c r="D23" s="166" t="s">
        <v>76</v>
      </c>
      <c r="E23" s="288"/>
      <c r="F23" s="299">
        <v>2800</v>
      </c>
      <c r="G23" s="300" t="s">
        <v>341</v>
      </c>
      <c r="H2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</v>
      </c>
      <c r="I23" s="270" t="str">
        <f>IF(Sklop5[[#This Row],[ZAHTEVANA SHEMA KAKOVOSTI]]&lt;&gt;"",Sklop5[[#This Row],[Preračunana masa/volumen/kos na enoto kg]],"")</f>
        <v/>
      </c>
      <c r="J23" s="271"/>
      <c r="K23" s="272"/>
      <c r="L23" s="272"/>
      <c r="M23" s="273"/>
      <c r="N23" s="275"/>
      <c r="O23" s="275"/>
      <c r="P23" s="279"/>
      <c r="Q23" s="275">
        <f>+Sklop5[[#This Row],[cena/enota brez DDV v EUR]]*Sklop5[[#This Row],[Stopnja DDV (%)]]</f>
        <v>0</v>
      </c>
      <c r="R23" s="275">
        <f>+Sklop5[[#This Row],[cena/enota brez DDV v EUR]]+Sklop5[[#This Row],[Davek (EUR)]]</f>
        <v>0</v>
      </c>
      <c r="S23" s="275">
        <f>+Sklop5[[#This Row],[cena/enota brez DDV v EUR]]*Sklop5[[#This Row],[Okvirna količina]]</f>
        <v>0</v>
      </c>
      <c r="T23" s="276">
        <f>+Sklop5[[#This Row],[Končna cena/enoto mere (EUR) z DDV]]*Sklop5[[#This Row],[Okvirna količina]]</f>
        <v>0</v>
      </c>
      <c r="U23" s="298"/>
    </row>
    <row r="24" spans="1:21" s="55" customFormat="1" ht="13.5" customHeight="1">
      <c r="A24" s="78" t="s">
        <v>10</v>
      </c>
      <c r="B24" s="292" t="s">
        <v>350</v>
      </c>
      <c r="C24" s="282">
        <v>80</v>
      </c>
      <c r="D24" s="166" t="s">
        <v>76</v>
      </c>
      <c r="E24" s="288"/>
      <c r="F24" s="299">
        <v>950</v>
      </c>
      <c r="G24" s="300" t="s">
        <v>341</v>
      </c>
      <c r="H2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</v>
      </c>
      <c r="I24" s="270" t="str">
        <f>IF(Sklop5[[#This Row],[ZAHTEVANA SHEMA KAKOVOSTI]]&lt;&gt;"",Sklop5[[#This Row],[Preračunana masa/volumen/kos na enoto kg]],"")</f>
        <v/>
      </c>
      <c r="J24" s="271"/>
      <c r="K24" s="272"/>
      <c r="L24" s="272"/>
      <c r="M24" s="273"/>
      <c r="N24" s="275"/>
      <c r="O24" s="275"/>
      <c r="P24" s="279"/>
      <c r="Q24" s="275">
        <f>+Sklop5[[#This Row],[cena/enota brez DDV v EUR]]*Sklop5[[#This Row],[Stopnja DDV (%)]]</f>
        <v>0</v>
      </c>
      <c r="R24" s="275">
        <f>+Sklop5[[#This Row],[cena/enota brez DDV v EUR]]+Sklop5[[#This Row],[Davek (EUR)]]</f>
        <v>0</v>
      </c>
      <c r="S24" s="275">
        <f>+Sklop5[[#This Row],[cena/enota brez DDV v EUR]]*Sklop5[[#This Row],[Okvirna količina]]</f>
        <v>0</v>
      </c>
      <c r="T24" s="276">
        <f>+Sklop5[[#This Row],[Končna cena/enoto mere (EUR) z DDV]]*Sklop5[[#This Row],[Okvirna količina]]</f>
        <v>0</v>
      </c>
      <c r="U24" s="298"/>
    </row>
    <row r="25" spans="1:21" s="55" customFormat="1" ht="13.5" customHeight="1">
      <c r="A25" s="78" t="s">
        <v>11</v>
      </c>
      <c r="B25" s="292" t="s">
        <v>351</v>
      </c>
      <c r="C25" s="282">
        <v>100</v>
      </c>
      <c r="D25" s="166" t="s">
        <v>76</v>
      </c>
      <c r="E25" s="288"/>
      <c r="F25" s="299">
        <v>950</v>
      </c>
      <c r="G25" s="300" t="s">
        <v>341</v>
      </c>
      <c r="H2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95</v>
      </c>
      <c r="I25" s="270" t="str">
        <f>IF(Sklop5[[#This Row],[ZAHTEVANA SHEMA KAKOVOSTI]]&lt;&gt;"",Sklop5[[#This Row],[Preračunana masa/volumen/kos na enoto kg]],"")</f>
        <v/>
      </c>
      <c r="J25" s="271"/>
      <c r="K25" s="272"/>
      <c r="L25" s="272"/>
      <c r="M25" s="273"/>
      <c r="N25" s="275"/>
      <c r="O25" s="275"/>
      <c r="P25" s="279"/>
      <c r="Q25" s="275">
        <f>+Sklop5[[#This Row],[cena/enota brez DDV v EUR]]*Sklop5[[#This Row],[Stopnja DDV (%)]]</f>
        <v>0</v>
      </c>
      <c r="R25" s="275">
        <f>+Sklop5[[#This Row],[cena/enota brez DDV v EUR]]+Sklop5[[#This Row],[Davek (EUR)]]</f>
        <v>0</v>
      </c>
      <c r="S25" s="275">
        <f>+Sklop5[[#This Row],[cena/enota brez DDV v EUR]]*Sklop5[[#This Row],[Okvirna količina]]</f>
        <v>0</v>
      </c>
      <c r="T25" s="276">
        <f>+Sklop5[[#This Row],[Končna cena/enoto mere (EUR) z DDV]]*Sklop5[[#This Row],[Okvirna količina]]</f>
        <v>0</v>
      </c>
      <c r="U25" s="298"/>
    </row>
    <row r="26" spans="1:21" s="55" customFormat="1" ht="13.5" customHeight="1">
      <c r="A26" s="78" t="s">
        <v>12</v>
      </c>
      <c r="B26" s="292" t="s">
        <v>352</v>
      </c>
      <c r="C26" s="282">
        <v>100</v>
      </c>
      <c r="D26" s="166" t="s">
        <v>76</v>
      </c>
      <c r="E26" s="288"/>
      <c r="F26" s="299">
        <v>1450</v>
      </c>
      <c r="G26" s="300" t="s">
        <v>341</v>
      </c>
      <c r="H2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145</v>
      </c>
      <c r="I26" s="270" t="str">
        <f>IF(Sklop5[[#This Row],[ZAHTEVANA SHEMA KAKOVOSTI]]&lt;&gt;"",Sklop5[[#This Row],[Preračunana masa/volumen/kos na enoto kg]],"")</f>
        <v/>
      </c>
      <c r="J26" s="271"/>
      <c r="K26" s="272"/>
      <c r="L26" s="272"/>
      <c r="M26" s="273"/>
      <c r="N26" s="275"/>
      <c r="O26" s="275"/>
      <c r="P26" s="279"/>
      <c r="Q26" s="275">
        <f>+Sklop5[[#This Row],[cena/enota brez DDV v EUR]]*Sklop5[[#This Row],[Stopnja DDV (%)]]</f>
        <v>0</v>
      </c>
      <c r="R26" s="275">
        <f>+Sklop5[[#This Row],[cena/enota brez DDV v EUR]]+Sklop5[[#This Row],[Davek (EUR)]]</f>
        <v>0</v>
      </c>
      <c r="S26" s="275">
        <f>+Sklop5[[#This Row],[cena/enota brez DDV v EUR]]*Sklop5[[#This Row],[Okvirna količina]]</f>
        <v>0</v>
      </c>
      <c r="T26" s="276">
        <f>+Sklop5[[#This Row],[Končna cena/enoto mere (EUR) z DDV]]*Sklop5[[#This Row],[Okvirna količina]]</f>
        <v>0</v>
      </c>
      <c r="U26" s="298"/>
    </row>
    <row r="27" spans="1:21" s="55" customFormat="1" ht="13.5" customHeight="1">
      <c r="A27" s="78" t="s">
        <v>13</v>
      </c>
      <c r="B27" s="292" t="s">
        <v>353</v>
      </c>
      <c r="C27" s="282">
        <v>80</v>
      </c>
      <c r="D27" s="166" t="s">
        <v>76</v>
      </c>
      <c r="E27" s="288"/>
      <c r="F27" s="299">
        <v>1450</v>
      </c>
      <c r="G27" s="300" t="s">
        <v>341</v>
      </c>
      <c r="H2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116</v>
      </c>
      <c r="I27" s="270" t="str">
        <f>IF(Sklop5[[#This Row],[ZAHTEVANA SHEMA KAKOVOSTI]]&lt;&gt;"",Sklop5[[#This Row],[Preračunana masa/volumen/kos na enoto kg]],"")</f>
        <v/>
      </c>
      <c r="J27" s="271"/>
      <c r="K27" s="272"/>
      <c r="L27" s="272"/>
      <c r="M27" s="273"/>
      <c r="N27" s="275"/>
      <c r="O27" s="275"/>
      <c r="P27" s="279"/>
      <c r="Q27" s="275">
        <f>+Sklop5[[#This Row],[cena/enota brez DDV v EUR]]*Sklop5[[#This Row],[Stopnja DDV (%)]]</f>
        <v>0</v>
      </c>
      <c r="R27" s="275">
        <f>+Sklop5[[#This Row],[cena/enota brez DDV v EUR]]+Sklop5[[#This Row],[Davek (EUR)]]</f>
        <v>0</v>
      </c>
      <c r="S27" s="275">
        <f>+Sklop5[[#This Row],[cena/enota brez DDV v EUR]]*Sklop5[[#This Row],[Okvirna količina]]</f>
        <v>0</v>
      </c>
      <c r="T27" s="276">
        <f>+Sklop5[[#This Row],[Končna cena/enoto mere (EUR) z DDV]]*Sklop5[[#This Row],[Okvirna količina]]</f>
        <v>0</v>
      </c>
      <c r="U27" s="298"/>
    </row>
    <row r="28" spans="1:21" s="55" customFormat="1" ht="13.5" customHeight="1">
      <c r="A28" s="78" t="s">
        <v>14</v>
      </c>
      <c r="B28" s="292" t="s">
        <v>354</v>
      </c>
      <c r="C28" s="282">
        <v>80</v>
      </c>
      <c r="D28" s="166" t="s">
        <v>76</v>
      </c>
      <c r="E28" s="288"/>
      <c r="F28" s="299">
        <v>900</v>
      </c>
      <c r="G28" s="300" t="s">
        <v>341</v>
      </c>
      <c r="H2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28" s="270" t="str">
        <f>IF(Sklop5[[#This Row],[ZAHTEVANA SHEMA KAKOVOSTI]]&lt;&gt;"",Sklop5[[#This Row],[Preračunana masa/volumen/kos na enoto kg]],"")</f>
        <v/>
      </c>
      <c r="J28" s="271"/>
      <c r="K28" s="272"/>
      <c r="L28" s="272"/>
      <c r="M28" s="273"/>
      <c r="N28" s="275"/>
      <c r="O28" s="275"/>
      <c r="P28" s="279"/>
      <c r="Q28" s="275">
        <f>+Sklop5[[#This Row],[cena/enota brez DDV v EUR]]*Sklop5[[#This Row],[Stopnja DDV (%)]]</f>
        <v>0</v>
      </c>
      <c r="R28" s="275">
        <f>+Sklop5[[#This Row],[cena/enota brez DDV v EUR]]+Sklop5[[#This Row],[Davek (EUR)]]</f>
        <v>0</v>
      </c>
      <c r="S28" s="275">
        <f>+Sklop5[[#This Row],[cena/enota brez DDV v EUR]]*Sklop5[[#This Row],[Okvirna količina]]</f>
        <v>0</v>
      </c>
      <c r="T28" s="276">
        <f>+Sklop5[[#This Row],[Končna cena/enoto mere (EUR) z DDV]]*Sklop5[[#This Row],[Okvirna količina]]</f>
        <v>0</v>
      </c>
      <c r="U28" s="298"/>
    </row>
    <row r="29" spans="1:21" s="55" customFormat="1" ht="13.5" customHeight="1">
      <c r="A29" s="78" t="s">
        <v>15</v>
      </c>
      <c r="B29" s="292" t="s">
        <v>355</v>
      </c>
      <c r="C29" s="282">
        <v>90</v>
      </c>
      <c r="D29" s="166" t="s">
        <v>76</v>
      </c>
      <c r="E29" s="288"/>
      <c r="F29" s="299">
        <v>340</v>
      </c>
      <c r="G29" s="300" t="s">
        <v>341</v>
      </c>
      <c r="H2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30.599999999999998</v>
      </c>
      <c r="I29" s="270" t="str">
        <f>IF(Sklop5[[#This Row],[ZAHTEVANA SHEMA KAKOVOSTI]]&lt;&gt;"",Sklop5[[#This Row],[Preračunana masa/volumen/kos na enoto kg]],"")</f>
        <v/>
      </c>
      <c r="J29" s="271"/>
      <c r="K29" s="272"/>
      <c r="L29" s="272"/>
      <c r="M29" s="273"/>
      <c r="N29" s="275"/>
      <c r="O29" s="275"/>
      <c r="P29" s="279"/>
      <c r="Q29" s="275">
        <f>+Sklop5[[#This Row],[cena/enota brez DDV v EUR]]*Sklop5[[#This Row],[Stopnja DDV (%)]]</f>
        <v>0</v>
      </c>
      <c r="R29" s="275">
        <f>+Sklop5[[#This Row],[cena/enota brez DDV v EUR]]+Sklop5[[#This Row],[Davek (EUR)]]</f>
        <v>0</v>
      </c>
      <c r="S29" s="275">
        <f>+Sklop5[[#This Row],[cena/enota brez DDV v EUR]]*Sklop5[[#This Row],[Okvirna količina]]</f>
        <v>0</v>
      </c>
      <c r="T29" s="276">
        <f>+Sklop5[[#This Row],[Končna cena/enoto mere (EUR) z DDV]]*Sklop5[[#This Row],[Okvirna količina]]</f>
        <v>0</v>
      </c>
      <c r="U29" s="298"/>
    </row>
    <row r="30" spans="1:21" s="55" customFormat="1" ht="13.5" customHeight="1">
      <c r="A30" s="78" t="s">
        <v>16</v>
      </c>
      <c r="B30" s="292" t="s">
        <v>356</v>
      </c>
      <c r="C30" s="282">
        <v>60</v>
      </c>
      <c r="D30" s="166" t="s">
        <v>76</v>
      </c>
      <c r="E30" s="288"/>
      <c r="F30" s="299">
        <v>2000</v>
      </c>
      <c r="G30" s="300" t="s">
        <v>341</v>
      </c>
      <c r="H3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0" s="270" t="str">
        <f>IF(Sklop5[[#This Row],[ZAHTEVANA SHEMA KAKOVOSTI]]&lt;&gt;"",Sklop5[[#This Row],[Preračunana masa/volumen/kos na enoto kg]],"")</f>
        <v/>
      </c>
      <c r="J30" s="271"/>
      <c r="K30" s="272"/>
      <c r="L30" s="272"/>
      <c r="M30" s="273"/>
      <c r="N30" s="275"/>
      <c r="O30" s="275"/>
      <c r="P30" s="279"/>
      <c r="Q30" s="275">
        <f>+Sklop5[[#This Row],[cena/enota brez DDV v EUR]]*Sklop5[[#This Row],[Stopnja DDV (%)]]</f>
        <v>0</v>
      </c>
      <c r="R30" s="275">
        <f>+Sklop5[[#This Row],[cena/enota brez DDV v EUR]]+Sklop5[[#This Row],[Davek (EUR)]]</f>
        <v>0</v>
      </c>
      <c r="S30" s="275">
        <f>+Sklop5[[#This Row],[cena/enota brez DDV v EUR]]*Sklop5[[#This Row],[Okvirna količina]]</f>
        <v>0</v>
      </c>
      <c r="T30" s="276">
        <f>+Sklop5[[#This Row],[Končna cena/enoto mere (EUR) z DDV]]*Sklop5[[#This Row],[Okvirna količina]]</f>
        <v>0</v>
      </c>
      <c r="U30" s="298"/>
    </row>
    <row r="31" spans="1:21" s="55" customFormat="1" ht="13.5" customHeight="1">
      <c r="A31" s="78" t="s">
        <v>17</v>
      </c>
      <c r="B31" s="292" t="s">
        <v>357</v>
      </c>
      <c r="C31" s="282">
        <v>1000</v>
      </c>
      <c r="D31" s="166" t="s">
        <v>76</v>
      </c>
      <c r="E31" s="288"/>
      <c r="F31" s="299">
        <v>50</v>
      </c>
      <c r="G31" s="300" t="s">
        <v>341</v>
      </c>
      <c r="H3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270" t="str">
        <f>IF(Sklop5[[#This Row],[ZAHTEVANA SHEMA KAKOVOSTI]]&lt;&gt;"",Sklop5[[#This Row],[Preračunana masa/volumen/kos na enoto kg]],"")</f>
        <v/>
      </c>
      <c r="J31" s="271"/>
      <c r="K31" s="272"/>
      <c r="L31" s="272"/>
      <c r="M31" s="273"/>
      <c r="N31" s="275"/>
      <c r="O31" s="275"/>
      <c r="P31" s="279"/>
      <c r="Q31" s="275">
        <f>+Sklop5[[#This Row],[cena/enota brez DDV v EUR]]*Sklop5[[#This Row],[Stopnja DDV (%)]]</f>
        <v>0</v>
      </c>
      <c r="R31" s="275">
        <f>+Sklop5[[#This Row],[cena/enota brez DDV v EUR]]+Sklop5[[#This Row],[Davek (EUR)]]</f>
        <v>0</v>
      </c>
      <c r="S31" s="275">
        <f>+Sklop5[[#This Row],[cena/enota brez DDV v EUR]]*Sklop5[[#This Row],[Okvirna količina]]</f>
        <v>0</v>
      </c>
      <c r="T31" s="276">
        <f>+Sklop5[[#This Row],[Končna cena/enoto mere (EUR) z DDV]]*Sklop5[[#This Row],[Okvirna količina]]</f>
        <v>0</v>
      </c>
      <c r="U31" s="298"/>
    </row>
    <row r="32" spans="1:21" s="55" customFormat="1" ht="13.5" customHeight="1">
      <c r="A32" s="78" t="s">
        <v>18</v>
      </c>
      <c r="B32" s="292" t="s">
        <v>358</v>
      </c>
      <c r="C32" s="282">
        <v>1000</v>
      </c>
      <c r="D32" s="166" t="s">
        <v>76</v>
      </c>
      <c r="E32" s="288"/>
      <c r="F32" s="299">
        <v>45</v>
      </c>
      <c r="G32" s="300" t="s">
        <v>341</v>
      </c>
      <c r="H3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32" s="270" t="str">
        <f>IF(Sklop5[[#This Row],[ZAHTEVANA SHEMA KAKOVOSTI]]&lt;&gt;"",Sklop5[[#This Row],[Preračunana masa/volumen/kos na enoto kg]],"")</f>
        <v/>
      </c>
      <c r="J32" s="271"/>
      <c r="K32" s="272"/>
      <c r="L32" s="272"/>
      <c r="M32" s="273"/>
      <c r="N32" s="275"/>
      <c r="O32" s="275"/>
      <c r="P32" s="279"/>
      <c r="Q32" s="275">
        <f>+Sklop5[[#This Row],[cena/enota brez DDV v EUR]]*Sklop5[[#This Row],[Stopnja DDV (%)]]</f>
        <v>0</v>
      </c>
      <c r="R32" s="275">
        <f>+Sklop5[[#This Row],[cena/enota brez DDV v EUR]]+Sklop5[[#This Row],[Davek (EUR)]]</f>
        <v>0</v>
      </c>
      <c r="S32" s="275">
        <f>+Sklop5[[#This Row],[cena/enota brez DDV v EUR]]*Sklop5[[#This Row],[Okvirna količina]]</f>
        <v>0</v>
      </c>
      <c r="T32" s="276">
        <f>+Sklop5[[#This Row],[Končna cena/enoto mere (EUR) z DDV]]*Sklop5[[#This Row],[Okvirna količina]]</f>
        <v>0</v>
      </c>
      <c r="U32" s="298"/>
    </row>
    <row r="33" spans="1:21" s="55" customFormat="1" ht="13.5" customHeight="1">
      <c r="A33" s="78" t="s">
        <v>19</v>
      </c>
      <c r="B33" s="292" t="s">
        <v>359</v>
      </c>
      <c r="C33" s="282">
        <v>1000</v>
      </c>
      <c r="D33" s="166" t="s">
        <v>76</v>
      </c>
      <c r="E33" s="288"/>
      <c r="F33" s="299">
        <v>5</v>
      </c>
      <c r="G33" s="300" t="s">
        <v>341</v>
      </c>
      <c r="H3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3" s="270" t="str">
        <f>IF(Sklop5[[#This Row],[ZAHTEVANA SHEMA KAKOVOSTI]]&lt;&gt;"",Sklop5[[#This Row],[Preračunana masa/volumen/kos na enoto kg]],"")</f>
        <v/>
      </c>
      <c r="J33" s="271"/>
      <c r="K33" s="272"/>
      <c r="L33" s="272"/>
      <c r="M33" s="273"/>
      <c r="N33" s="275"/>
      <c r="O33" s="275"/>
      <c r="P33" s="279"/>
      <c r="Q33" s="275">
        <f>+Sklop5[[#This Row],[cena/enota brez DDV v EUR]]*Sklop5[[#This Row],[Stopnja DDV (%)]]</f>
        <v>0</v>
      </c>
      <c r="R33" s="275">
        <f>+Sklop5[[#This Row],[cena/enota brez DDV v EUR]]+Sklop5[[#This Row],[Davek (EUR)]]</f>
        <v>0</v>
      </c>
      <c r="S33" s="275">
        <f>+Sklop5[[#This Row],[cena/enota brez DDV v EUR]]*Sklop5[[#This Row],[Okvirna količina]]</f>
        <v>0</v>
      </c>
      <c r="T33" s="276">
        <f>+Sklop5[[#This Row],[Končna cena/enoto mere (EUR) z DDV]]*Sklop5[[#This Row],[Okvirna količina]]</f>
        <v>0</v>
      </c>
      <c r="U33" s="298"/>
    </row>
    <row r="34" spans="1:21" s="55" customFormat="1" ht="13.5" customHeight="1">
      <c r="A34" s="78" t="s">
        <v>20</v>
      </c>
      <c r="B34" s="292" t="s">
        <v>360</v>
      </c>
      <c r="C34" s="282">
        <v>1000</v>
      </c>
      <c r="D34" s="166" t="s">
        <v>76</v>
      </c>
      <c r="E34" s="288"/>
      <c r="F34" s="299">
        <v>45</v>
      </c>
      <c r="G34" s="300" t="s">
        <v>341</v>
      </c>
      <c r="H3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34" s="270" t="str">
        <f>IF(Sklop5[[#This Row],[ZAHTEVANA SHEMA KAKOVOSTI]]&lt;&gt;"",Sklop5[[#This Row],[Preračunana masa/volumen/kos na enoto kg]],"")</f>
        <v/>
      </c>
      <c r="J34" s="271"/>
      <c r="K34" s="272"/>
      <c r="L34" s="272"/>
      <c r="M34" s="273"/>
      <c r="N34" s="275"/>
      <c r="O34" s="275"/>
      <c r="P34" s="279"/>
      <c r="Q34" s="275">
        <f>+Sklop5[[#This Row],[cena/enota brez DDV v EUR]]*Sklop5[[#This Row],[Stopnja DDV (%)]]</f>
        <v>0</v>
      </c>
      <c r="R34" s="275">
        <f>+Sklop5[[#This Row],[cena/enota brez DDV v EUR]]+Sklop5[[#This Row],[Davek (EUR)]]</f>
        <v>0</v>
      </c>
      <c r="S34" s="275">
        <f>+Sklop5[[#This Row],[cena/enota brez DDV v EUR]]*Sklop5[[#This Row],[Okvirna količina]]</f>
        <v>0</v>
      </c>
      <c r="T34" s="276">
        <f>+Sklop5[[#This Row],[Končna cena/enoto mere (EUR) z DDV]]*Sklop5[[#This Row],[Okvirna količina]]</f>
        <v>0</v>
      </c>
      <c r="U34" s="298"/>
    </row>
    <row r="35" spans="1:21" s="55" customFormat="1" ht="13.5" customHeight="1">
      <c r="A35" s="78" t="s">
        <v>21</v>
      </c>
      <c r="B35" s="292" t="s">
        <v>337</v>
      </c>
      <c r="C35" s="282" t="s">
        <v>78</v>
      </c>
      <c r="D35" s="166" t="s">
        <v>76</v>
      </c>
      <c r="E35" s="288"/>
      <c r="F35" s="299">
        <v>1</v>
      </c>
      <c r="G35" s="300" t="s">
        <v>0</v>
      </c>
      <c r="H3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35" s="270" t="str">
        <f>IF(Sklop5[[#This Row],[ZAHTEVANA SHEMA KAKOVOSTI]]&lt;&gt;"",Sklop5[[#This Row],[Preračunana masa/volumen/kos na enoto kg]],"")</f>
        <v/>
      </c>
      <c r="J35" s="271"/>
      <c r="K35" s="272"/>
      <c r="L35" s="272"/>
      <c r="M35" s="273"/>
      <c r="N35" s="275"/>
      <c r="O35" s="275"/>
      <c r="P35" s="279"/>
      <c r="Q35" s="275">
        <f>+Sklop5[[#This Row],[cena/enota brez DDV v EUR]]*Sklop5[[#This Row],[Stopnja DDV (%)]]</f>
        <v>0</v>
      </c>
      <c r="R35" s="275">
        <f>+Sklop5[[#This Row],[cena/enota brez DDV v EUR]]+Sklop5[[#This Row],[Davek (EUR)]]</f>
        <v>0</v>
      </c>
      <c r="S35" s="275">
        <f>+Sklop5[[#This Row],[cena/enota brez DDV v EUR]]*Sklop5[[#This Row],[Okvirna količina]]</f>
        <v>0</v>
      </c>
      <c r="T35" s="276">
        <f>+Sklop5[[#This Row],[Končna cena/enoto mere (EUR) z DDV]]*Sklop5[[#This Row],[Okvirna količina]]</f>
        <v>0</v>
      </c>
      <c r="U35" s="298"/>
    </row>
    <row r="36" spans="1:21" s="55" customFormat="1" ht="13.5" customHeight="1">
      <c r="A36" s="78" t="s">
        <v>22</v>
      </c>
      <c r="B36" s="292" t="s">
        <v>338</v>
      </c>
      <c r="C36" s="282" t="s">
        <v>78</v>
      </c>
      <c r="D36" s="166" t="s">
        <v>76</v>
      </c>
      <c r="E36" s="288"/>
      <c r="F36" s="299">
        <v>1</v>
      </c>
      <c r="G36" s="300" t="s">
        <v>0</v>
      </c>
      <c r="H3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36" s="270" t="str">
        <f>IF(Sklop5[[#This Row],[ZAHTEVANA SHEMA KAKOVOSTI]]&lt;&gt;"",Sklop5[[#This Row],[Preračunana masa/volumen/kos na enoto kg]],"")</f>
        <v/>
      </c>
      <c r="J36" s="271"/>
      <c r="K36" s="272"/>
      <c r="L36" s="272"/>
      <c r="M36" s="273"/>
      <c r="N36" s="275"/>
      <c r="O36" s="275"/>
      <c r="P36" s="279"/>
      <c r="Q36" s="275">
        <f>+Sklop5[[#This Row],[cena/enota brez DDV v EUR]]*Sklop5[[#This Row],[Stopnja DDV (%)]]</f>
        <v>0</v>
      </c>
      <c r="R36" s="275">
        <f>+Sklop5[[#This Row],[cena/enota brez DDV v EUR]]+Sklop5[[#This Row],[Davek (EUR)]]</f>
        <v>0</v>
      </c>
      <c r="S36" s="275">
        <f>+Sklop5[[#This Row],[cena/enota brez DDV v EUR]]*Sklop5[[#This Row],[Okvirna količina]]</f>
        <v>0</v>
      </c>
      <c r="T36" s="276">
        <f>+Sklop5[[#This Row],[Končna cena/enoto mere (EUR) z DDV]]*Sklop5[[#This Row],[Okvirna količina]]</f>
        <v>0</v>
      </c>
      <c r="U36" s="298"/>
    </row>
    <row r="37" spans="1:21" s="55" customFormat="1" ht="13.5" customHeight="1">
      <c r="A37" s="78" t="s">
        <v>23</v>
      </c>
      <c r="B37" s="292" t="s">
        <v>361</v>
      </c>
      <c r="C37" s="282">
        <v>40</v>
      </c>
      <c r="D37" s="166" t="s">
        <v>76</v>
      </c>
      <c r="E37" s="288"/>
      <c r="F37" s="299">
        <v>1500</v>
      </c>
      <c r="G37" s="300" t="s">
        <v>341</v>
      </c>
      <c r="H3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7" s="270" t="str">
        <f>IF(Sklop5[[#This Row],[ZAHTEVANA SHEMA KAKOVOSTI]]&lt;&gt;"",Sklop5[[#This Row],[Preračunana masa/volumen/kos na enoto kg]],"")</f>
        <v/>
      </c>
      <c r="J37" s="271"/>
      <c r="K37" s="272"/>
      <c r="L37" s="272"/>
      <c r="M37" s="273"/>
      <c r="N37" s="275"/>
      <c r="O37" s="275"/>
      <c r="P37" s="279"/>
      <c r="Q37" s="275">
        <f>+Sklop5[[#This Row],[cena/enota brez DDV v EUR]]*Sklop5[[#This Row],[Stopnja DDV (%)]]</f>
        <v>0</v>
      </c>
      <c r="R37" s="275">
        <f>+Sklop5[[#This Row],[cena/enota brez DDV v EUR]]+Sklop5[[#This Row],[Davek (EUR)]]</f>
        <v>0</v>
      </c>
      <c r="S37" s="275">
        <f>+Sklop5[[#This Row],[cena/enota brez DDV v EUR]]*Sklop5[[#This Row],[Okvirna količina]]</f>
        <v>0</v>
      </c>
      <c r="T37" s="276">
        <f>+Sklop5[[#This Row],[Končna cena/enoto mere (EUR) z DDV]]*Sklop5[[#This Row],[Okvirna količina]]</f>
        <v>0</v>
      </c>
      <c r="U37" s="298"/>
    </row>
    <row r="38" spans="1:21" s="55" customFormat="1" ht="13.5" customHeight="1">
      <c r="A38" s="78" t="s">
        <v>24</v>
      </c>
      <c r="B38" s="292" t="s">
        <v>362</v>
      </c>
      <c r="C38" s="282">
        <v>60</v>
      </c>
      <c r="D38" s="166" t="s">
        <v>76</v>
      </c>
      <c r="E38" s="288"/>
      <c r="F38" s="299">
        <v>1000</v>
      </c>
      <c r="G38" s="300" t="s">
        <v>341</v>
      </c>
      <c r="H3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8" s="270" t="str">
        <f>IF(Sklop5[[#This Row],[ZAHTEVANA SHEMA KAKOVOSTI]]&lt;&gt;"",Sklop5[[#This Row],[Preračunana masa/volumen/kos na enoto kg]],"")</f>
        <v/>
      </c>
      <c r="J38" s="271"/>
      <c r="K38" s="272"/>
      <c r="L38" s="272"/>
      <c r="M38" s="273"/>
      <c r="N38" s="275"/>
      <c r="O38" s="275"/>
      <c r="P38" s="279"/>
      <c r="Q38" s="275">
        <f>+Sklop5[[#This Row],[cena/enota brez DDV v EUR]]*Sklop5[[#This Row],[Stopnja DDV (%)]]</f>
        <v>0</v>
      </c>
      <c r="R38" s="275">
        <f>+Sklop5[[#This Row],[cena/enota brez DDV v EUR]]+Sklop5[[#This Row],[Davek (EUR)]]</f>
        <v>0</v>
      </c>
      <c r="S38" s="275">
        <f>+Sklop5[[#This Row],[cena/enota brez DDV v EUR]]*Sklop5[[#This Row],[Okvirna količina]]</f>
        <v>0</v>
      </c>
      <c r="T38" s="276">
        <f>+Sklop5[[#This Row],[Končna cena/enoto mere (EUR) z DDV]]*Sklop5[[#This Row],[Okvirna količina]]</f>
        <v>0</v>
      </c>
      <c r="U38" s="298"/>
    </row>
    <row r="39" spans="1:21" s="55" customFormat="1" ht="13.5" customHeight="1">
      <c r="A39" s="78" t="s">
        <v>25</v>
      </c>
      <c r="B39" s="292" t="s">
        <v>361</v>
      </c>
      <c r="C39" s="282">
        <v>100</v>
      </c>
      <c r="D39" s="166" t="s">
        <v>76</v>
      </c>
      <c r="E39" s="288"/>
      <c r="F39" s="299">
        <v>1000</v>
      </c>
      <c r="G39" s="300" t="s">
        <v>341</v>
      </c>
      <c r="H3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270" t="str">
        <f>IF(Sklop5[[#This Row],[ZAHTEVANA SHEMA KAKOVOSTI]]&lt;&gt;"",Sklop5[[#This Row],[Preračunana masa/volumen/kos na enoto kg]],"")</f>
        <v/>
      </c>
      <c r="J39" s="271"/>
      <c r="K39" s="272"/>
      <c r="L39" s="272"/>
      <c r="M39" s="273"/>
      <c r="N39" s="275"/>
      <c r="O39" s="275"/>
      <c r="P39" s="279"/>
      <c r="Q39" s="275">
        <f>+Sklop5[[#This Row],[cena/enota brez DDV v EUR]]*Sklop5[[#This Row],[Stopnja DDV (%)]]</f>
        <v>0</v>
      </c>
      <c r="R39" s="275">
        <f>+Sklop5[[#This Row],[cena/enota brez DDV v EUR]]+Sklop5[[#This Row],[Davek (EUR)]]</f>
        <v>0</v>
      </c>
      <c r="S39" s="275">
        <f>+Sklop5[[#This Row],[cena/enota brez DDV v EUR]]*Sklop5[[#This Row],[Okvirna količina]]</f>
        <v>0</v>
      </c>
      <c r="T39" s="276">
        <f>+Sklop5[[#This Row],[Končna cena/enoto mere (EUR) z DDV]]*Sklop5[[#This Row],[Okvirna količina]]</f>
        <v>0</v>
      </c>
      <c r="U39" s="298"/>
    </row>
    <row r="40" spans="1:21" s="55" customFormat="1" ht="13.5" customHeight="1">
      <c r="A40" s="78" t="s">
        <v>26</v>
      </c>
      <c r="B40" s="292" t="s">
        <v>363</v>
      </c>
      <c r="C40" s="282">
        <v>60</v>
      </c>
      <c r="D40" s="166" t="s">
        <v>76</v>
      </c>
      <c r="E40" s="288"/>
      <c r="F40" s="299">
        <v>2000</v>
      </c>
      <c r="G40" s="300" t="s">
        <v>341</v>
      </c>
      <c r="H4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0" s="270" t="str">
        <f>IF(Sklop5[[#This Row],[ZAHTEVANA SHEMA KAKOVOSTI]]&lt;&gt;"",Sklop5[[#This Row],[Preračunana masa/volumen/kos na enoto kg]],"")</f>
        <v/>
      </c>
      <c r="J40" s="271"/>
      <c r="K40" s="272"/>
      <c r="L40" s="272"/>
      <c r="M40" s="273"/>
      <c r="N40" s="275"/>
      <c r="O40" s="275"/>
      <c r="P40" s="279"/>
      <c r="Q40" s="275">
        <f>+Sklop5[[#This Row],[cena/enota brez DDV v EUR]]*Sklop5[[#This Row],[Stopnja DDV (%)]]</f>
        <v>0</v>
      </c>
      <c r="R40" s="275">
        <f>+Sklop5[[#This Row],[cena/enota brez DDV v EUR]]+Sklop5[[#This Row],[Davek (EUR)]]</f>
        <v>0</v>
      </c>
      <c r="S40" s="275">
        <f>+Sklop5[[#This Row],[cena/enota brez DDV v EUR]]*Sklop5[[#This Row],[Okvirna količina]]</f>
        <v>0</v>
      </c>
      <c r="T40" s="276">
        <f>+Sklop5[[#This Row],[Končna cena/enoto mere (EUR) z DDV]]*Sklop5[[#This Row],[Okvirna količina]]</f>
        <v>0</v>
      </c>
      <c r="U40" s="298"/>
    </row>
    <row r="41" spans="1:21" s="55" customFormat="1" ht="13.5" customHeight="1">
      <c r="A41" s="78" t="s">
        <v>27</v>
      </c>
      <c r="B41" s="292" t="s">
        <v>364</v>
      </c>
      <c r="C41" s="282">
        <v>150</v>
      </c>
      <c r="D41" s="166" t="s">
        <v>76</v>
      </c>
      <c r="E41" s="288"/>
      <c r="F41" s="299">
        <v>100</v>
      </c>
      <c r="G41" s="300" t="s">
        <v>341</v>
      </c>
      <c r="H4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41" s="270" t="str">
        <f>IF(Sklop5[[#This Row],[ZAHTEVANA SHEMA KAKOVOSTI]]&lt;&gt;"",Sklop5[[#This Row],[Preračunana masa/volumen/kos na enoto kg]],"")</f>
        <v/>
      </c>
      <c r="J41" s="271"/>
      <c r="K41" s="272"/>
      <c r="L41" s="272"/>
      <c r="M41" s="273"/>
      <c r="N41" s="275"/>
      <c r="O41" s="275"/>
      <c r="P41" s="279"/>
      <c r="Q41" s="275">
        <f>+Sklop5[[#This Row],[cena/enota brez DDV v EUR]]*Sklop5[[#This Row],[Stopnja DDV (%)]]</f>
        <v>0</v>
      </c>
      <c r="R41" s="275">
        <f>+Sklop5[[#This Row],[cena/enota brez DDV v EUR]]+Sklop5[[#This Row],[Davek (EUR)]]</f>
        <v>0</v>
      </c>
      <c r="S41" s="275">
        <f>+Sklop5[[#This Row],[cena/enota brez DDV v EUR]]*Sklop5[[#This Row],[Okvirna količina]]</f>
        <v>0</v>
      </c>
      <c r="T41" s="276">
        <f>+Sklop5[[#This Row],[Končna cena/enoto mere (EUR) z DDV]]*Sklop5[[#This Row],[Okvirna količina]]</f>
        <v>0</v>
      </c>
      <c r="U41" s="298"/>
    </row>
    <row r="42" spans="1:21" s="55" customFormat="1" ht="13.5" customHeight="1">
      <c r="A42" s="78" t="s">
        <v>28</v>
      </c>
      <c r="B42" s="292" t="s">
        <v>364</v>
      </c>
      <c r="C42" s="282">
        <v>55</v>
      </c>
      <c r="D42" s="166" t="s">
        <v>76</v>
      </c>
      <c r="E42" s="288"/>
      <c r="F42" s="299">
        <v>50</v>
      </c>
      <c r="G42" s="300" t="s">
        <v>341</v>
      </c>
      <c r="H4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2.75</v>
      </c>
      <c r="I42" s="270" t="str">
        <f>IF(Sklop5[[#This Row],[ZAHTEVANA SHEMA KAKOVOSTI]]&lt;&gt;"",Sklop5[[#This Row],[Preračunana masa/volumen/kos na enoto kg]],"")</f>
        <v/>
      </c>
      <c r="J42" s="271"/>
      <c r="K42" s="272"/>
      <c r="L42" s="272"/>
      <c r="M42" s="273"/>
      <c r="N42" s="275"/>
      <c r="O42" s="275"/>
      <c r="P42" s="279"/>
      <c r="Q42" s="275">
        <f>+Sklop5[[#This Row],[cena/enota brez DDV v EUR]]*Sklop5[[#This Row],[Stopnja DDV (%)]]</f>
        <v>0</v>
      </c>
      <c r="R42" s="275">
        <f>+Sklop5[[#This Row],[cena/enota brez DDV v EUR]]+Sklop5[[#This Row],[Davek (EUR)]]</f>
        <v>0</v>
      </c>
      <c r="S42" s="275">
        <f>+Sklop5[[#This Row],[cena/enota brez DDV v EUR]]*Sklop5[[#This Row],[Okvirna količina]]</f>
        <v>0</v>
      </c>
      <c r="T42" s="276">
        <f>+Sklop5[[#This Row],[Končna cena/enoto mere (EUR) z DDV]]*Sklop5[[#This Row],[Okvirna količina]]</f>
        <v>0</v>
      </c>
      <c r="U42" s="298"/>
    </row>
    <row r="43" spans="1:21" s="55" customFormat="1" ht="13.5" customHeight="1">
      <c r="A43" s="78" t="s">
        <v>29</v>
      </c>
      <c r="B43" s="292" t="s">
        <v>365</v>
      </c>
      <c r="C43" s="282">
        <v>80</v>
      </c>
      <c r="D43" s="166" t="s">
        <v>76</v>
      </c>
      <c r="E43" s="288"/>
      <c r="F43" s="299">
        <v>2500</v>
      </c>
      <c r="G43" s="300" t="s">
        <v>341</v>
      </c>
      <c r="H4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3" s="270" t="str">
        <f>IF(Sklop5[[#This Row],[ZAHTEVANA SHEMA KAKOVOSTI]]&lt;&gt;"",Sklop5[[#This Row],[Preračunana masa/volumen/kos na enoto kg]],"")</f>
        <v/>
      </c>
      <c r="J43" s="271"/>
      <c r="K43" s="272"/>
      <c r="L43" s="272"/>
      <c r="M43" s="273"/>
      <c r="N43" s="275"/>
      <c r="O43" s="275"/>
      <c r="P43" s="279"/>
      <c r="Q43" s="275">
        <f>+Sklop5[[#This Row],[cena/enota brez DDV v EUR]]*Sklop5[[#This Row],[Stopnja DDV (%)]]</f>
        <v>0</v>
      </c>
      <c r="R43" s="275">
        <f>+Sklop5[[#This Row],[cena/enota brez DDV v EUR]]+Sklop5[[#This Row],[Davek (EUR)]]</f>
        <v>0</v>
      </c>
      <c r="S43" s="275">
        <f>+Sklop5[[#This Row],[cena/enota brez DDV v EUR]]*Sklop5[[#This Row],[Okvirna količina]]</f>
        <v>0</v>
      </c>
      <c r="T43" s="276">
        <f>+Sklop5[[#This Row],[Končna cena/enoto mere (EUR) z DDV]]*Sklop5[[#This Row],[Okvirna količina]]</f>
        <v>0</v>
      </c>
      <c r="U43" s="298"/>
    </row>
    <row r="44" spans="1:21" s="55" customFormat="1" ht="13.5" customHeight="1">
      <c r="A44" s="78" t="s">
        <v>30</v>
      </c>
      <c r="B44" s="292" t="s">
        <v>366</v>
      </c>
      <c r="C44" s="282">
        <v>500</v>
      </c>
      <c r="D44" s="166" t="s">
        <v>76</v>
      </c>
      <c r="E44" s="288"/>
      <c r="F44" s="299">
        <v>160</v>
      </c>
      <c r="G44" s="300" t="s">
        <v>341</v>
      </c>
      <c r="H4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4" s="270" t="str">
        <f>IF(Sklop5[[#This Row],[ZAHTEVANA SHEMA KAKOVOSTI]]&lt;&gt;"",Sklop5[[#This Row],[Preračunana masa/volumen/kos na enoto kg]],"")</f>
        <v/>
      </c>
      <c r="J44" s="271"/>
      <c r="K44" s="272"/>
      <c r="L44" s="272"/>
      <c r="M44" s="273"/>
      <c r="N44" s="275"/>
      <c r="O44" s="275"/>
      <c r="P44" s="279"/>
      <c r="Q44" s="275">
        <f>+Sklop5[[#This Row],[cena/enota brez DDV v EUR]]*Sklop5[[#This Row],[Stopnja DDV (%)]]</f>
        <v>0</v>
      </c>
      <c r="R44" s="275">
        <f>+Sklop5[[#This Row],[cena/enota brez DDV v EUR]]+Sklop5[[#This Row],[Davek (EUR)]]</f>
        <v>0</v>
      </c>
      <c r="S44" s="275">
        <f>+Sklop5[[#This Row],[cena/enota brez DDV v EUR]]*Sklop5[[#This Row],[Okvirna količina]]</f>
        <v>0</v>
      </c>
      <c r="T44" s="276">
        <f>+Sklop5[[#This Row],[Končna cena/enoto mere (EUR) z DDV]]*Sklop5[[#This Row],[Okvirna količina]]</f>
        <v>0</v>
      </c>
      <c r="U44" s="298"/>
    </row>
    <row r="45" spans="1:21" s="55" customFormat="1" ht="13.5" customHeight="1">
      <c r="A45" s="78" t="s">
        <v>31</v>
      </c>
      <c r="B45" s="292" t="s">
        <v>367</v>
      </c>
      <c r="C45" s="282">
        <v>60</v>
      </c>
      <c r="D45" s="166" t="s">
        <v>76</v>
      </c>
      <c r="E45" s="288"/>
      <c r="F45" s="299">
        <v>2000</v>
      </c>
      <c r="G45" s="300" t="s">
        <v>341</v>
      </c>
      <c r="H4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5" s="270" t="str">
        <f>IF(Sklop5[[#This Row],[ZAHTEVANA SHEMA KAKOVOSTI]]&lt;&gt;"",Sklop5[[#This Row],[Preračunana masa/volumen/kos na enoto kg]],"")</f>
        <v/>
      </c>
      <c r="J45" s="271"/>
      <c r="K45" s="272"/>
      <c r="L45" s="272"/>
      <c r="M45" s="273"/>
      <c r="N45" s="275"/>
      <c r="O45" s="275"/>
      <c r="P45" s="279"/>
      <c r="Q45" s="275">
        <f>+Sklop5[[#This Row],[cena/enota brez DDV v EUR]]*Sklop5[[#This Row],[Stopnja DDV (%)]]</f>
        <v>0</v>
      </c>
      <c r="R45" s="275">
        <f>+Sklop5[[#This Row],[cena/enota brez DDV v EUR]]+Sklop5[[#This Row],[Davek (EUR)]]</f>
        <v>0</v>
      </c>
      <c r="S45" s="275">
        <f>+Sklop5[[#This Row],[cena/enota brez DDV v EUR]]*Sklop5[[#This Row],[Okvirna količina]]</f>
        <v>0</v>
      </c>
      <c r="T45" s="276">
        <f>+Sklop5[[#This Row],[Končna cena/enoto mere (EUR) z DDV]]*Sklop5[[#This Row],[Okvirna količina]]</f>
        <v>0</v>
      </c>
      <c r="U45" s="298"/>
    </row>
    <row r="46" spans="1:21" s="55" customFormat="1" ht="13.5" customHeight="1">
      <c r="A46" s="78" t="s">
        <v>32</v>
      </c>
      <c r="B46" s="292" t="s">
        <v>368</v>
      </c>
      <c r="C46" s="282">
        <v>500</v>
      </c>
      <c r="D46" s="166" t="s">
        <v>76</v>
      </c>
      <c r="E46" s="288"/>
      <c r="F46" s="299">
        <v>90</v>
      </c>
      <c r="G46" s="300" t="s">
        <v>341</v>
      </c>
      <c r="H4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46" s="270" t="str">
        <f>IF(Sklop5[[#This Row],[ZAHTEVANA SHEMA KAKOVOSTI]]&lt;&gt;"",Sklop5[[#This Row],[Preračunana masa/volumen/kos na enoto kg]],"")</f>
        <v/>
      </c>
      <c r="J46" s="271"/>
      <c r="K46" s="272"/>
      <c r="L46" s="272"/>
      <c r="M46" s="273"/>
      <c r="N46" s="275"/>
      <c r="O46" s="275"/>
      <c r="P46" s="279"/>
      <c r="Q46" s="275">
        <f>+Sklop5[[#This Row],[cena/enota brez DDV v EUR]]*Sklop5[[#This Row],[Stopnja DDV (%)]]</f>
        <v>0</v>
      </c>
      <c r="R46" s="275">
        <f>+Sklop5[[#This Row],[cena/enota brez DDV v EUR]]+Sklop5[[#This Row],[Davek (EUR)]]</f>
        <v>0</v>
      </c>
      <c r="S46" s="275">
        <f>+Sklop5[[#This Row],[cena/enota brez DDV v EUR]]*Sklop5[[#This Row],[Okvirna količina]]</f>
        <v>0</v>
      </c>
      <c r="T46" s="276">
        <f>+Sklop5[[#This Row],[Končna cena/enoto mere (EUR) z DDV]]*Sklop5[[#This Row],[Okvirna količina]]</f>
        <v>0</v>
      </c>
      <c r="U46" s="298"/>
    </row>
    <row r="47" spans="1:21" s="55" customFormat="1" ht="13.5" customHeight="1">
      <c r="A47" s="78" t="s">
        <v>33</v>
      </c>
      <c r="B47" s="292" t="s">
        <v>369</v>
      </c>
      <c r="C47" s="282">
        <v>1000</v>
      </c>
      <c r="D47" s="166" t="s">
        <v>76</v>
      </c>
      <c r="E47" s="288"/>
      <c r="F47" s="299">
        <v>220</v>
      </c>
      <c r="G47" s="300" t="s">
        <v>341</v>
      </c>
      <c r="H4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47" s="270" t="str">
        <f>IF(Sklop5[[#This Row],[ZAHTEVANA SHEMA KAKOVOSTI]]&lt;&gt;"",Sklop5[[#This Row],[Preračunana masa/volumen/kos na enoto kg]],"")</f>
        <v/>
      </c>
      <c r="J47" s="271"/>
      <c r="K47" s="272"/>
      <c r="L47" s="272"/>
      <c r="M47" s="273"/>
      <c r="N47" s="275"/>
      <c r="O47" s="275"/>
      <c r="P47" s="279"/>
      <c r="Q47" s="275">
        <f>+Sklop5[[#This Row],[cena/enota brez DDV v EUR]]*Sklop5[[#This Row],[Stopnja DDV (%)]]</f>
        <v>0</v>
      </c>
      <c r="R47" s="275">
        <f>+Sklop5[[#This Row],[cena/enota brez DDV v EUR]]+Sklop5[[#This Row],[Davek (EUR)]]</f>
        <v>0</v>
      </c>
      <c r="S47" s="275">
        <f>+Sklop5[[#This Row],[cena/enota brez DDV v EUR]]*Sklop5[[#This Row],[Okvirna količina]]</f>
        <v>0</v>
      </c>
      <c r="T47" s="276">
        <f>+Sklop5[[#This Row],[Končna cena/enoto mere (EUR) z DDV]]*Sklop5[[#This Row],[Okvirna količina]]</f>
        <v>0</v>
      </c>
      <c r="U47" s="298"/>
    </row>
    <row r="48" spans="1:21" s="55" customFormat="1" ht="13.5" customHeight="1">
      <c r="A48" s="78" t="s">
        <v>34</v>
      </c>
      <c r="B48" s="292" t="s">
        <v>370</v>
      </c>
      <c r="C48" s="282">
        <v>250</v>
      </c>
      <c r="D48" s="166" t="s">
        <v>76</v>
      </c>
      <c r="E48" s="288"/>
      <c r="F48" s="299">
        <v>20</v>
      </c>
      <c r="G48" s="300" t="s">
        <v>341</v>
      </c>
      <c r="H4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8" s="270" t="str">
        <f>IF(Sklop5[[#This Row],[ZAHTEVANA SHEMA KAKOVOSTI]]&lt;&gt;"",Sklop5[[#This Row],[Preračunana masa/volumen/kos na enoto kg]],"")</f>
        <v/>
      </c>
      <c r="J48" s="271"/>
      <c r="K48" s="272"/>
      <c r="L48" s="272"/>
      <c r="M48" s="273"/>
      <c r="N48" s="275"/>
      <c r="O48" s="275"/>
      <c r="P48" s="279"/>
      <c r="Q48" s="275">
        <f>+Sklop5[[#This Row],[cena/enota brez DDV v EUR]]*Sklop5[[#This Row],[Stopnja DDV (%)]]</f>
        <v>0</v>
      </c>
      <c r="R48" s="275">
        <f>+Sklop5[[#This Row],[cena/enota brez DDV v EUR]]+Sklop5[[#This Row],[Davek (EUR)]]</f>
        <v>0</v>
      </c>
      <c r="S48" s="275">
        <f>+Sklop5[[#This Row],[cena/enota brez DDV v EUR]]*Sklop5[[#This Row],[Okvirna količina]]</f>
        <v>0</v>
      </c>
      <c r="T48" s="276">
        <f>+Sklop5[[#This Row],[Končna cena/enoto mere (EUR) z DDV]]*Sklop5[[#This Row],[Okvirna količina]]</f>
        <v>0</v>
      </c>
      <c r="U48" s="298"/>
    </row>
    <row r="49" spans="1:21" s="55" customFormat="1" ht="13.5" customHeight="1">
      <c r="A49" s="78" t="s">
        <v>271</v>
      </c>
      <c r="B49" s="292" t="s">
        <v>371</v>
      </c>
      <c r="C49" s="282">
        <v>1000</v>
      </c>
      <c r="D49" s="166" t="s">
        <v>76</v>
      </c>
      <c r="E49" s="288"/>
      <c r="F49" s="299">
        <v>320</v>
      </c>
      <c r="G49" s="300" t="s">
        <v>341</v>
      </c>
      <c r="H4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49" s="270" t="str">
        <f>IF(Sklop5[[#This Row],[ZAHTEVANA SHEMA KAKOVOSTI]]&lt;&gt;"",Sklop5[[#This Row],[Preračunana masa/volumen/kos na enoto kg]],"")</f>
        <v/>
      </c>
      <c r="J49" s="271"/>
      <c r="K49" s="272"/>
      <c r="L49" s="272"/>
      <c r="M49" s="273"/>
      <c r="N49" s="275"/>
      <c r="O49" s="275"/>
      <c r="P49" s="279"/>
      <c r="Q49" s="275">
        <f>+Sklop5[[#This Row],[cena/enota brez DDV v EUR]]*Sklop5[[#This Row],[Stopnja DDV (%)]]</f>
        <v>0</v>
      </c>
      <c r="R49" s="275">
        <f>+Sklop5[[#This Row],[cena/enota brez DDV v EUR]]+Sklop5[[#This Row],[Davek (EUR)]]</f>
        <v>0</v>
      </c>
      <c r="S49" s="275">
        <f>+Sklop5[[#This Row],[cena/enota brez DDV v EUR]]*Sklop5[[#This Row],[Okvirna količina]]</f>
        <v>0</v>
      </c>
      <c r="T49" s="276">
        <f>+Sklop5[[#This Row],[Končna cena/enoto mere (EUR) z DDV]]*Sklop5[[#This Row],[Okvirna količina]]</f>
        <v>0</v>
      </c>
      <c r="U49" s="298"/>
    </row>
    <row r="50" spans="1:21" s="55" customFormat="1" ht="13.5" customHeight="1">
      <c r="A50" s="78" t="s">
        <v>272</v>
      </c>
      <c r="B50" s="292" t="s">
        <v>372</v>
      </c>
      <c r="C50" s="282">
        <v>800</v>
      </c>
      <c r="D50" s="166" t="s">
        <v>76</v>
      </c>
      <c r="E50" s="288"/>
      <c r="F50" s="299">
        <v>40</v>
      </c>
      <c r="G50" s="300" t="s">
        <v>341</v>
      </c>
      <c r="H5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</v>
      </c>
      <c r="I50" s="270" t="str">
        <f>IF(Sklop5[[#This Row],[ZAHTEVANA SHEMA KAKOVOSTI]]&lt;&gt;"",Sklop5[[#This Row],[Preračunana masa/volumen/kos na enoto kg]],"")</f>
        <v/>
      </c>
      <c r="J50" s="271"/>
      <c r="K50" s="272"/>
      <c r="L50" s="272"/>
      <c r="M50" s="273"/>
      <c r="N50" s="275"/>
      <c r="O50" s="275"/>
      <c r="P50" s="279"/>
      <c r="Q50" s="275">
        <f>+Sklop5[[#This Row],[cena/enota brez DDV v EUR]]*Sklop5[[#This Row],[Stopnja DDV (%)]]</f>
        <v>0</v>
      </c>
      <c r="R50" s="275">
        <f>+Sklop5[[#This Row],[cena/enota brez DDV v EUR]]+Sklop5[[#This Row],[Davek (EUR)]]</f>
        <v>0</v>
      </c>
      <c r="S50" s="275">
        <f>+Sklop5[[#This Row],[cena/enota brez DDV v EUR]]*Sklop5[[#This Row],[Okvirna količina]]</f>
        <v>0</v>
      </c>
      <c r="T50" s="276">
        <f>+Sklop5[[#This Row],[Končna cena/enoto mere (EUR) z DDV]]*Sklop5[[#This Row],[Okvirna količina]]</f>
        <v>0</v>
      </c>
      <c r="U50" s="298"/>
    </row>
    <row r="51" spans="1:21" s="55" customFormat="1" ht="13.5" customHeight="1">
      <c r="A51" s="78" t="s">
        <v>273</v>
      </c>
      <c r="B51" s="292" t="s">
        <v>373</v>
      </c>
      <c r="C51" s="282">
        <v>800</v>
      </c>
      <c r="D51" s="166" t="s">
        <v>76</v>
      </c>
      <c r="E51" s="288"/>
      <c r="F51" s="299">
        <v>50</v>
      </c>
      <c r="G51" s="300" t="s">
        <v>341</v>
      </c>
      <c r="H5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1" s="270" t="str">
        <f>IF(Sklop5[[#This Row],[ZAHTEVANA SHEMA KAKOVOSTI]]&lt;&gt;"",Sklop5[[#This Row],[Preračunana masa/volumen/kos na enoto kg]],"")</f>
        <v/>
      </c>
      <c r="J51" s="271"/>
      <c r="K51" s="272"/>
      <c r="L51" s="272"/>
      <c r="M51" s="273"/>
      <c r="N51" s="275"/>
      <c r="O51" s="275"/>
      <c r="P51" s="279"/>
      <c r="Q51" s="275">
        <f>+Sklop5[[#This Row],[cena/enota brez DDV v EUR]]*Sklop5[[#This Row],[Stopnja DDV (%)]]</f>
        <v>0</v>
      </c>
      <c r="R51" s="275">
        <f>+Sklop5[[#This Row],[cena/enota brez DDV v EUR]]+Sklop5[[#This Row],[Davek (EUR)]]</f>
        <v>0</v>
      </c>
      <c r="S51" s="275">
        <f>+Sklop5[[#This Row],[cena/enota brez DDV v EUR]]*Sklop5[[#This Row],[Okvirna količina]]</f>
        <v>0</v>
      </c>
      <c r="T51" s="276">
        <f>+Sklop5[[#This Row],[Končna cena/enoto mere (EUR) z DDV]]*Sklop5[[#This Row],[Okvirna količina]]</f>
        <v>0</v>
      </c>
      <c r="U51" s="298"/>
    </row>
    <row r="52" spans="1:21" s="55" customFormat="1" ht="13.5" customHeight="1">
      <c r="A52" s="78" t="s">
        <v>274</v>
      </c>
      <c r="B52" s="292" t="s">
        <v>374</v>
      </c>
      <c r="C52" s="282">
        <v>1000</v>
      </c>
      <c r="D52" s="166" t="s">
        <v>76</v>
      </c>
      <c r="E52" s="288"/>
      <c r="F52" s="299">
        <v>200</v>
      </c>
      <c r="G52" s="300" t="s">
        <v>341</v>
      </c>
      <c r="H5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2" s="270" t="str">
        <f>IF(Sklop5[[#This Row],[ZAHTEVANA SHEMA KAKOVOSTI]]&lt;&gt;"",Sklop5[[#This Row],[Preračunana masa/volumen/kos na enoto kg]],"")</f>
        <v/>
      </c>
      <c r="J52" s="271"/>
      <c r="K52" s="272"/>
      <c r="L52" s="272"/>
      <c r="M52" s="273"/>
      <c r="N52" s="275"/>
      <c r="O52" s="275"/>
      <c r="P52" s="279"/>
      <c r="Q52" s="275">
        <f>+Sklop5[[#This Row],[cena/enota brez DDV v EUR]]*Sklop5[[#This Row],[Stopnja DDV (%)]]</f>
        <v>0</v>
      </c>
      <c r="R52" s="275">
        <f>+Sklop5[[#This Row],[cena/enota brez DDV v EUR]]+Sklop5[[#This Row],[Davek (EUR)]]</f>
        <v>0</v>
      </c>
      <c r="S52" s="275">
        <f>+Sklop5[[#This Row],[cena/enota brez DDV v EUR]]*Sklop5[[#This Row],[Okvirna količina]]</f>
        <v>0</v>
      </c>
      <c r="T52" s="276">
        <f>+Sklop5[[#This Row],[Končna cena/enoto mere (EUR) z DDV]]*Sklop5[[#This Row],[Okvirna količina]]</f>
        <v>0</v>
      </c>
      <c r="U52" s="298"/>
    </row>
    <row r="53" spans="1:21" s="55" customFormat="1" ht="13.5" customHeight="1">
      <c r="A53" s="78" t="s">
        <v>275</v>
      </c>
      <c r="B53" s="292" t="s">
        <v>375</v>
      </c>
      <c r="C53" s="282">
        <v>1000</v>
      </c>
      <c r="D53" s="166" t="s">
        <v>76</v>
      </c>
      <c r="E53" s="288"/>
      <c r="F53" s="299">
        <v>760</v>
      </c>
      <c r="G53" s="300" t="s">
        <v>341</v>
      </c>
      <c r="H5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760</v>
      </c>
      <c r="I53" s="270" t="str">
        <f>IF(Sklop5[[#This Row],[ZAHTEVANA SHEMA KAKOVOSTI]]&lt;&gt;"",Sklop5[[#This Row],[Preračunana masa/volumen/kos na enoto kg]],"")</f>
        <v/>
      </c>
      <c r="J53" s="271"/>
      <c r="K53" s="272"/>
      <c r="L53" s="272"/>
      <c r="M53" s="273"/>
      <c r="N53" s="275"/>
      <c r="O53" s="275"/>
      <c r="P53" s="279"/>
      <c r="Q53" s="275">
        <f>+Sklop5[[#This Row],[cena/enota brez DDV v EUR]]*Sklop5[[#This Row],[Stopnja DDV (%)]]</f>
        <v>0</v>
      </c>
      <c r="R53" s="275">
        <f>+Sklop5[[#This Row],[cena/enota brez DDV v EUR]]+Sklop5[[#This Row],[Davek (EUR)]]</f>
        <v>0</v>
      </c>
      <c r="S53" s="275">
        <f>+Sklop5[[#This Row],[cena/enota brez DDV v EUR]]*Sklop5[[#This Row],[Okvirna količina]]</f>
        <v>0</v>
      </c>
      <c r="T53" s="276">
        <f>+Sklop5[[#This Row],[Končna cena/enoto mere (EUR) z DDV]]*Sklop5[[#This Row],[Okvirna količina]]</f>
        <v>0</v>
      </c>
      <c r="U53" s="298"/>
    </row>
    <row r="54" spans="1:21" s="55" customFormat="1" ht="13.5" customHeight="1">
      <c r="A54" s="78" t="s">
        <v>276</v>
      </c>
      <c r="B54" s="292" t="s">
        <v>376</v>
      </c>
      <c r="C54" s="282">
        <v>1000</v>
      </c>
      <c r="D54" s="166" t="s">
        <v>76</v>
      </c>
      <c r="E54" s="288"/>
      <c r="F54" s="299">
        <v>440</v>
      </c>
      <c r="G54" s="300" t="s">
        <v>341</v>
      </c>
      <c r="H5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I54" s="270" t="str">
        <f>IF(Sklop5[[#This Row],[ZAHTEVANA SHEMA KAKOVOSTI]]&lt;&gt;"",Sklop5[[#This Row],[Preračunana masa/volumen/kos na enoto kg]],"")</f>
        <v/>
      </c>
      <c r="J54" s="271"/>
      <c r="K54" s="272"/>
      <c r="L54" s="272"/>
      <c r="M54" s="273"/>
      <c r="N54" s="275"/>
      <c r="O54" s="275"/>
      <c r="P54" s="279"/>
      <c r="Q54" s="275">
        <f>+Sklop5[[#This Row],[cena/enota brez DDV v EUR]]*Sklop5[[#This Row],[Stopnja DDV (%)]]</f>
        <v>0</v>
      </c>
      <c r="R54" s="275">
        <f>+Sklop5[[#This Row],[cena/enota brez DDV v EUR]]+Sklop5[[#This Row],[Davek (EUR)]]</f>
        <v>0</v>
      </c>
      <c r="S54" s="275">
        <f>+Sklop5[[#This Row],[cena/enota brez DDV v EUR]]*Sklop5[[#This Row],[Okvirna količina]]</f>
        <v>0</v>
      </c>
      <c r="T54" s="276">
        <f>+Sklop5[[#This Row],[Končna cena/enoto mere (EUR) z DDV]]*Sklop5[[#This Row],[Okvirna količina]]</f>
        <v>0</v>
      </c>
      <c r="U54" s="298"/>
    </row>
    <row r="55" spans="1:21" s="55" customFormat="1" ht="13.5" customHeight="1">
      <c r="A55" s="78" t="s">
        <v>277</v>
      </c>
      <c r="B55" s="292" t="s">
        <v>377</v>
      </c>
      <c r="C55" s="282">
        <v>1000</v>
      </c>
      <c r="D55" s="166" t="s">
        <v>76</v>
      </c>
      <c r="E55" s="288"/>
      <c r="F55" s="299">
        <v>600</v>
      </c>
      <c r="G55" s="300" t="s">
        <v>341</v>
      </c>
      <c r="H5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5" s="270" t="str">
        <f>IF(Sklop5[[#This Row],[ZAHTEVANA SHEMA KAKOVOSTI]]&lt;&gt;"",Sklop5[[#This Row],[Preračunana masa/volumen/kos na enoto kg]],"")</f>
        <v/>
      </c>
      <c r="J55" s="271"/>
      <c r="K55" s="272"/>
      <c r="L55" s="272"/>
      <c r="M55" s="273"/>
      <c r="N55" s="275"/>
      <c r="O55" s="275"/>
      <c r="P55" s="279"/>
      <c r="Q55" s="275">
        <f>+Sklop5[[#This Row],[cena/enota brez DDV v EUR]]*Sklop5[[#This Row],[Stopnja DDV (%)]]</f>
        <v>0</v>
      </c>
      <c r="R55" s="275">
        <f>+Sklop5[[#This Row],[cena/enota brez DDV v EUR]]+Sklop5[[#This Row],[Davek (EUR)]]</f>
        <v>0</v>
      </c>
      <c r="S55" s="275">
        <f>+Sklop5[[#This Row],[cena/enota brez DDV v EUR]]*Sklop5[[#This Row],[Okvirna količina]]</f>
        <v>0</v>
      </c>
      <c r="T55" s="276">
        <f>+Sklop5[[#This Row],[Končna cena/enoto mere (EUR) z DDV]]*Sklop5[[#This Row],[Okvirna količina]]</f>
        <v>0</v>
      </c>
      <c r="U55" s="298"/>
    </row>
    <row r="56" spans="1:21" s="55" customFormat="1" ht="13.5" customHeight="1">
      <c r="A56" s="78" t="s">
        <v>278</v>
      </c>
      <c r="B56" s="292" t="s">
        <v>378</v>
      </c>
      <c r="C56" s="282">
        <v>500</v>
      </c>
      <c r="D56" s="166" t="s">
        <v>76</v>
      </c>
      <c r="E56" s="288"/>
      <c r="F56" s="299">
        <v>100</v>
      </c>
      <c r="G56" s="300" t="s">
        <v>341</v>
      </c>
      <c r="H5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6" s="270" t="str">
        <f>IF(Sklop5[[#This Row],[ZAHTEVANA SHEMA KAKOVOSTI]]&lt;&gt;"",Sklop5[[#This Row],[Preračunana masa/volumen/kos na enoto kg]],"")</f>
        <v/>
      </c>
      <c r="J56" s="271"/>
      <c r="K56" s="272"/>
      <c r="L56" s="272"/>
      <c r="M56" s="273"/>
      <c r="N56" s="275"/>
      <c r="O56" s="275"/>
      <c r="P56" s="279"/>
      <c r="Q56" s="275">
        <f>+Sklop5[[#This Row],[cena/enota brez DDV v EUR]]*Sklop5[[#This Row],[Stopnja DDV (%)]]</f>
        <v>0</v>
      </c>
      <c r="R56" s="275">
        <f>+Sklop5[[#This Row],[cena/enota brez DDV v EUR]]+Sklop5[[#This Row],[Davek (EUR)]]</f>
        <v>0</v>
      </c>
      <c r="S56" s="275">
        <f>+Sklop5[[#This Row],[cena/enota brez DDV v EUR]]*Sklop5[[#This Row],[Okvirna količina]]</f>
        <v>0</v>
      </c>
      <c r="T56" s="276">
        <f>+Sklop5[[#This Row],[Končna cena/enoto mere (EUR) z DDV]]*Sklop5[[#This Row],[Okvirna količina]]</f>
        <v>0</v>
      </c>
      <c r="U56" s="298"/>
    </row>
    <row r="57" spans="1:21" s="55" customFormat="1" ht="13.5" customHeight="1">
      <c r="A57" s="78" t="s">
        <v>279</v>
      </c>
      <c r="B57" s="292" t="s">
        <v>379</v>
      </c>
      <c r="C57" s="282">
        <v>1000</v>
      </c>
      <c r="D57" s="166" t="s">
        <v>76</v>
      </c>
      <c r="E57" s="288"/>
      <c r="F57" s="299">
        <v>100</v>
      </c>
      <c r="G57" s="300" t="s">
        <v>341</v>
      </c>
      <c r="H5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7" s="270" t="str">
        <f>IF(Sklop5[[#This Row],[ZAHTEVANA SHEMA KAKOVOSTI]]&lt;&gt;"",Sklop5[[#This Row],[Preračunana masa/volumen/kos na enoto kg]],"")</f>
        <v/>
      </c>
      <c r="J57" s="271"/>
      <c r="K57" s="272"/>
      <c r="L57" s="272"/>
      <c r="M57" s="273"/>
      <c r="N57" s="275"/>
      <c r="O57" s="275"/>
      <c r="P57" s="279"/>
      <c r="Q57" s="275">
        <f>+Sklop5[[#This Row],[cena/enota brez DDV v EUR]]*Sklop5[[#This Row],[Stopnja DDV (%)]]</f>
        <v>0</v>
      </c>
      <c r="R57" s="275">
        <f>+Sklop5[[#This Row],[cena/enota brez DDV v EUR]]+Sklop5[[#This Row],[Davek (EUR)]]</f>
        <v>0</v>
      </c>
      <c r="S57" s="275">
        <f>+Sklop5[[#This Row],[cena/enota brez DDV v EUR]]*Sklop5[[#This Row],[Okvirna količina]]</f>
        <v>0</v>
      </c>
      <c r="T57" s="276">
        <f>+Sklop5[[#This Row],[Končna cena/enoto mere (EUR) z DDV]]*Sklop5[[#This Row],[Okvirna količina]]</f>
        <v>0</v>
      </c>
      <c r="U57" s="298"/>
    </row>
    <row r="58" spans="1:21" s="55" customFormat="1" ht="12">
      <c r="A58" s="78" t="s">
        <v>280</v>
      </c>
      <c r="B58" s="292" t="s">
        <v>380</v>
      </c>
      <c r="C58" s="282">
        <v>1000</v>
      </c>
      <c r="D58" s="166" t="s">
        <v>76</v>
      </c>
      <c r="E58" s="288"/>
      <c r="F58" s="299">
        <v>600</v>
      </c>
      <c r="G58" s="300" t="s">
        <v>341</v>
      </c>
      <c r="H5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8" s="270" t="str">
        <f>IF(Sklop5[[#This Row],[ZAHTEVANA SHEMA KAKOVOSTI]]&lt;&gt;"",Sklop5[[#This Row],[Preračunana masa/volumen/kos na enoto kg]],"")</f>
        <v/>
      </c>
      <c r="J58" s="271"/>
      <c r="K58" s="272"/>
      <c r="L58" s="272"/>
      <c r="M58" s="273"/>
      <c r="N58" s="275"/>
      <c r="O58" s="275"/>
      <c r="P58" s="279"/>
      <c r="Q58" s="275">
        <f>+Sklop5[[#This Row],[cena/enota brez DDV v EUR]]*Sklop5[[#This Row],[Stopnja DDV (%)]]</f>
        <v>0</v>
      </c>
      <c r="R58" s="275">
        <f>+Sklop5[[#This Row],[cena/enota brez DDV v EUR]]+Sklop5[[#This Row],[Davek (EUR)]]</f>
        <v>0</v>
      </c>
      <c r="S58" s="275">
        <f>+Sklop5[[#This Row],[cena/enota brez DDV v EUR]]*Sklop5[[#This Row],[Okvirna količina]]</f>
        <v>0</v>
      </c>
      <c r="T58" s="276">
        <f>+Sklop5[[#This Row],[Končna cena/enoto mere (EUR) z DDV]]*Sklop5[[#This Row],[Okvirna količina]]</f>
        <v>0</v>
      </c>
      <c r="U58" s="298"/>
    </row>
    <row r="59" spans="1:21" s="55" customFormat="1" ht="13.5" customHeight="1">
      <c r="A59" s="78" t="s">
        <v>281</v>
      </c>
      <c r="B59" s="292" t="s">
        <v>381</v>
      </c>
      <c r="C59" s="282">
        <v>500</v>
      </c>
      <c r="D59" s="166" t="s">
        <v>76</v>
      </c>
      <c r="E59" s="288"/>
      <c r="F59" s="299">
        <v>100</v>
      </c>
      <c r="G59" s="300" t="s">
        <v>341</v>
      </c>
      <c r="H5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9" s="270" t="str">
        <f>IF(Sklop5[[#This Row],[ZAHTEVANA SHEMA KAKOVOSTI]]&lt;&gt;"",Sklop5[[#This Row],[Preračunana masa/volumen/kos na enoto kg]],"")</f>
        <v/>
      </c>
      <c r="J59" s="271"/>
      <c r="K59" s="272"/>
      <c r="L59" s="272"/>
      <c r="M59" s="273"/>
      <c r="N59" s="275"/>
      <c r="O59" s="275"/>
      <c r="P59" s="279"/>
      <c r="Q59" s="275">
        <f>+Sklop5[[#This Row],[cena/enota brez DDV v EUR]]*Sklop5[[#This Row],[Stopnja DDV (%)]]</f>
        <v>0</v>
      </c>
      <c r="R59" s="275">
        <f>+Sklop5[[#This Row],[cena/enota brez DDV v EUR]]+Sklop5[[#This Row],[Davek (EUR)]]</f>
        <v>0</v>
      </c>
      <c r="S59" s="275">
        <f>+Sklop5[[#This Row],[cena/enota brez DDV v EUR]]*Sklop5[[#This Row],[Okvirna količina]]</f>
        <v>0</v>
      </c>
      <c r="T59" s="276">
        <f>+Sklop5[[#This Row],[Končna cena/enoto mere (EUR) z DDV]]*Sklop5[[#This Row],[Okvirna količina]]</f>
        <v>0</v>
      </c>
      <c r="U59" s="298"/>
    </row>
    <row r="60" spans="1:21" s="55" customFormat="1" ht="13.5" customHeight="1">
      <c r="A60" s="78" t="s">
        <v>282</v>
      </c>
      <c r="B60" s="292" t="s">
        <v>382</v>
      </c>
      <c r="C60" s="282">
        <v>500</v>
      </c>
      <c r="D60" s="166" t="s">
        <v>76</v>
      </c>
      <c r="E60" s="288"/>
      <c r="F60" s="299">
        <v>600</v>
      </c>
      <c r="G60" s="300" t="s">
        <v>341</v>
      </c>
      <c r="H6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0" s="270" t="str">
        <f>IF(Sklop5[[#This Row],[ZAHTEVANA SHEMA KAKOVOSTI]]&lt;&gt;"",Sklop5[[#This Row],[Preračunana masa/volumen/kos na enoto kg]],"")</f>
        <v/>
      </c>
      <c r="J60" s="271"/>
      <c r="K60" s="272"/>
      <c r="L60" s="272"/>
      <c r="M60" s="273"/>
      <c r="N60" s="275"/>
      <c r="O60" s="275"/>
      <c r="P60" s="279"/>
      <c r="Q60" s="275">
        <f>+Sklop5[[#This Row],[cena/enota brez DDV v EUR]]*Sklop5[[#This Row],[Stopnja DDV (%)]]</f>
        <v>0</v>
      </c>
      <c r="R60" s="275">
        <f>+Sklop5[[#This Row],[cena/enota brez DDV v EUR]]+Sklop5[[#This Row],[Davek (EUR)]]</f>
        <v>0</v>
      </c>
      <c r="S60" s="275">
        <f>+Sklop5[[#This Row],[cena/enota brez DDV v EUR]]*Sklop5[[#This Row],[Okvirna količina]]</f>
        <v>0</v>
      </c>
      <c r="T60" s="276">
        <f>+Sklop5[[#This Row],[Končna cena/enoto mere (EUR) z DDV]]*Sklop5[[#This Row],[Okvirna količina]]</f>
        <v>0</v>
      </c>
      <c r="U60" s="298"/>
    </row>
    <row r="61" spans="1:21" s="55" customFormat="1" ht="13.5" customHeight="1">
      <c r="A61" s="78" t="s">
        <v>283</v>
      </c>
      <c r="B61" s="292" t="s">
        <v>383</v>
      </c>
      <c r="C61" s="282">
        <v>1000</v>
      </c>
      <c r="D61" s="166" t="s">
        <v>76</v>
      </c>
      <c r="E61" s="288"/>
      <c r="F61" s="299">
        <v>320</v>
      </c>
      <c r="G61" s="300" t="s">
        <v>341</v>
      </c>
      <c r="H6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61" s="270" t="str">
        <f>IF(Sklop5[[#This Row],[ZAHTEVANA SHEMA KAKOVOSTI]]&lt;&gt;"",Sklop5[[#This Row],[Preračunana masa/volumen/kos na enoto kg]],"")</f>
        <v/>
      </c>
      <c r="J61" s="271"/>
      <c r="K61" s="272"/>
      <c r="L61" s="272"/>
      <c r="M61" s="273"/>
      <c r="N61" s="275"/>
      <c r="O61" s="275"/>
      <c r="P61" s="279"/>
      <c r="Q61" s="275">
        <f>+Sklop5[[#This Row],[cena/enota brez DDV v EUR]]*Sklop5[[#This Row],[Stopnja DDV (%)]]</f>
        <v>0</v>
      </c>
      <c r="R61" s="275">
        <f>+Sklop5[[#This Row],[cena/enota brez DDV v EUR]]+Sklop5[[#This Row],[Davek (EUR)]]</f>
        <v>0</v>
      </c>
      <c r="S61" s="275">
        <f>+Sklop5[[#This Row],[cena/enota brez DDV v EUR]]*Sklop5[[#This Row],[Okvirna količina]]</f>
        <v>0</v>
      </c>
      <c r="T61" s="276">
        <f>+Sklop5[[#This Row],[Končna cena/enoto mere (EUR) z DDV]]*Sklop5[[#This Row],[Okvirna količina]]</f>
        <v>0</v>
      </c>
      <c r="U61" s="298"/>
    </row>
    <row r="62" spans="1:21" s="55" customFormat="1" ht="13.5" customHeight="1">
      <c r="A62" s="78" t="s">
        <v>284</v>
      </c>
      <c r="B62" s="292" t="s">
        <v>384</v>
      </c>
      <c r="C62" s="282">
        <v>1000</v>
      </c>
      <c r="D62" s="166" t="s">
        <v>76</v>
      </c>
      <c r="E62" s="288"/>
      <c r="F62" s="299">
        <v>500</v>
      </c>
      <c r="G62" s="300" t="s">
        <v>341</v>
      </c>
      <c r="H6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2" s="270" t="str">
        <f>IF(Sklop5[[#This Row],[ZAHTEVANA SHEMA KAKOVOSTI]]&lt;&gt;"",Sklop5[[#This Row],[Preračunana masa/volumen/kos na enoto kg]],"")</f>
        <v/>
      </c>
      <c r="J62" s="271"/>
      <c r="K62" s="272"/>
      <c r="L62" s="272"/>
      <c r="M62" s="273"/>
      <c r="N62" s="275"/>
      <c r="O62" s="275"/>
      <c r="P62" s="279"/>
      <c r="Q62" s="275">
        <f>+Sklop5[[#This Row],[cena/enota brez DDV v EUR]]*Sklop5[[#This Row],[Stopnja DDV (%)]]</f>
        <v>0</v>
      </c>
      <c r="R62" s="275">
        <f>+Sklop5[[#This Row],[cena/enota brez DDV v EUR]]+Sklop5[[#This Row],[Davek (EUR)]]</f>
        <v>0</v>
      </c>
      <c r="S62" s="275">
        <f>+Sklop5[[#This Row],[cena/enota brez DDV v EUR]]*Sklop5[[#This Row],[Okvirna količina]]</f>
        <v>0</v>
      </c>
      <c r="T62" s="276">
        <f>+Sklop5[[#This Row],[Končna cena/enoto mere (EUR) z DDV]]*Sklop5[[#This Row],[Okvirna količina]]</f>
        <v>0</v>
      </c>
      <c r="U62" s="298"/>
    </row>
    <row r="63" spans="1:21" s="55" customFormat="1" ht="13.5" customHeight="1">
      <c r="A63" s="78" t="s">
        <v>285</v>
      </c>
      <c r="B63" s="292" t="s">
        <v>385</v>
      </c>
      <c r="C63" s="282">
        <v>800</v>
      </c>
      <c r="D63" s="166" t="s">
        <v>76</v>
      </c>
      <c r="E63" s="288"/>
      <c r="F63" s="299">
        <v>80</v>
      </c>
      <c r="G63" s="300" t="s">
        <v>341</v>
      </c>
      <c r="H6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</v>
      </c>
      <c r="I63" s="270" t="str">
        <f>IF(Sklop5[[#This Row],[ZAHTEVANA SHEMA KAKOVOSTI]]&lt;&gt;"",Sklop5[[#This Row],[Preračunana masa/volumen/kos na enoto kg]],"")</f>
        <v/>
      </c>
      <c r="J63" s="271"/>
      <c r="K63" s="272"/>
      <c r="L63" s="272"/>
      <c r="M63" s="273"/>
      <c r="N63" s="275"/>
      <c r="O63" s="275"/>
      <c r="P63" s="279"/>
      <c r="Q63" s="275">
        <f>+Sklop5[[#This Row],[cena/enota brez DDV v EUR]]*Sklop5[[#This Row],[Stopnja DDV (%)]]</f>
        <v>0</v>
      </c>
      <c r="R63" s="275">
        <f>+Sklop5[[#This Row],[cena/enota brez DDV v EUR]]+Sklop5[[#This Row],[Davek (EUR)]]</f>
        <v>0</v>
      </c>
      <c r="S63" s="275">
        <f>+Sklop5[[#This Row],[cena/enota brez DDV v EUR]]*Sklop5[[#This Row],[Okvirna količina]]</f>
        <v>0</v>
      </c>
      <c r="T63" s="276">
        <f>+Sklop5[[#This Row],[Končna cena/enoto mere (EUR) z DDV]]*Sklop5[[#This Row],[Okvirna količina]]</f>
        <v>0</v>
      </c>
      <c r="U63" s="298"/>
    </row>
    <row r="64" spans="1:21" s="55" customFormat="1" ht="13.5" customHeight="1">
      <c r="A64" s="78" t="s">
        <v>286</v>
      </c>
      <c r="B64" s="292" t="s">
        <v>386</v>
      </c>
      <c r="C64" s="282">
        <v>800</v>
      </c>
      <c r="D64" s="166" t="s">
        <v>76</v>
      </c>
      <c r="E64" s="288"/>
      <c r="F64" s="299">
        <v>200</v>
      </c>
      <c r="G64" s="300" t="s">
        <v>341</v>
      </c>
      <c r="H6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64" s="270" t="str">
        <f>IF(Sklop5[[#This Row],[ZAHTEVANA SHEMA KAKOVOSTI]]&lt;&gt;"",Sklop5[[#This Row],[Preračunana masa/volumen/kos na enoto kg]],"")</f>
        <v/>
      </c>
      <c r="J64" s="271"/>
      <c r="K64" s="272"/>
      <c r="L64" s="272"/>
      <c r="M64" s="273"/>
      <c r="N64" s="275"/>
      <c r="O64" s="275"/>
      <c r="P64" s="279"/>
      <c r="Q64" s="275">
        <f>+Sklop5[[#This Row],[cena/enota brez DDV v EUR]]*Sklop5[[#This Row],[Stopnja DDV (%)]]</f>
        <v>0</v>
      </c>
      <c r="R64" s="275">
        <f>+Sklop5[[#This Row],[cena/enota brez DDV v EUR]]+Sklop5[[#This Row],[Davek (EUR)]]</f>
        <v>0</v>
      </c>
      <c r="S64" s="275">
        <f>+Sklop5[[#This Row],[cena/enota brez DDV v EUR]]*Sklop5[[#This Row],[Okvirna količina]]</f>
        <v>0</v>
      </c>
      <c r="T64" s="276">
        <f>+Sklop5[[#This Row],[Končna cena/enoto mere (EUR) z DDV]]*Sklop5[[#This Row],[Okvirna količina]]</f>
        <v>0</v>
      </c>
      <c r="U64" s="298"/>
    </row>
    <row r="65" spans="1:21" s="55" customFormat="1" ht="13.5" customHeight="1">
      <c r="A65" s="78" t="s">
        <v>287</v>
      </c>
      <c r="B65" s="292" t="s">
        <v>387</v>
      </c>
      <c r="C65" s="282">
        <v>1000</v>
      </c>
      <c r="D65" s="166" t="s">
        <v>76</v>
      </c>
      <c r="E65" s="288"/>
      <c r="F65" s="299">
        <v>120</v>
      </c>
      <c r="G65" s="300" t="s">
        <v>341</v>
      </c>
      <c r="H6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5" s="270" t="str">
        <f>IF(Sklop5[[#This Row],[ZAHTEVANA SHEMA KAKOVOSTI]]&lt;&gt;"",Sklop5[[#This Row],[Preračunana masa/volumen/kos na enoto kg]],"")</f>
        <v/>
      </c>
      <c r="J65" s="271"/>
      <c r="K65" s="272"/>
      <c r="L65" s="272"/>
      <c r="M65" s="273"/>
      <c r="N65" s="275"/>
      <c r="O65" s="275"/>
      <c r="P65" s="279"/>
      <c r="Q65" s="275">
        <f>+Sklop5[[#This Row],[cena/enota brez DDV v EUR]]*Sklop5[[#This Row],[Stopnja DDV (%)]]</f>
        <v>0</v>
      </c>
      <c r="R65" s="275">
        <f>+Sklop5[[#This Row],[cena/enota brez DDV v EUR]]+Sklop5[[#This Row],[Davek (EUR)]]</f>
        <v>0</v>
      </c>
      <c r="S65" s="275">
        <f>+Sklop5[[#This Row],[cena/enota brez DDV v EUR]]*Sklop5[[#This Row],[Okvirna količina]]</f>
        <v>0</v>
      </c>
      <c r="T65" s="276">
        <f>+Sklop5[[#This Row],[Končna cena/enoto mere (EUR) z DDV]]*Sklop5[[#This Row],[Okvirna količina]]</f>
        <v>0</v>
      </c>
      <c r="U65" s="298"/>
    </row>
    <row r="66" spans="1:21" s="55" customFormat="1" ht="13.5" customHeight="1">
      <c r="A66" s="78" t="s">
        <v>288</v>
      </c>
      <c r="B66" s="292" t="s">
        <v>388</v>
      </c>
      <c r="C66" s="282">
        <v>1000</v>
      </c>
      <c r="D66" s="166" t="s">
        <v>76</v>
      </c>
      <c r="E66" s="288"/>
      <c r="F66" s="299">
        <v>120</v>
      </c>
      <c r="G66" s="300" t="s">
        <v>341</v>
      </c>
      <c r="H6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6" s="270" t="str">
        <f>IF(Sklop5[[#This Row],[ZAHTEVANA SHEMA KAKOVOSTI]]&lt;&gt;"",Sklop5[[#This Row],[Preračunana masa/volumen/kos na enoto kg]],"")</f>
        <v/>
      </c>
      <c r="J66" s="271"/>
      <c r="K66" s="272"/>
      <c r="L66" s="272"/>
      <c r="M66" s="273"/>
      <c r="N66" s="275"/>
      <c r="O66" s="275"/>
      <c r="P66" s="279"/>
      <c r="Q66" s="275">
        <f>+Sklop5[[#This Row],[cena/enota brez DDV v EUR]]*Sklop5[[#This Row],[Stopnja DDV (%)]]</f>
        <v>0</v>
      </c>
      <c r="R66" s="275">
        <f>+Sklop5[[#This Row],[cena/enota brez DDV v EUR]]+Sklop5[[#This Row],[Davek (EUR)]]</f>
        <v>0</v>
      </c>
      <c r="S66" s="275">
        <f>+Sklop5[[#This Row],[cena/enota brez DDV v EUR]]*Sklop5[[#This Row],[Okvirna količina]]</f>
        <v>0</v>
      </c>
      <c r="T66" s="276">
        <f>+Sklop5[[#This Row],[Končna cena/enoto mere (EUR) z DDV]]*Sklop5[[#This Row],[Okvirna količina]]</f>
        <v>0</v>
      </c>
      <c r="U66" s="298"/>
    </row>
    <row r="67" spans="1:21" s="55" customFormat="1" ht="13.5" customHeight="1">
      <c r="A67" s="78" t="s">
        <v>289</v>
      </c>
      <c r="B67" s="292" t="s">
        <v>389</v>
      </c>
      <c r="C67" s="282">
        <v>1000</v>
      </c>
      <c r="D67" s="166" t="s">
        <v>76</v>
      </c>
      <c r="E67" s="288"/>
      <c r="F67" s="299">
        <v>600</v>
      </c>
      <c r="G67" s="300" t="s">
        <v>341</v>
      </c>
      <c r="H6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67" s="270" t="str">
        <f>IF(Sklop5[[#This Row],[ZAHTEVANA SHEMA KAKOVOSTI]]&lt;&gt;"",Sklop5[[#This Row],[Preračunana masa/volumen/kos na enoto kg]],"")</f>
        <v/>
      </c>
      <c r="J67" s="271"/>
      <c r="K67" s="272"/>
      <c r="L67" s="272"/>
      <c r="M67" s="273"/>
      <c r="N67" s="275"/>
      <c r="O67" s="275"/>
      <c r="P67" s="279"/>
      <c r="Q67" s="275">
        <f>+Sklop5[[#This Row],[cena/enota brez DDV v EUR]]*Sklop5[[#This Row],[Stopnja DDV (%)]]</f>
        <v>0</v>
      </c>
      <c r="R67" s="275">
        <f>+Sklop5[[#This Row],[cena/enota brez DDV v EUR]]+Sklop5[[#This Row],[Davek (EUR)]]</f>
        <v>0</v>
      </c>
      <c r="S67" s="275">
        <f>+Sklop5[[#This Row],[cena/enota brez DDV v EUR]]*Sklop5[[#This Row],[Okvirna količina]]</f>
        <v>0</v>
      </c>
      <c r="T67" s="276">
        <f>+Sklop5[[#This Row],[Končna cena/enoto mere (EUR) z DDV]]*Sklop5[[#This Row],[Okvirna količina]]</f>
        <v>0</v>
      </c>
      <c r="U67" s="298"/>
    </row>
    <row r="68" spans="1:21" s="55" customFormat="1" ht="13.5" customHeight="1">
      <c r="A68" s="78" t="s">
        <v>290</v>
      </c>
      <c r="B68" s="292" t="s">
        <v>339</v>
      </c>
      <c r="C68" s="282">
        <v>1000</v>
      </c>
      <c r="D68" s="166" t="s">
        <v>76</v>
      </c>
      <c r="E68" s="288"/>
      <c r="F68" s="299">
        <v>70</v>
      </c>
      <c r="G68" s="300" t="s">
        <v>0</v>
      </c>
      <c r="H6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68" s="270" t="str">
        <f>IF(Sklop5[[#This Row],[ZAHTEVANA SHEMA KAKOVOSTI]]&lt;&gt;"",Sklop5[[#This Row],[Preračunana masa/volumen/kos na enoto kg]],"")</f>
        <v/>
      </c>
      <c r="J68" s="271"/>
      <c r="K68" s="272"/>
      <c r="L68" s="272"/>
      <c r="M68" s="273"/>
      <c r="N68" s="275"/>
      <c r="O68" s="275"/>
      <c r="P68" s="279"/>
      <c r="Q68" s="275">
        <f>+Sklop5[[#This Row],[cena/enota brez DDV v EUR]]*Sklop5[[#This Row],[Stopnja DDV (%)]]</f>
        <v>0</v>
      </c>
      <c r="R68" s="275">
        <f>+Sklop5[[#This Row],[cena/enota brez DDV v EUR]]+Sklop5[[#This Row],[Davek (EUR)]]</f>
        <v>0</v>
      </c>
      <c r="S68" s="275">
        <f>+Sklop5[[#This Row],[cena/enota brez DDV v EUR]]*Sklop5[[#This Row],[Okvirna količina]]</f>
        <v>0</v>
      </c>
      <c r="T68" s="276">
        <f>+Sklop5[[#This Row],[Končna cena/enoto mere (EUR) z DDV]]*Sklop5[[#This Row],[Okvirna količina]]</f>
        <v>0</v>
      </c>
      <c r="U68" s="298"/>
    </row>
    <row r="69" spans="1:21" s="55" customFormat="1" ht="13.5" customHeight="1">
      <c r="A69" s="78" t="s">
        <v>291</v>
      </c>
      <c r="B69" s="292" t="s">
        <v>390</v>
      </c>
      <c r="C69" s="282">
        <v>60</v>
      </c>
      <c r="D69" s="166" t="s">
        <v>76</v>
      </c>
      <c r="E69" s="288"/>
      <c r="F69" s="299">
        <v>2000</v>
      </c>
      <c r="G69" s="300" t="s">
        <v>341</v>
      </c>
      <c r="H6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9" s="270" t="str">
        <f>IF(Sklop5[[#This Row],[ZAHTEVANA SHEMA KAKOVOSTI]]&lt;&gt;"",Sklop5[[#This Row],[Preračunana masa/volumen/kos na enoto kg]],"")</f>
        <v/>
      </c>
      <c r="J69" s="271"/>
      <c r="K69" s="272"/>
      <c r="L69" s="272"/>
      <c r="M69" s="273"/>
      <c r="N69" s="275"/>
      <c r="O69" s="275"/>
      <c r="P69" s="279"/>
      <c r="Q69" s="275">
        <f>+Sklop5[[#This Row],[cena/enota brez DDV v EUR]]*Sklop5[[#This Row],[Stopnja DDV (%)]]</f>
        <v>0</v>
      </c>
      <c r="R69" s="275">
        <f>+Sklop5[[#This Row],[cena/enota brez DDV v EUR]]+Sklop5[[#This Row],[Davek (EUR)]]</f>
        <v>0</v>
      </c>
      <c r="S69" s="275">
        <f>+Sklop5[[#This Row],[cena/enota brez DDV v EUR]]*Sklop5[[#This Row],[Okvirna količina]]</f>
        <v>0</v>
      </c>
      <c r="T69" s="276">
        <f>+Sklop5[[#This Row],[Končna cena/enoto mere (EUR) z DDV]]*Sklop5[[#This Row],[Okvirna količina]]</f>
        <v>0</v>
      </c>
      <c r="U69" s="298"/>
    </row>
    <row r="70" spans="1:21" s="55" customFormat="1" ht="13.5" customHeight="1">
      <c r="A70" s="78" t="s">
        <v>292</v>
      </c>
      <c r="B70" s="292" t="s">
        <v>391</v>
      </c>
      <c r="C70" s="282">
        <v>1000</v>
      </c>
      <c r="D70" s="166" t="s">
        <v>76</v>
      </c>
      <c r="E70" s="288"/>
      <c r="F70" s="299">
        <v>40</v>
      </c>
      <c r="G70" s="300" t="s">
        <v>341</v>
      </c>
      <c r="H7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70" s="270" t="str">
        <f>IF(Sklop5[[#This Row],[ZAHTEVANA SHEMA KAKOVOSTI]]&lt;&gt;"",Sklop5[[#This Row],[Preračunana masa/volumen/kos na enoto kg]],"")</f>
        <v/>
      </c>
      <c r="J70" s="271"/>
      <c r="K70" s="272"/>
      <c r="L70" s="272"/>
      <c r="M70" s="273"/>
      <c r="N70" s="275"/>
      <c r="O70" s="275"/>
      <c r="P70" s="279"/>
      <c r="Q70" s="275">
        <f>+Sklop5[[#This Row],[cena/enota brez DDV v EUR]]*Sklop5[[#This Row],[Stopnja DDV (%)]]</f>
        <v>0</v>
      </c>
      <c r="R70" s="275">
        <f>+Sklop5[[#This Row],[cena/enota brez DDV v EUR]]+Sklop5[[#This Row],[Davek (EUR)]]</f>
        <v>0</v>
      </c>
      <c r="S70" s="275">
        <f>+Sklop5[[#This Row],[cena/enota brez DDV v EUR]]*Sklop5[[#This Row],[Okvirna količina]]</f>
        <v>0</v>
      </c>
      <c r="T70" s="276">
        <f>+Sklop5[[#This Row],[Končna cena/enoto mere (EUR) z DDV]]*Sklop5[[#This Row],[Okvirna količina]]</f>
        <v>0</v>
      </c>
      <c r="U70" s="298"/>
    </row>
    <row r="71" spans="1:21" s="55" customFormat="1" ht="13.5" customHeight="1">
      <c r="A71" s="78" t="s">
        <v>293</v>
      </c>
      <c r="B71" s="292" t="s">
        <v>392</v>
      </c>
      <c r="C71" s="282">
        <v>150</v>
      </c>
      <c r="D71" s="166" t="s">
        <v>76</v>
      </c>
      <c r="E71" s="288"/>
      <c r="F71" s="299">
        <v>200</v>
      </c>
      <c r="G71" s="300" t="s">
        <v>341</v>
      </c>
      <c r="H7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71" s="270" t="str">
        <f>IF(Sklop5[[#This Row],[ZAHTEVANA SHEMA KAKOVOSTI]]&lt;&gt;"",Sklop5[[#This Row],[Preračunana masa/volumen/kos na enoto kg]],"")</f>
        <v/>
      </c>
      <c r="J71" s="271"/>
      <c r="K71" s="272"/>
      <c r="L71" s="272"/>
      <c r="M71" s="273"/>
      <c r="N71" s="275"/>
      <c r="O71" s="275"/>
      <c r="P71" s="279"/>
      <c r="Q71" s="275">
        <f>+Sklop5[[#This Row],[cena/enota brez DDV v EUR]]*Sklop5[[#This Row],[Stopnja DDV (%)]]</f>
        <v>0</v>
      </c>
      <c r="R71" s="275">
        <f>+Sklop5[[#This Row],[cena/enota brez DDV v EUR]]+Sklop5[[#This Row],[Davek (EUR)]]</f>
        <v>0</v>
      </c>
      <c r="S71" s="275">
        <f>+Sklop5[[#This Row],[cena/enota brez DDV v EUR]]*Sklop5[[#This Row],[Okvirna količina]]</f>
        <v>0</v>
      </c>
      <c r="T71" s="276">
        <f>+Sklop5[[#This Row],[Končna cena/enoto mere (EUR) z DDV]]*Sklop5[[#This Row],[Okvirna količina]]</f>
        <v>0</v>
      </c>
      <c r="U71" s="298"/>
    </row>
    <row r="72" spans="1:21" s="55" customFormat="1" ht="13.5" customHeight="1">
      <c r="A72" s="78" t="s">
        <v>294</v>
      </c>
      <c r="B72" s="292" t="s">
        <v>393</v>
      </c>
      <c r="C72" s="282">
        <v>150</v>
      </c>
      <c r="D72" s="166" t="s">
        <v>76</v>
      </c>
      <c r="E72" s="288"/>
      <c r="F72" s="299">
        <v>200</v>
      </c>
      <c r="G72" s="300" t="s">
        <v>341</v>
      </c>
      <c r="H7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72" s="270" t="str">
        <f>IF(Sklop5[[#This Row],[ZAHTEVANA SHEMA KAKOVOSTI]]&lt;&gt;"",Sklop5[[#This Row],[Preračunana masa/volumen/kos na enoto kg]],"")</f>
        <v/>
      </c>
      <c r="J72" s="271"/>
      <c r="K72" s="272"/>
      <c r="L72" s="272"/>
      <c r="M72" s="273"/>
      <c r="N72" s="275"/>
      <c r="O72" s="275"/>
      <c r="P72" s="279"/>
      <c r="Q72" s="275">
        <f>+Sklop5[[#This Row],[cena/enota brez DDV v EUR]]*Sklop5[[#This Row],[Stopnja DDV (%)]]</f>
        <v>0</v>
      </c>
      <c r="R72" s="275">
        <f>+Sklop5[[#This Row],[cena/enota brez DDV v EUR]]+Sklop5[[#This Row],[Davek (EUR)]]</f>
        <v>0</v>
      </c>
      <c r="S72" s="275">
        <f>+Sklop5[[#This Row],[cena/enota brez DDV v EUR]]*Sklop5[[#This Row],[Okvirna količina]]</f>
        <v>0</v>
      </c>
      <c r="T72" s="276">
        <f>+Sklop5[[#This Row],[Končna cena/enoto mere (EUR) z DDV]]*Sklop5[[#This Row],[Okvirna količina]]</f>
        <v>0</v>
      </c>
      <c r="U72" s="298"/>
    </row>
    <row r="73" spans="1:21" s="55" customFormat="1" ht="13.5" customHeight="1">
      <c r="A73" s="78" t="s">
        <v>295</v>
      </c>
      <c r="B73" s="292" t="s">
        <v>394</v>
      </c>
      <c r="C73" s="282">
        <v>120</v>
      </c>
      <c r="D73" s="166" t="s">
        <v>76</v>
      </c>
      <c r="E73" s="288"/>
      <c r="F73" s="299">
        <v>500</v>
      </c>
      <c r="G73" s="300" t="s">
        <v>341</v>
      </c>
      <c r="H7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73" s="270" t="str">
        <f>IF(Sklop5[[#This Row],[ZAHTEVANA SHEMA KAKOVOSTI]]&lt;&gt;"",Sklop5[[#This Row],[Preračunana masa/volumen/kos na enoto kg]],"")</f>
        <v/>
      </c>
      <c r="J73" s="271"/>
      <c r="K73" s="272"/>
      <c r="L73" s="272"/>
      <c r="M73" s="273"/>
      <c r="N73" s="275"/>
      <c r="O73" s="275"/>
      <c r="P73" s="279"/>
      <c r="Q73" s="275">
        <f>+Sklop5[[#This Row],[cena/enota brez DDV v EUR]]*Sklop5[[#This Row],[Stopnja DDV (%)]]</f>
        <v>0</v>
      </c>
      <c r="R73" s="275">
        <f>+Sklop5[[#This Row],[cena/enota brez DDV v EUR]]+Sklop5[[#This Row],[Davek (EUR)]]</f>
        <v>0</v>
      </c>
      <c r="S73" s="275">
        <f>+Sklop5[[#This Row],[cena/enota brez DDV v EUR]]*Sklop5[[#This Row],[Okvirna količina]]</f>
        <v>0</v>
      </c>
      <c r="T73" s="276">
        <f>+Sklop5[[#This Row],[Končna cena/enoto mere (EUR) z DDV]]*Sklop5[[#This Row],[Okvirna količina]]</f>
        <v>0</v>
      </c>
      <c r="U73" s="298"/>
    </row>
    <row r="74" spans="1:21" s="55" customFormat="1" ht="13.5" customHeight="1">
      <c r="A74" s="78" t="s">
        <v>296</v>
      </c>
      <c r="B74" s="292" t="s">
        <v>395</v>
      </c>
      <c r="C74" s="282">
        <v>60</v>
      </c>
      <c r="D74" s="166" t="s">
        <v>76</v>
      </c>
      <c r="E74" s="288"/>
      <c r="F74" s="299">
        <v>2000</v>
      </c>
      <c r="G74" s="300" t="s">
        <v>341</v>
      </c>
      <c r="H7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4" s="270" t="str">
        <f>IF(Sklop5[[#This Row],[ZAHTEVANA SHEMA KAKOVOSTI]]&lt;&gt;"",Sklop5[[#This Row],[Preračunana masa/volumen/kos na enoto kg]],"")</f>
        <v/>
      </c>
      <c r="J74" s="271"/>
      <c r="K74" s="272"/>
      <c r="L74" s="272"/>
      <c r="M74" s="273"/>
      <c r="N74" s="275"/>
      <c r="O74" s="275"/>
      <c r="P74" s="279"/>
      <c r="Q74" s="275">
        <f>+Sklop5[[#This Row],[cena/enota brez DDV v EUR]]*Sklop5[[#This Row],[Stopnja DDV (%)]]</f>
        <v>0</v>
      </c>
      <c r="R74" s="275">
        <f>+Sklop5[[#This Row],[cena/enota brez DDV v EUR]]+Sklop5[[#This Row],[Davek (EUR)]]</f>
        <v>0</v>
      </c>
      <c r="S74" s="275">
        <f>+Sklop5[[#This Row],[cena/enota brez DDV v EUR]]*Sklop5[[#This Row],[Okvirna količina]]</f>
        <v>0</v>
      </c>
      <c r="T74" s="276">
        <f>+Sklop5[[#This Row],[Končna cena/enoto mere (EUR) z DDV]]*Sklop5[[#This Row],[Okvirna količina]]</f>
        <v>0</v>
      </c>
      <c r="U74" s="298"/>
    </row>
    <row r="75" spans="1:21" s="55" customFormat="1" ht="13.5" customHeight="1">
      <c r="A75" s="78" t="s">
        <v>297</v>
      </c>
      <c r="B75" s="292" t="s">
        <v>340</v>
      </c>
      <c r="C75" s="282" t="s">
        <v>78</v>
      </c>
      <c r="D75" s="166" t="s">
        <v>0</v>
      </c>
      <c r="E75" s="288"/>
      <c r="F75" s="299">
        <v>100</v>
      </c>
      <c r="G75" s="300" t="s">
        <v>0</v>
      </c>
      <c r="H7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5" s="270" t="str">
        <f>IF(Sklop5[[#This Row],[ZAHTEVANA SHEMA KAKOVOSTI]]&lt;&gt;"",Sklop5[[#This Row],[Preračunana masa/volumen/kos na enoto kg]],"")</f>
        <v/>
      </c>
      <c r="J75" s="271"/>
      <c r="K75" s="272"/>
      <c r="L75" s="272"/>
      <c r="M75" s="273"/>
      <c r="N75" s="275"/>
      <c r="O75" s="275"/>
      <c r="P75" s="279"/>
      <c r="Q75" s="275">
        <f>+Sklop5[[#This Row],[cena/enota brez DDV v EUR]]*Sklop5[[#This Row],[Stopnja DDV (%)]]</f>
        <v>0</v>
      </c>
      <c r="R75" s="275">
        <f>+Sklop5[[#This Row],[cena/enota brez DDV v EUR]]+Sklop5[[#This Row],[Davek (EUR)]]</f>
        <v>0</v>
      </c>
      <c r="S75" s="275">
        <f>+Sklop5[[#This Row],[cena/enota brez DDV v EUR]]*Sklop5[[#This Row],[Okvirna količina]]</f>
        <v>0</v>
      </c>
      <c r="T75" s="276">
        <f>+Sklop5[[#This Row],[Končna cena/enoto mere (EUR) z DDV]]*Sklop5[[#This Row],[Okvirna količina]]</f>
        <v>0</v>
      </c>
      <c r="U75" s="298"/>
    </row>
    <row r="76" spans="1:21" s="55" customFormat="1" ht="13.5" customHeight="1">
      <c r="A76" s="78" t="s">
        <v>298</v>
      </c>
      <c r="B76" s="292" t="s">
        <v>396</v>
      </c>
      <c r="C76" s="282">
        <v>80</v>
      </c>
      <c r="D76" s="166" t="s">
        <v>76</v>
      </c>
      <c r="E76" s="288"/>
      <c r="F76" s="299">
        <v>3400</v>
      </c>
      <c r="G76" s="300" t="s">
        <v>341</v>
      </c>
      <c r="H7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272</v>
      </c>
      <c r="I76" s="270" t="str">
        <f>IF(Sklop5[[#This Row],[ZAHTEVANA SHEMA KAKOVOSTI]]&lt;&gt;"",Sklop5[[#This Row],[Preračunana masa/volumen/kos na enoto kg]],"")</f>
        <v/>
      </c>
      <c r="J76" s="271"/>
      <c r="K76" s="272"/>
      <c r="L76" s="272"/>
      <c r="M76" s="273"/>
      <c r="N76" s="275"/>
      <c r="O76" s="275"/>
      <c r="P76" s="279"/>
      <c r="Q76" s="275">
        <f>+Sklop5[[#This Row],[cena/enota brez DDV v EUR]]*Sklop5[[#This Row],[Stopnja DDV (%)]]</f>
        <v>0</v>
      </c>
      <c r="R76" s="275">
        <f>+Sklop5[[#This Row],[cena/enota brez DDV v EUR]]+Sklop5[[#This Row],[Davek (EUR)]]</f>
        <v>0</v>
      </c>
      <c r="S76" s="275">
        <f>+Sklop5[[#This Row],[cena/enota brez DDV v EUR]]*Sklop5[[#This Row],[Okvirna količina]]</f>
        <v>0</v>
      </c>
      <c r="T76" s="276">
        <f>+Sklop5[[#This Row],[Končna cena/enoto mere (EUR) z DDV]]*Sklop5[[#This Row],[Okvirna količina]]</f>
        <v>0</v>
      </c>
      <c r="U76" s="298"/>
    </row>
    <row r="77" spans="1:21" s="55" customFormat="1" ht="13.5" customHeight="1">
      <c r="A77" s="78" t="s">
        <v>299</v>
      </c>
      <c r="B77" s="292" t="s">
        <v>397</v>
      </c>
      <c r="C77" s="282">
        <v>70</v>
      </c>
      <c r="D77" s="166" t="s">
        <v>76</v>
      </c>
      <c r="E77" s="288"/>
      <c r="F77" s="299">
        <v>700</v>
      </c>
      <c r="G77" s="300" t="s">
        <v>341</v>
      </c>
      <c r="H7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49.000000000000007</v>
      </c>
      <c r="I77" s="270" t="str">
        <f>IF(Sklop5[[#This Row],[ZAHTEVANA SHEMA KAKOVOSTI]]&lt;&gt;"",Sklop5[[#This Row],[Preračunana masa/volumen/kos na enoto kg]],"")</f>
        <v/>
      </c>
      <c r="J77" s="271"/>
      <c r="K77" s="272"/>
      <c r="L77" s="272"/>
      <c r="M77" s="273"/>
      <c r="N77" s="275"/>
      <c r="O77" s="275"/>
      <c r="P77" s="279"/>
      <c r="Q77" s="275">
        <f>+Sklop5[[#This Row],[cena/enota brez DDV v EUR]]*Sklop5[[#This Row],[Stopnja DDV (%)]]</f>
        <v>0</v>
      </c>
      <c r="R77" s="275">
        <f>+Sklop5[[#This Row],[cena/enota brez DDV v EUR]]+Sklop5[[#This Row],[Davek (EUR)]]</f>
        <v>0</v>
      </c>
      <c r="S77" s="275">
        <f>+Sklop5[[#This Row],[cena/enota brez DDV v EUR]]*Sklop5[[#This Row],[Okvirna količina]]</f>
        <v>0</v>
      </c>
      <c r="T77" s="276">
        <f>+Sklop5[[#This Row],[Končna cena/enoto mere (EUR) z DDV]]*Sklop5[[#This Row],[Okvirna količina]]</f>
        <v>0</v>
      </c>
      <c r="U77" s="298"/>
    </row>
    <row r="78" spans="1:21" s="55" customFormat="1" ht="13.5" customHeight="1">
      <c r="A78" s="78" t="s">
        <v>300</v>
      </c>
      <c r="B78" s="292" t="s">
        <v>398</v>
      </c>
      <c r="C78" s="282">
        <v>90</v>
      </c>
      <c r="D78" s="166" t="s">
        <v>76</v>
      </c>
      <c r="E78" s="288"/>
      <c r="F78" s="299">
        <v>2000</v>
      </c>
      <c r="G78" s="300" t="s">
        <v>341</v>
      </c>
      <c r="H7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78" s="270" t="str">
        <f>IF(Sklop5[[#This Row],[ZAHTEVANA SHEMA KAKOVOSTI]]&lt;&gt;"",Sklop5[[#This Row],[Preračunana masa/volumen/kos na enoto kg]],"")</f>
        <v/>
      </c>
      <c r="J78" s="271"/>
      <c r="K78" s="272"/>
      <c r="L78" s="272"/>
      <c r="M78" s="273"/>
      <c r="N78" s="275"/>
      <c r="O78" s="275"/>
      <c r="P78" s="279"/>
      <c r="Q78" s="275">
        <f>+Sklop5[[#This Row],[cena/enota brez DDV v EUR]]*Sklop5[[#This Row],[Stopnja DDV (%)]]</f>
        <v>0</v>
      </c>
      <c r="R78" s="275">
        <f>+Sklop5[[#This Row],[cena/enota brez DDV v EUR]]+Sklop5[[#This Row],[Davek (EUR)]]</f>
        <v>0</v>
      </c>
      <c r="S78" s="275">
        <f>+Sklop5[[#This Row],[cena/enota brez DDV v EUR]]*Sklop5[[#This Row],[Okvirna količina]]</f>
        <v>0</v>
      </c>
      <c r="T78" s="276">
        <f>+Sklop5[[#This Row],[Končna cena/enoto mere (EUR) z DDV]]*Sklop5[[#This Row],[Okvirna količina]]</f>
        <v>0</v>
      </c>
      <c r="U78" s="298"/>
    </row>
    <row r="79" spans="1:21" s="55" customFormat="1" ht="13.5" customHeight="1">
      <c r="A79" s="78" t="s">
        <v>301</v>
      </c>
      <c r="B79" s="292" t="s">
        <v>399</v>
      </c>
      <c r="C79" s="282">
        <v>60</v>
      </c>
      <c r="D79" s="166" t="s">
        <v>76</v>
      </c>
      <c r="E79" s="288"/>
      <c r="F79" s="299">
        <v>2000</v>
      </c>
      <c r="G79" s="300" t="s">
        <v>341</v>
      </c>
      <c r="H7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9" s="270" t="str">
        <f>IF(Sklop5[[#This Row],[ZAHTEVANA SHEMA KAKOVOSTI]]&lt;&gt;"",Sklop5[[#This Row],[Preračunana masa/volumen/kos na enoto kg]],"")</f>
        <v/>
      </c>
      <c r="J79" s="271"/>
      <c r="K79" s="272"/>
      <c r="L79" s="272"/>
      <c r="M79" s="273"/>
      <c r="N79" s="275"/>
      <c r="O79" s="275"/>
      <c r="P79" s="279"/>
      <c r="Q79" s="275">
        <f>+Sklop5[[#This Row],[cena/enota brez DDV v EUR]]*Sklop5[[#This Row],[Stopnja DDV (%)]]</f>
        <v>0</v>
      </c>
      <c r="R79" s="275">
        <f>+Sklop5[[#This Row],[cena/enota brez DDV v EUR]]+Sklop5[[#This Row],[Davek (EUR)]]</f>
        <v>0</v>
      </c>
      <c r="S79" s="275">
        <f>+Sklop5[[#This Row],[cena/enota brez DDV v EUR]]*Sklop5[[#This Row],[Okvirna količina]]</f>
        <v>0</v>
      </c>
      <c r="T79" s="276">
        <f>+Sklop5[[#This Row],[Končna cena/enoto mere (EUR) z DDV]]*Sklop5[[#This Row],[Okvirna količina]]</f>
        <v>0</v>
      </c>
      <c r="U79" s="298"/>
    </row>
    <row r="80" spans="1:21" s="55" customFormat="1" ht="13.5" customHeight="1">
      <c r="A80" s="78" t="s">
        <v>302</v>
      </c>
      <c r="B80" s="292" t="s">
        <v>400</v>
      </c>
      <c r="C80" s="282">
        <v>140</v>
      </c>
      <c r="D80" s="166" t="s">
        <v>76</v>
      </c>
      <c r="E80" s="288"/>
      <c r="F80" s="299">
        <v>1000</v>
      </c>
      <c r="G80" s="300" t="s">
        <v>341</v>
      </c>
      <c r="H8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80" s="270" t="str">
        <f>IF(Sklop5[[#This Row],[ZAHTEVANA SHEMA KAKOVOSTI]]&lt;&gt;"",Sklop5[[#This Row],[Preračunana masa/volumen/kos na enoto kg]],"")</f>
        <v/>
      </c>
      <c r="J80" s="271"/>
      <c r="K80" s="272"/>
      <c r="L80" s="272"/>
      <c r="M80" s="273"/>
      <c r="N80" s="275"/>
      <c r="O80" s="275"/>
      <c r="P80" s="279"/>
      <c r="Q80" s="275">
        <f>+Sklop5[[#This Row],[cena/enota brez DDV v EUR]]*Sklop5[[#This Row],[Stopnja DDV (%)]]</f>
        <v>0</v>
      </c>
      <c r="R80" s="275">
        <f>+Sklop5[[#This Row],[cena/enota brez DDV v EUR]]+Sklop5[[#This Row],[Davek (EUR)]]</f>
        <v>0</v>
      </c>
      <c r="S80" s="275">
        <f>+Sklop5[[#This Row],[cena/enota brez DDV v EUR]]*Sklop5[[#This Row],[Okvirna količina]]</f>
        <v>0</v>
      </c>
      <c r="T80" s="276">
        <f>+Sklop5[[#This Row],[Končna cena/enoto mere (EUR) z DDV]]*Sklop5[[#This Row],[Okvirna količina]]</f>
        <v>0</v>
      </c>
      <c r="U80" s="298"/>
    </row>
    <row r="81" spans="1:21" s="55" customFormat="1" ht="13.5" customHeight="1">
      <c r="A81" s="78" t="s">
        <v>303</v>
      </c>
      <c r="B81" s="292" t="s">
        <v>400</v>
      </c>
      <c r="C81" s="282">
        <v>70</v>
      </c>
      <c r="D81" s="166" t="s">
        <v>76</v>
      </c>
      <c r="E81" s="288"/>
      <c r="F81" s="299">
        <v>1000</v>
      </c>
      <c r="G81" s="300" t="s">
        <v>341</v>
      </c>
      <c r="H8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81" s="270" t="str">
        <f>IF(Sklop5[[#This Row],[ZAHTEVANA SHEMA KAKOVOSTI]]&lt;&gt;"",Sklop5[[#This Row],[Preračunana masa/volumen/kos na enoto kg]],"")</f>
        <v/>
      </c>
      <c r="J81" s="271"/>
      <c r="K81" s="272"/>
      <c r="L81" s="272"/>
      <c r="M81" s="273"/>
      <c r="N81" s="275"/>
      <c r="O81" s="275"/>
      <c r="P81" s="279"/>
      <c r="Q81" s="275">
        <f>+Sklop5[[#This Row],[cena/enota brez DDV v EUR]]*Sklop5[[#This Row],[Stopnja DDV (%)]]</f>
        <v>0</v>
      </c>
      <c r="R81" s="275">
        <f>+Sklop5[[#This Row],[cena/enota brez DDV v EUR]]+Sklop5[[#This Row],[Davek (EUR)]]</f>
        <v>0</v>
      </c>
      <c r="S81" s="275">
        <f>+Sklop5[[#This Row],[cena/enota brez DDV v EUR]]*Sklop5[[#This Row],[Okvirna količina]]</f>
        <v>0</v>
      </c>
      <c r="T81" s="276">
        <f>+Sklop5[[#This Row],[Končna cena/enoto mere (EUR) z DDV]]*Sklop5[[#This Row],[Okvirna količina]]</f>
        <v>0</v>
      </c>
      <c r="U81" s="298"/>
    </row>
    <row r="82" spans="1:21" s="55" customFormat="1" ht="13.5" customHeight="1">
      <c r="A82" s="78" t="s">
        <v>304</v>
      </c>
      <c r="B82" s="292" t="s">
        <v>401</v>
      </c>
      <c r="C82" s="282">
        <v>150</v>
      </c>
      <c r="D82" s="166" t="s">
        <v>76</v>
      </c>
      <c r="E82" s="288"/>
      <c r="F82" s="299">
        <v>1500</v>
      </c>
      <c r="G82" s="300" t="s">
        <v>341</v>
      </c>
      <c r="H8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I82" s="270" t="str">
        <f>IF(Sklop5[[#This Row],[ZAHTEVANA SHEMA KAKOVOSTI]]&lt;&gt;"",Sklop5[[#This Row],[Preračunana masa/volumen/kos na enoto kg]],"")</f>
        <v/>
      </c>
      <c r="J82" s="271"/>
      <c r="K82" s="272"/>
      <c r="L82" s="272"/>
      <c r="M82" s="273"/>
      <c r="N82" s="275"/>
      <c r="O82" s="275"/>
      <c r="P82" s="279"/>
      <c r="Q82" s="275">
        <f>+Sklop5[[#This Row],[cena/enota brez DDV v EUR]]*Sklop5[[#This Row],[Stopnja DDV (%)]]</f>
        <v>0</v>
      </c>
      <c r="R82" s="275">
        <f>+Sklop5[[#This Row],[cena/enota brez DDV v EUR]]+Sklop5[[#This Row],[Davek (EUR)]]</f>
        <v>0</v>
      </c>
      <c r="S82" s="275">
        <f>+Sklop5[[#This Row],[cena/enota brez DDV v EUR]]*Sklop5[[#This Row],[Okvirna količina]]</f>
        <v>0</v>
      </c>
      <c r="T82" s="276">
        <f>+Sklop5[[#This Row],[Končna cena/enoto mere (EUR) z DDV]]*Sklop5[[#This Row],[Okvirna količina]]</f>
        <v>0</v>
      </c>
      <c r="U82" s="298"/>
    </row>
    <row r="83" spans="1:21" s="55" customFormat="1" ht="13.5" customHeight="1">
      <c r="A83" s="78" t="s">
        <v>305</v>
      </c>
      <c r="B83" s="292" t="s">
        <v>401</v>
      </c>
      <c r="C83" s="282">
        <v>85</v>
      </c>
      <c r="D83" s="166" t="s">
        <v>76</v>
      </c>
      <c r="E83" s="288"/>
      <c r="F83" s="299">
        <v>1500</v>
      </c>
      <c r="G83" s="300" t="s">
        <v>341</v>
      </c>
      <c r="H8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127.50000000000001</v>
      </c>
      <c r="I83" s="270" t="str">
        <f>IF(Sklop5[[#This Row],[ZAHTEVANA SHEMA KAKOVOSTI]]&lt;&gt;"",Sklop5[[#This Row],[Preračunana masa/volumen/kos na enoto kg]],"")</f>
        <v/>
      </c>
      <c r="J83" s="271"/>
      <c r="K83" s="272"/>
      <c r="L83" s="272"/>
      <c r="M83" s="273"/>
      <c r="N83" s="275"/>
      <c r="O83" s="275"/>
      <c r="P83" s="279"/>
      <c r="Q83" s="275">
        <f>+Sklop5[[#This Row],[cena/enota brez DDV v EUR]]*Sklop5[[#This Row],[Stopnja DDV (%)]]</f>
        <v>0</v>
      </c>
      <c r="R83" s="275">
        <f>+Sklop5[[#This Row],[cena/enota brez DDV v EUR]]+Sklop5[[#This Row],[Davek (EUR)]]</f>
        <v>0</v>
      </c>
      <c r="S83" s="275">
        <f>+Sklop5[[#This Row],[cena/enota brez DDV v EUR]]*Sklop5[[#This Row],[Okvirna količina]]</f>
        <v>0</v>
      </c>
      <c r="T83" s="276">
        <f>+Sklop5[[#This Row],[Končna cena/enoto mere (EUR) z DDV]]*Sklop5[[#This Row],[Okvirna količina]]</f>
        <v>0</v>
      </c>
      <c r="U83" s="298"/>
    </row>
    <row r="84" spans="1:21" s="55" customFormat="1" ht="13.5" customHeight="1">
      <c r="A84" s="78" t="s">
        <v>306</v>
      </c>
      <c r="B84" s="292" t="s">
        <v>402</v>
      </c>
      <c r="C84" s="282">
        <v>100</v>
      </c>
      <c r="D84" s="166" t="s">
        <v>76</v>
      </c>
      <c r="E84" s="288"/>
      <c r="F84" s="299">
        <v>100</v>
      </c>
      <c r="G84" s="300" t="s">
        <v>341</v>
      </c>
      <c r="H8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4" s="270" t="str">
        <f>IF(Sklop5[[#This Row],[ZAHTEVANA SHEMA KAKOVOSTI]]&lt;&gt;"",Sklop5[[#This Row],[Preračunana masa/volumen/kos na enoto kg]],"")</f>
        <v/>
      </c>
      <c r="J84" s="271"/>
      <c r="K84" s="272"/>
      <c r="L84" s="272"/>
      <c r="M84" s="273"/>
      <c r="N84" s="275"/>
      <c r="O84" s="275"/>
      <c r="P84" s="279"/>
      <c r="Q84" s="275">
        <f>+Sklop5[[#This Row],[cena/enota brez DDV v EUR]]*Sklop5[[#This Row],[Stopnja DDV (%)]]</f>
        <v>0</v>
      </c>
      <c r="R84" s="275">
        <f>+Sklop5[[#This Row],[cena/enota brez DDV v EUR]]+Sklop5[[#This Row],[Davek (EUR)]]</f>
        <v>0</v>
      </c>
      <c r="S84" s="275">
        <f>+Sklop5[[#This Row],[cena/enota brez DDV v EUR]]*Sklop5[[#This Row],[Okvirna količina]]</f>
        <v>0</v>
      </c>
      <c r="T84" s="276">
        <f>+Sklop5[[#This Row],[Končna cena/enoto mere (EUR) z DDV]]*Sklop5[[#This Row],[Okvirna količina]]</f>
        <v>0</v>
      </c>
      <c r="U84" s="298"/>
    </row>
    <row r="85" spans="1:21" s="55" customFormat="1" ht="13.5" customHeight="1">
      <c r="A85" s="78" t="s">
        <v>307</v>
      </c>
      <c r="B85" s="292" t="s">
        <v>403</v>
      </c>
      <c r="C85" s="282">
        <v>110</v>
      </c>
      <c r="D85" s="166" t="s">
        <v>76</v>
      </c>
      <c r="E85" s="288"/>
      <c r="F85" s="299">
        <v>1000</v>
      </c>
      <c r="G85" s="300" t="s">
        <v>341</v>
      </c>
      <c r="H8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85" s="270" t="str">
        <f>IF(Sklop5[[#This Row],[ZAHTEVANA SHEMA KAKOVOSTI]]&lt;&gt;"",Sklop5[[#This Row],[Preračunana masa/volumen/kos na enoto kg]],"")</f>
        <v/>
      </c>
      <c r="J85" s="271"/>
      <c r="K85" s="272"/>
      <c r="L85" s="272"/>
      <c r="M85" s="273"/>
      <c r="N85" s="275"/>
      <c r="O85" s="275"/>
      <c r="P85" s="279"/>
      <c r="Q85" s="275">
        <f>+Sklop5[[#This Row],[cena/enota brez DDV v EUR]]*Sklop5[[#This Row],[Stopnja DDV (%)]]</f>
        <v>0</v>
      </c>
      <c r="R85" s="275">
        <f>+Sklop5[[#This Row],[cena/enota brez DDV v EUR]]+Sklop5[[#This Row],[Davek (EUR)]]</f>
        <v>0</v>
      </c>
      <c r="S85" s="275">
        <f>+Sklop5[[#This Row],[cena/enota brez DDV v EUR]]*Sklop5[[#This Row],[Okvirna količina]]</f>
        <v>0</v>
      </c>
      <c r="T85" s="276">
        <f>+Sklop5[[#This Row],[Končna cena/enoto mere (EUR) z DDV]]*Sklop5[[#This Row],[Okvirna količina]]</f>
        <v>0</v>
      </c>
      <c r="U85" s="298"/>
    </row>
    <row r="86" spans="1:21" s="55" customFormat="1" ht="13.5" customHeight="1">
      <c r="A86" s="78" t="s">
        <v>308</v>
      </c>
      <c r="B86" s="292" t="s">
        <v>404</v>
      </c>
      <c r="C86" s="282">
        <v>70</v>
      </c>
      <c r="D86" s="166" t="s">
        <v>76</v>
      </c>
      <c r="E86" s="288"/>
      <c r="F86" s="299">
        <v>2450</v>
      </c>
      <c r="G86" s="300" t="s">
        <v>341</v>
      </c>
      <c r="H8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171.50000000000003</v>
      </c>
      <c r="I86" s="270" t="str">
        <f>IF(Sklop5[[#This Row],[ZAHTEVANA SHEMA KAKOVOSTI]]&lt;&gt;"",Sklop5[[#This Row],[Preračunana masa/volumen/kos na enoto kg]],"")</f>
        <v/>
      </c>
      <c r="J86" s="271"/>
      <c r="K86" s="272"/>
      <c r="L86" s="272"/>
      <c r="M86" s="273"/>
      <c r="N86" s="275"/>
      <c r="O86" s="275"/>
      <c r="P86" s="279"/>
      <c r="Q86" s="275">
        <f>+Sklop5[[#This Row],[cena/enota brez DDV v EUR]]*Sklop5[[#This Row],[Stopnja DDV (%)]]</f>
        <v>0</v>
      </c>
      <c r="R86" s="275">
        <f>+Sklop5[[#This Row],[cena/enota brez DDV v EUR]]+Sklop5[[#This Row],[Davek (EUR)]]</f>
        <v>0</v>
      </c>
      <c r="S86" s="275">
        <f>+Sklop5[[#This Row],[cena/enota brez DDV v EUR]]*Sklop5[[#This Row],[Okvirna količina]]</f>
        <v>0</v>
      </c>
      <c r="T86" s="276">
        <f>+Sklop5[[#This Row],[Končna cena/enoto mere (EUR) z DDV]]*Sklop5[[#This Row],[Okvirna količina]]</f>
        <v>0</v>
      </c>
      <c r="U86" s="298"/>
    </row>
    <row r="87" spans="1:21" s="55" customFormat="1" ht="13.5" customHeight="1">
      <c r="A87" s="78" t="s">
        <v>309</v>
      </c>
      <c r="B87" s="292" t="s">
        <v>405</v>
      </c>
      <c r="C87" s="282">
        <v>110</v>
      </c>
      <c r="D87" s="166" t="s">
        <v>76</v>
      </c>
      <c r="E87" s="288"/>
      <c r="F87" s="299">
        <v>1800</v>
      </c>
      <c r="G87" s="300" t="s">
        <v>341</v>
      </c>
      <c r="H8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198</v>
      </c>
      <c r="I87" s="270" t="str">
        <f>IF(Sklop5[[#This Row],[ZAHTEVANA SHEMA KAKOVOSTI]]&lt;&gt;"",Sklop5[[#This Row],[Preračunana masa/volumen/kos na enoto kg]],"")</f>
        <v/>
      </c>
      <c r="J87" s="271"/>
      <c r="K87" s="272"/>
      <c r="L87" s="272"/>
      <c r="M87" s="273"/>
      <c r="N87" s="275"/>
      <c r="O87" s="275"/>
      <c r="P87" s="279"/>
      <c r="Q87" s="275">
        <f>+Sklop5[[#This Row],[cena/enota brez DDV v EUR]]*Sklop5[[#This Row],[Stopnja DDV (%)]]</f>
        <v>0</v>
      </c>
      <c r="R87" s="275">
        <f>+Sklop5[[#This Row],[cena/enota brez DDV v EUR]]+Sklop5[[#This Row],[Davek (EUR)]]</f>
        <v>0</v>
      </c>
      <c r="S87" s="275">
        <f>+Sklop5[[#This Row],[cena/enota brez DDV v EUR]]*Sklop5[[#This Row],[Okvirna količina]]</f>
        <v>0</v>
      </c>
      <c r="T87" s="276">
        <f>+Sklop5[[#This Row],[Končna cena/enoto mere (EUR) z DDV]]*Sklop5[[#This Row],[Okvirna količina]]</f>
        <v>0</v>
      </c>
      <c r="U87" s="298"/>
    </row>
    <row r="88" spans="1:21" s="55" customFormat="1" ht="13.5" customHeight="1">
      <c r="A88" s="78" t="s">
        <v>310</v>
      </c>
      <c r="B88" s="292" t="s">
        <v>405</v>
      </c>
      <c r="C88" s="282">
        <v>60</v>
      </c>
      <c r="D88" s="166" t="s">
        <v>76</v>
      </c>
      <c r="E88" s="288"/>
      <c r="F88" s="299">
        <v>800</v>
      </c>
      <c r="G88" s="300" t="s">
        <v>341</v>
      </c>
      <c r="H8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88" s="270" t="str">
        <f>IF(Sklop5[[#This Row],[ZAHTEVANA SHEMA KAKOVOSTI]]&lt;&gt;"",Sklop5[[#This Row],[Preračunana masa/volumen/kos na enoto kg]],"")</f>
        <v/>
      </c>
      <c r="J88" s="271"/>
      <c r="K88" s="272"/>
      <c r="L88" s="272"/>
      <c r="M88" s="273"/>
      <c r="N88" s="275"/>
      <c r="O88" s="275"/>
      <c r="P88" s="279"/>
      <c r="Q88" s="275">
        <f>+Sklop5[[#This Row],[cena/enota brez DDV v EUR]]*Sklop5[[#This Row],[Stopnja DDV (%)]]</f>
        <v>0</v>
      </c>
      <c r="R88" s="275">
        <f>+Sklop5[[#This Row],[cena/enota brez DDV v EUR]]+Sklop5[[#This Row],[Davek (EUR)]]</f>
        <v>0</v>
      </c>
      <c r="S88" s="275">
        <f>+Sklop5[[#This Row],[cena/enota brez DDV v EUR]]*Sklop5[[#This Row],[Okvirna količina]]</f>
        <v>0</v>
      </c>
      <c r="T88" s="276">
        <f>+Sklop5[[#This Row],[Končna cena/enoto mere (EUR) z DDV]]*Sklop5[[#This Row],[Okvirna količina]]</f>
        <v>0</v>
      </c>
      <c r="U88" s="298"/>
    </row>
    <row r="89" spans="1:21" s="55" customFormat="1" ht="13.5" customHeight="1">
      <c r="A89" s="78" t="s">
        <v>311</v>
      </c>
      <c r="B89" s="292" t="s">
        <v>406</v>
      </c>
      <c r="C89" s="282">
        <v>40</v>
      </c>
      <c r="D89" s="166" t="s">
        <v>76</v>
      </c>
      <c r="E89" s="288"/>
      <c r="F89" s="299">
        <v>2800</v>
      </c>
      <c r="G89" s="300" t="s">
        <v>341</v>
      </c>
      <c r="H8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</v>
      </c>
      <c r="I89" s="270" t="str">
        <f>IF(Sklop5[[#This Row],[ZAHTEVANA SHEMA KAKOVOSTI]]&lt;&gt;"",Sklop5[[#This Row],[Preračunana masa/volumen/kos na enoto kg]],"")</f>
        <v/>
      </c>
      <c r="J89" s="271"/>
      <c r="K89" s="272"/>
      <c r="L89" s="272"/>
      <c r="M89" s="273"/>
      <c r="N89" s="275"/>
      <c r="O89" s="275"/>
      <c r="P89" s="279"/>
      <c r="Q89" s="275">
        <f>+Sklop5[[#This Row],[cena/enota brez DDV v EUR]]*Sklop5[[#This Row],[Stopnja DDV (%)]]</f>
        <v>0</v>
      </c>
      <c r="R89" s="275">
        <f>+Sklop5[[#This Row],[cena/enota brez DDV v EUR]]+Sklop5[[#This Row],[Davek (EUR)]]</f>
        <v>0</v>
      </c>
      <c r="S89" s="275">
        <f>+Sklop5[[#This Row],[cena/enota brez DDV v EUR]]*Sklop5[[#This Row],[Okvirna količina]]</f>
        <v>0</v>
      </c>
      <c r="T89" s="276">
        <f>+Sklop5[[#This Row],[Končna cena/enoto mere (EUR) z DDV]]*Sklop5[[#This Row],[Okvirna količina]]</f>
        <v>0</v>
      </c>
      <c r="U89" s="298"/>
    </row>
    <row r="90" spans="1:21" s="55" customFormat="1" ht="13.5" customHeight="1">
      <c r="A90" s="78" t="s">
        <v>312</v>
      </c>
      <c r="B90" s="292" t="s">
        <v>407</v>
      </c>
      <c r="C90" s="282">
        <v>55</v>
      </c>
      <c r="D90" s="166" t="s">
        <v>76</v>
      </c>
      <c r="E90" s="288"/>
      <c r="F90" s="299">
        <v>2800</v>
      </c>
      <c r="G90" s="300" t="s">
        <v>341</v>
      </c>
      <c r="H9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154</v>
      </c>
      <c r="I90" s="270" t="str">
        <f>IF(Sklop5[[#This Row],[ZAHTEVANA SHEMA KAKOVOSTI]]&lt;&gt;"",Sklop5[[#This Row],[Preračunana masa/volumen/kos na enoto kg]],"")</f>
        <v/>
      </c>
      <c r="J90" s="271"/>
      <c r="K90" s="272"/>
      <c r="L90" s="272"/>
      <c r="M90" s="273"/>
      <c r="N90" s="275"/>
      <c r="O90" s="275"/>
      <c r="P90" s="279"/>
      <c r="Q90" s="275">
        <f>+Sklop5[[#This Row],[cena/enota brez DDV v EUR]]*Sklop5[[#This Row],[Stopnja DDV (%)]]</f>
        <v>0</v>
      </c>
      <c r="R90" s="275">
        <f>+Sklop5[[#This Row],[cena/enota brez DDV v EUR]]+Sklop5[[#This Row],[Davek (EUR)]]</f>
        <v>0</v>
      </c>
      <c r="S90" s="275">
        <f>+Sklop5[[#This Row],[cena/enota brez DDV v EUR]]*Sklop5[[#This Row],[Okvirna količina]]</f>
        <v>0</v>
      </c>
      <c r="T90" s="276">
        <f>+Sklop5[[#This Row],[Končna cena/enoto mere (EUR) z DDV]]*Sklop5[[#This Row],[Okvirna količina]]</f>
        <v>0</v>
      </c>
      <c r="U90" s="298"/>
    </row>
    <row r="91" spans="1:21" s="55" customFormat="1" ht="13.5" customHeight="1">
      <c r="A91" s="78" t="s">
        <v>313</v>
      </c>
      <c r="B91" s="292" t="s">
        <v>406</v>
      </c>
      <c r="C91" s="282">
        <v>80</v>
      </c>
      <c r="D91" s="166" t="s">
        <v>76</v>
      </c>
      <c r="E91" s="288"/>
      <c r="F91" s="299">
        <v>2800</v>
      </c>
      <c r="G91" s="300" t="s">
        <v>341</v>
      </c>
      <c r="H9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224</v>
      </c>
      <c r="I91" s="270" t="str">
        <f>IF(Sklop5[[#This Row],[ZAHTEVANA SHEMA KAKOVOSTI]]&lt;&gt;"",Sklop5[[#This Row],[Preračunana masa/volumen/kos na enoto kg]],"")</f>
        <v/>
      </c>
      <c r="J91" s="271"/>
      <c r="K91" s="272"/>
      <c r="L91" s="272"/>
      <c r="M91" s="273"/>
      <c r="N91" s="275"/>
      <c r="O91" s="275"/>
      <c r="P91" s="279"/>
      <c r="Q91" s="275">
        <f>+Sklop5[[#This Row],[cena/enota brez DDV v EUR]]*Sklop5[[#This Row],[Stopnja DDV (%)]]</f>
        <v>0</v>
      </c>
      <c r="R91" s="275">
        <f>+Sklop5[[#This Row],[cena/enota brez DDV v EUR]]+Sklop5[[#This Row],[Davek (EUR)]]</f>
        <v>0</v>
      </c>
      <c r="S91" s="275">
        <f>+Sklop5[[#This Row],[cena/enota brez DDV v EUR]]*Sklop5[[#This Row],[Okvirna količina]]</f>
        <v>0</v>
      </c>
      <c r="T91" s="276">
        <f>+Sklop5[[#This Row],[Končna cena/enoto mere (EUR) z DDV]]*Sklop5[[#This Row],[Okvirna količina]]</f>
        <v>0</v>
      </c>
      <c r="U91" s="298"/>
    </row>
    <row r="92" spans="1:21" s="55" customFormat="1" ht="13.5" customHeight="1">
      <c r="A92" s="78" t="s">
        <v>314</v>
      </c>
      <c r="B92" s="292" t="s">
        <v>408</v>
      </c>
      <c r="C92" s="282">
        <v>40</v>
      </c>
      <c r="D92" s="166" t="s">
        <v>76</v>
      </c>
      <c r="E92" s="288"/>
      <c r="F92" s="299">
        <v>200</v>
      </c>
      <c r="G92" s="300" t="s">
        <v>341</v>
      </c>
      <c r="H9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92" s="270" t="str">
        <f>IF(Sklop5[[#This Row],[ZAHTEVANA SHEMA KAKOVOSTI]]&lt;&gt;"",Sklop5[[#This Row],[Preračunana masa/volumen/kos na enoto kg]],"")</f>
        <v/>
      </c>
      <c r="J92" s="271"/>
      <c r="K92" s="272"/>
      <c r="L92" s="272"/>
      <c r="M92" s="273"/>
      <c r="N92" s="275"/>
      <c r="O92" s="275"/>
      <c r="P92" s="279"/>
      <c r="Q92" s="275">
        <f>+Sklop5[[#This Row],[cena/enota brez DDV v EUR]]*Sklop5[[#This Row],[Stopnja DDV (%)]]</f>
        <v>0</v>
      </c>
      <c r="R92" s="275">
        <f>+Sklop5[[#This Row],[cena/enota brez DDV v EUR]]+Sklop5[[#This Row],[Davek (EUR)]]</f>
        <v>0</v>
      </c>
      <c r="S92" s="275">
        <f>+Sklop5[[#This Row],[cena/enota brez DDV v EUR]]*Sklop5[[#This Row],[Okvirna količina]]</f>
        <v>0</v>
      </c>
      <c r="T92" s="276">
        <f>+Sklop5[[#This Row],[Končna cena/enoto mere (EUR) z DDV]]*Sklop5[[#This Row],[Okvirna količina]]</f>
        <v>0</v>
      </c>
      <c r="U92" s="298"/>
    </row>
    <row r="93" spans="1:21" s="55" customFormat="1" ht="13.5" customHeight="1">
      <c r="A93" s="78" t="s">
        <v>315</v>
      </c>
      <c r="B93" s="292" t="s">
        <v>409</v>
      </c>
      <c r="C93" s="282">
        <v>80</v>
      </c>
      <c r="D93" s="166" t="s">
        <v>76</v>
      </c>
      <c r="E93" s="288"/>
      <c r="F93" s="299">
        <v>160</v>
      </c>
      <c r="G93" s="300" t="s">
        <v>341</v>
      </c>
      <c r="H9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12.8</v>
      </c>
      <c r="I93" s="270" t="str">
        <f>IF(Sklop5[[#This Row],[ZAHTEVANA SHEMA KAKOVOSTI]]&lt;&gt;"",Sklop5[[#This Row],[Preračunana masa/volumen/kos na enoto kg]],"")</f>
        <v/>
      </c>
      <c r="J93" s="271"/>
      <c r="K93" s="272"/>
      <c r="L93" s="272"/>
      <c r="M93" s="273"/>
      <c r="N93" s="275"/>
      <c r="O93" s="275"/>
      <c r="P93" s="279"/>
      <c r="Q93" s="275">
        <f>+Sklop5[[#This Row],[cena/enota brez DDV v EUR]]*Sklop5[[#This Row],[Stopnja DDV (%)]]</f>
        <v>0</v>
      </c>
      <c r="R93" s="275">
        <f>+Sklop5[[#This Row],[cena/enota brez DDV v EUR]]+Sklop5[[#This Row],[Davek (EUR)]]</f>
        <v>0</v>
      </c>
      <c r="S93" s="275">
        <f>+Sklop5[[#This Row],[cena/enota brez DDV v EUR]]*Sklop5[[#This Row],[Okvirna količina]]</f>
        <v>0</v>
      </c>
      <c r="T93" s="276">
        <f>+Sklop5[[#This Row],[Končna cena/enoto mere (EUR) z DDV]]*Sklop5[[#This Row],[Okvirna količina]]</f>
        <v>0</v>
      </c>
      <c r="U93" s="298"/>
    </row>
    <row r="94" spans="1:21" s="55" customFormat="1" ht="13.5" customHeight="1">
      <c r="A94" s="78" t="s">
        <v>316</v>
      </c>
      <c r="B94" s="292" t="s">
        <v>410</v>
      </c>
      <c r="C94" s="282">
        <v>60</v>
      </c>
      <c r="D94" s="166" t="s">
        <v>76</v>
      </c>
      <c r="E94" s="288"/>
      <c r="F94" s="299">
        <v>1450</v>
      </c>
      <c r="G94" s="300" t="s">
        <v>341</v>
      </c>
      <c r="H9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87</v>
      </c>
      <c r="I94" s="270" t="str">
        <f>IF(Sklop5[[#This Row],[ZAHTEVANA SHEMA KAKOVOSTI]]&lt;&gt;"",Sklop5[[#This Row],[Preračunana masa/volumen/kos na enoto kg]],"")</f>
        <v/>
      </c>
      <c r="J94" s="271"/>
      <c r="K94" s="272"/>
      <c r="L94" s="272"/>
      <c r="M94" s="273"/>
      <c r="N94" s="275"/>
      <c r="O94" s="275"/>
      <c r="P94" s="279"/>
      <c r="Q94" s="275">
        <f>+Sklop5[[#This Row],[cena/enota brez DDV v EUR]]*Sklop5[[#This Row],[Stopnja DDV (%)]]</f>
        <v>0</v>
      </c>
      <c r="R94" s="275">
        <f>+Sklop5[[#This Row],[cena/enota brez DDV v EUR]]+Sklop5[[#This Row],[Davek (EUR)]]</f>
        <v>0</v>
      </c>
      <c r="S94" s="275">
        <f>+Sklop5[[#This Row],[cena/enota brez DDV v EUR]]*Sklop5[[#This Row],[Okvirna količina]]</f>
        <v>0</v>
      </c>
      <c r="T94" s="276">
        <f>+Sklop5[[#This Row],[Končna cena/enoto mere (EUR) z DDV]]*Sklop5[[#This Row],[Okvirna količina]]</f>
        <v>0</v>
      </c>
      <c r="U94" s="298"/>
    </row>
    <row r="95" spans="1:21" s="55" customFormat="1" ht="13.5" customHeight="1">
      <c r="A95" s="78" t="s">
        <v>317</v>
      </c>
      <c r="B95" s="292" t="s">
        <v>410</v>
      </c>
      <c r="C95" s="282">
        <v>80</v>
      </c>
      <c r="D95" s="166" t="s">
        <v>76</v>
      </c>
      <c r="E95" s="288"/>
      <c r="F95" s="299">
        <v>1450</v>
      </c>
      <c r="G95" s="300" t="s">
        <v>341</v>
      </c>
      <c r="H9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116</v>
      </c>
      <c r="I95" s="270" t="str">
        <f>IF(Sklop5[[#This Row],[ZAHTEVANA SHEMA KAKOVOSTI]]&lt;&gt;"",Sklop5[[#This Row],[Preračunana masa/volumen/kos na enoto kg]],"")</f>
        <v/>
      </c>
      <c r="J95" s="271"/>
      <c r="K95" s="272"/>
      <c r="L95" s="272"/>
      <c r="M95" s="273"/>
      <c r="N95" s="275"/>
      <c r="O95" s="275"/>
      <c r="P95" s="279"/>
      <c r="Q95" s="275">
        <f>+Sklop5[[#This Row],[cena/enota brez DDV v EUR]]*Sklop5[[#This Row],[Stopnja DDV (%)]]</f>
        <v>0</v>
      </c>
      <c r="R95" s="275">
        <f>+Sklop5[[#This Row],[cena/enota brez DDV v EUR]]+Sklop5[[#This Row],[Davek (EUR)]]</f>
        <v>0</v>
      </c>
      <c r="S95" s="275">
        <f>+Sklop5[[#This Row],[cena/enota brez DDV v EUR]]*Sklop5[[#This Row],[Okvirna količina]]</f>
        <v>0</v>
      </c>
      <c r="T95" s="276">
        <f>+Sklop5[[#This Row],[Končna cena/enoto mere (EUR) z DDV]]*Sklop5[[#This Row],[Okvirna količina]]</f>
        <v>0</v>
      </c>
      <c r="U95" s="298"/>
    </row>
    <row r="96" spans="1:21" s="55" customFormat="1" ht="13.5" customHeight="1">
      <c r="A96" s="78" t="s">
        <v>318</v>
      </c>
      <c r="B96" s="292" t="s">
        <v>411</v>
      </c>
      <c r="C96" s="282">
        <v>100</v>
      </c>
      <c r="D96" s="166" t="s">
        <v>76</v>
      </c>
      <c r="E96" s="288"/>
      <c r="F96" s="299">
        <v>100</v>
      </c>
      <c r="G96" s="300" t="s">
        <v>341</v>
      </c>
      <c r="H9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6" s="270" t="str">
        <f>IF(Sklop5[[#This Row],[ZAHTEVANA SHEMA KAKOVOSTI]]&lt;&gt;"",Sklop5[[#This Row],[Preračunana masa/volumen/kos na enoto kg]],"")</f>
        <v/>
      </c>
      <c r="J96" s="271"/>
      <c r="K96" s="272"/>
      <c r="L96" s="272"/>
      <c r="M96" s="273"/>
      <c r="N96" s="275"/>
      <c r="O96" s="275"/>
      <c r="P96" s="279"/>
      <c r="Q96" s="275">
        <f>+Sklop5[[#This Row],[cena/enota brez DDV v EUR]]*Sklop5[[#This Row],[Stopnja DDV (%)]]</f>
        <v>0</v>
      </c>
      <c r="R96" s="275">
        <f>+Sklop5[[#This Row],[cena/enota brez DDV v EUR]]+Sklop5[[#This Row],[Davek (EUR)]]</f>
        <v>0</v>
      </c>
      <c r="S96" s="275">
        <f>+Sklop5[[#This Row],[cena/enota brez DDV v EUR]]*Sklop5[[#This Row],[Okvirna količina]]</f>
        <v>0</v>
      </c>
      <c r="T96" s="276">
        <f>+Sklop5[[#This Row],[Končna cena/enoto mere (EUR) z DDV]]*Sklop5[[#This Row],[Okvirna količina]]</f>
        <v>0</v>
      </c>
      <c r="U96" s="298"/>
    </row>
    <row r="97" spans="1:22" s="55" customFormat="1" ht="13.5" customHeight="1">
      <c r="A97" s="78" t="s">
        <v>319</v>
      </c>
      <c r="B97" s="292" t="s">
        <v>412</v>
      </c>
      <c r="C97" s="282">
        <v>100</v>
      </c>
      <c r="D97" s="166" t="s">
        <v>76</v>
      </c>
      <c r="E97" s="288"/>
      <c r="F97" s="299">
        <v>100</v>
      </c>
      <c r="G97" s="300" t="s">
        <v>341</v>
      </c>
      <c r="H9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7" s="270" t="str">
        <f>IF(Sklop5[[#This Row],[ZAHTEVANA SHEMA KAKOVOSTI]]&lt;&gt;"",Sklop5[[#This Row],[Preračunana masa/volumen/kos na enoto kg]],"")</f>
        <v/>
      </c>
      <c r="J97" s="271"/>
      <c r="K97" s="272"/>
      <c r="L97" s="272"/>
      <c r="M97" s="273"/>
      <c r="N97" s="275"/>
      <c r="O97" s="275"/>
      <c r="P97" s="279"/>
      <c r="Q97" s="275">
        <f>+Sklop5[[#This Row],[cena/enota brez DDV v EUR]]*Sklop5[[#This Row],[Stopnja DDV (%)]]</f>
        <v>0</v>
      </c>
      <c r="R97" s="275">
        <f>+Sklop5[[#This Row],[cena/enota brez DDV v EUR]]+Sklop5[[#This Row],[Davek (EUR)]]</f>
        <v>0</v>
      </c>
      <c r="S97" s="275">
        <f>+Sklop5[[#This Row],[cena/enota brez DDV v EUR]]*Sklop5[[#This Row],[Okvirna količina]]</f>
        <v>0</v>
      </c>
      <c r="T97" s="276">
        <f>+Sklop5[[#This Row],[Končna cena/enoto mere (EUR) z DDV]]*Sklop5[[#This Row],[Okvirna količina]]</f>
        <v>0</v>
      </c>
      <c r="U97" s="298"/>
    </row>
    <row r="98" spans="1:22" s="55" customFormat="1" ht="13.5" customHeight="1">
      <c r="A98" s="78" t="s">
        <v>320</v>
      </c>
      <c r="B98" s="292" t="s">
        <v>413</v>
      </c>
      <c r="C98" s="282">
        <v>150</v>
      </c>
      <c r="D98" s="166" t="s">
        <v>76</v>
      </c>
      <c r="E98" s="288"/>
      <c r="F98" s="299">
        <v>450</v>
      </c>
      <c r="G98" s="300" t="s">
        <v>341</v>
      </c>
      <c r="H9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67.5</v>
      </c>
      <c r="I98" s="270" t="str">
        <f>IF(Sklop5[[#This Row],[ZAHTEVANA SHEMA KAKOVOSTI]]&lt;&gt;"",Sklop5[[#This Row],[Preračunana masa/volumen/kos na enoto kg]],"")</f>
        <v/>
      </c>
      <c r="J98" s="271"/>
      <c r="K98" s="272"/>
      <c r="L98" s="272"/>
      <c r="M98" s="273"/>
      <c r="N98" s="275"/>
      <c r="O98" s="275"/>
      <c r="P98" s="279"/>
      <c r="Q98" s="275">
        <f>+Sklop5[[#This Row],[cena/enota brez DDV v EUR]]*Sklop5[[#This Row],[Stopnja DDV (%)]]</f>
        <v>0</v>
      </c>
      <c r="R98" s="275">
        <f>+Sklop5[[#This Row],[cena/enota brez DDV v EUR]]+Sklop5[[#This Row],[Davek (EUR)]]</f>
        <v>0</v>
      </c>
      <c r="S98" s="275">
        <f>+Sklop5[[#This Row],[cena/enota brez DDV v EUR]]*Sklop5[[#This Row],[Okvirna količina]]</f>
        <v>0</v>
      </c>
      <c r="T98" s="276">
        <f>+Sklop5[[#This Row],[Končna cena/enoto mere (EUR) z DDV]]*Sklop5[[#This Row],[Okvirna količina]]</f>
        <v>0</v>
      </c>
      <c r="U98" s="298"/>
    </row>
    <row r="99" spans="1:22" s="55" customFormat="1" ht="13.5" customHeight="1">
      <c r="A99" s="78" t="s">
        <v>321</v>
      </c>
      <c r="B99" s="292" t="s">
        <v>414</v>
      </c>
      <c r="C99" s="282">
        <v>150</v>
      </c>
      <c r="D99" s="166" t="s">
        <v>76</v>
      </c>
      <c r="E99" s="288"/>
      <c r="F99" s="299">
        <v>450</v>
      </c>
      <c r="G99" s="300" t="s">
        <v>341</v>
      </c>
      <c r="H9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67.5</v>
      </c>
      <c r="I99" s="270" t="str">
        <f>IF(Sklop5[[#This Row],[ZAHTEVANA SHEMA KAKOVOSTI]]&lt;&gt;"",Sklop5[[#This Row],[Preračunana masa/volumen/kos na enoto kg]],"")</f>
        <v/>
      </c>
      <c r="J99" s="271"/>
      <c r="K99" s="272"/>
      <c r="L99" s="272"/>
      <c r="M99" s="273"/>
      <c r="N99" s="275"/>
      <c r="O99" s="275"/>
      <c r="P99" s="279"/>
      <c r="Q99" s="275">
        <f>+Sklop5[[#This Row],[cena/enota brez DDV v EUR]]*Sklop5[[#This Row],[Stopnja DDV (%)]]</f>
        <v>0</v>
      </c>
      <c r="R99" s="275">
        <f>+Sklop5[[#This Row],[cena/enota brez DDV v EUR]]+Sklop5[[#This Row],[Davek (EUR)]]</f>
        <v>0</v>
      </c>
      <c r="S99" s="275">
        <f>+Sklop5[[#This Row],[cena/enota brez DDV v EUR]]*Sklop5[[#This Row],[Okvirna količina]]</f>
        <v>0</v>
      </c>
      <c r="T99" s="276">
        <f>+Sklop5[[#This Row],[Končna cena/enoto mere (EUR) z DDV]]*Sklop5[[#This Row],[Okvirna količina]]</f>
        <v>0</v>
      </c>
      <c r="U99" s="298"/>
    </row>
    <row r="100" spans="1:22" s="55" customFormat="1" ht="13.5" customHeight="1">
      <c r="A100" s="78" t="s">
        <v>322</v>
      </c>
      <c r="B100" s="292" t="s">
        <v>415</v>
      </c>
      <c r="C100" s="282">
        <v>40</v>
      </c>
      <c r="D100" s="166" t="s">
        <v>76</v>
      </c>
      <c r="E100" s="288"/>
      <c r="F100" s="299">
        <v>50</v>
      </c>
      <c r="G100" s="300" t="s">
        <v>341</v>
      </c>
      <c r="H10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100" s="270" t="str">
        <f>IF(Sklop5[[#This Row],[ZAHTEVANA SHEMA KAKOVOSTI]]&lt;&gt;"",Sklop5[[#This Row],[Preračunana masa/volumen/kos na enoto kg]],"")</f>
        <v/>
      </c>
      <c r="J100" s="271"/>
      <c r="K100" s="272"/>
      <c r="L100" s="272"/>
      <c r="M100" s="273"/>
      <c r="N100" s="275"/>
      <c r="O100" s="275"/>
      <c r="P100" s="279"/>
      <c r="Q100" s="275">
        <f>+Sklop5[[#This Row],[cena/enota brez DDV v EUR]]*Sklop5[[#This Row],[Stopnja DDV (%)]]</f>
        <v>0</v>
      </c>
      <c r="R100" s="275">
        <f>+Sklop5[[#This Row],[cena/enota brez DDV v EUR]]+Sklop5[[#This Row],[Davek (EUR)]]</f>
        <v>0</v>
      </c>
      <c r="S100" s="275">
        <f>+Sklop5[[#This Row],[cena/enota brez DDV v EUR]]*Sklop5[[#This Row],[Okvirna količina]]</f>
        <v>0</v>
      </c>
      <c r="T100" s="276">
        <f>+Sklop5[[#This Row],[Končna cena/enoto mere (EUR) z DDV]]*Sklop5[[#This Row],[Okvirna količina]]</f>
        <v>0</v>
      </c>
      <c r="U100" s="298"/>
    </row>
    <row r="101" spans="1:22" s="55" customFormat="1" ht="13.5" customHeight="1">
      <c r="A101" s="78" t="s">
        <v>323</v>
      </c>
      <c r="B101" s="292" t="s">
        <v>416</v>
      </c>
      <c r="C101" s="282">
        <v>60</v>
      </c>
      <c r="D101" s="166" t="s">
        <v>76</v>
      </c>
      <c r="E101" s="288"/>
      <c r="F101" s="299">
        <v>900</v>
      </c>
      <c r="G101" s="300" t="s">
        <v>341</v>
      </c>
      <c r="H10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I101" s="270" t="str">
        <f>IF(Sklop5[[#This Row],[ZAHTEVANA SHEMA KAKOVOSTI]]&lt;&gt;"",Sklop5[[#This Row],[Preračunana masa/volumen/kos na enoto kg]],"")</f>
        <v/>
      </c>
      <c r="J101" s="271"/>
      <c r="K101" s="272"/>
      <c r="L101" s="272"/>
      <c r="M101" s="273"/>
      <c r="N101" s="275"/>
      <c r="O101" s="275"/>
      <c r="P101" s="279"/>
      <c r="Q101" s="275">
        <f>+Sklop5[[#This Row],[cena/enota brez DDV v EUR]]*Sklop5[[#This Row],[Stopnja DDV (%)]]</f>
        <v>0</v>
      </c>
      <c r="R101" s="275">
        <f>+Sklop5[[#This Row],[cena/enota brez DDV v EUR]]+Sklop5[[#This Row],[Davek (EUR)]]</f>
        <v>0</v>
      </c>
      <c r="S101" s="275">
        <f>+Sklop5[[#This Row],[cena/enota brez DDV v EUR]]*Sklop5[[#This Row],[Okvirna količina]]</f>
        <v>0</v>
      </c>
      <c r="T101" s="276">
        <f>+Sklop5[[#This Row],[Končna cena/enoto mere (EUR) z DDV]]*Sklop5[[#This Row],[Okvirna količina]]</f>
        <v>0</v>
      </c>
      <c r="U101" s="298"/>
    </row>
    <row r="102" spans="1:22" s="55" customFormat="1" ht="13.5" customHeight="1">
      <c r="A102" s="78" t="s">
        <v>324</v>
      </c>
      <c r="B102" s="292" t="s">
        <v>416</v>
      </c>
      <c r="C102" s="282">
        <v>80</v>
      </c>
      <c r="D102" s="166" t="s">
        <v>76</v>
      </c>
      <c r="E102" s="288"/>
      <c r="F102" s="299">
        <v>1800</v>
      </c>
      <c r="G102" s="300" t="s">
        <v>341</v>
      </c>
      <c r="H10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102" s="270" t="str">
        <f>IF(Sklop5[[#This Row],[ZAHTEVANA SHEMA KAKOVOSTI]]&lt;&gt;"",Sklop5[[#This Row],[Preračunana masa/volumen/kos na enoto kg]],"")</f>
        <v/>
      </c>
      <c r="J102" s="271"/>
      <c r="K102" s="272"/>
      <c r="L102" s="272"/>
      <c r="M102" s="273"/>
      <c r="N102" s="275"/>
      <c r="O102" s="275"/>
      <c r="P102" s="279"/>
      <c r="Q102" s="275">
        <f>+Sklop5[[#This Row],[cena/enota brez DDV v EUR]]*Sklop5[[#This Row],[Stopnja DDV (%)]]</f>
        <v>0</v>
      </c>
      <c r="R102" s="275">
        <f>+Sklop5[[#This Row],[cena/enota brez DDV v EUR]]+Sklop5[[#This Row],[Davek (EUR)]]</f>
        <v>0</v>
      </c>
      <c r="S102" s="275">
        <f>+Sklop5[[#This Row],[cena/enota brez DDV v EUR]]*Sklop5[[#This Row],[Okvirna količina]]</f>
        <v>0</v>
      </c>
      <c r="T102" s="276">
        <f>+Sklop5[[#This Row],[Končna cena/enoto mere (EUR) z DDV]]*Sklop5[[#This Row],[Okvirna količina]]</f>
        <v>0</v>
      </c>
      <c r="U102" s="298"/>
    </row>
    <row r="103" spans="1:22" s="55" customFormat="1" ht="13.5" customHeight="1">
      <c r="A103" s="78" t="s">
        <v>325</v>
      </c>
      <c r="B103" s="292" t="s">
        <v>417</v>
      </c>
      <c r="C103" s="282">
        <v>100</v>
      </c>
      <c r="D103" s="166" t="s">
        <v>76</v>
      </c>
      <c r="E103" s="288"/>
      <c r="F103" s="299">
        <v>1500</v>
      </c>
      <c r="G103" s="300" t="s">
        <v>341</v>
      </c>
      <c r="H10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03" s="270" t="str">
        <f>IF(Sklop5[[#This Row],[ZAHTEVANA SHEMA KAKOVOSTI]]&lt;&gt;"",Sklop5[[#This Row],[Preračunana masa/volumen/kos na enoto kg]],"")</f>
        <v/>
      </c>
      <c r="J103" s="271"/>
      <c r="K103" s="272"/>
      <c r="L103" s="272"/>
      <c r="M103" s="273"/>
      <c r="N103" s="275"/>
      <c r="O103" s="275"/>
      <c r="P103" s="279"/>
      <c r="Q103" s="275">
        <f>+Sklop5[[#This Row],[cena/enota brez DDV v EUR]]*Sklop5[[#This Row],[Stopnja DDV (%)]]</f>
        <v>0</v>
      </c>
      <c r="R103" s="275">
        <f>+Sklop5[[#This Row],[cena/enota brez DDV v EUR]]+Sklop5[[#This Row],[Davek (EUR)]]</f>
        <v>0</v>
      </c>
      <c r="S103" s="275">
        <f>+Sklop5[[#This Row],[cena/enota brez DDV v EUR]]*Sklop5[[#This Row],[Okvirna količina]]</f>
        <v>0</v>
      </c>
      <c r="T103" s="276">
        <f>+Sklop5[[#This Row],[Končna cena/enoto mere (EUR) z DDV]]*Sklop5[[#This Row],[Okvirna količina]]</f>
        <v>0</v>
      </c>
      <c r="U103" s="298"/>
    </row>
    <row r="104" spans="1:22" s="55" customFormat="1" ht="13.5" customHeight="1">
      <c r="A104" s="78" t="s">
        <v>326</v>
      </c>
      <c r="B104" s="292" t="s">
        <v>417</v>
      </c>
      <c r="C104" s="282">
        <v>55</v>
      </c>
      <c r="D104" s="166" t="s">
        <v>76</v>
      </c>
      <c r="E104" s="288"/>
      <c r="F104" s="299">
        <v>600</v>
      </c>
      <c r="G104" s="300" t="s">
        <v>341</v>
      </c>
      <c r="H10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</v>
      </c>
      <c r="I104" s="270" t="str">
        <f>IF(Sklop5[[#This Row],[ZAHTEVANA SHEMA KAKOVOSTI]]&lt;&gt;"",Sklop5[[#This Row],[Preračunana masa/volumen/kos na enoto kg]],"")</f>
        <v/>
      </c>
      <c r="J104" s="271"/>
      <c r="K104" s="272"/>
      <c r="L104" s="272"/>
      <c r="M104" s="273"/>
      <c r="N104" s="275"/>
      <c r="O104" s="275"/>
      <c r="P104" s="279"/>
      <c r="Q104" s="275">
        <f>+Sklop5[[#This Row],[cena/enota brez DDV v EUR]]*Sklop5[[#This Row],[Stopnja DDV (%)]]</f>
        <v>0</v>
      </c>
      <c r="R104" s="275">
        <f>+Sklop5[[#This Row],[cena/enota brez DDV v EUR]]+Sklop5[[#This Row],[Davek (EUR)]]</f>
        <v>0</v>
      </c>
      <c r="S104" s="275">
        <f>+Sklop5[[#This Row],[cena/enota brez DDV v EUR]]*Sklop5[[#This Row],[Okvirna količina]]</f>
        <v>0</v>
      </c>
      <c r="T104" s="276">
        <f>+Sklop5[[#This Row],[Končna cena/enoto mere (EUR) z DDV]]*Sklop5[[#This Row],[Okvirna količina]]</f>
        <v>0</v>
      </c>
      <c r="U104" s="298"/>
    </row>
    <row r="105" spans="1:22" s="55" customFormat="1" ht="13.5" customHeight="1">
      <c r="A105" s="78" t="s">
        <v>327</v>
      </c>
      <c r="B105" s="292" t="s">
        <v>417</v>
      </c>
      <c r="C105" s="282">
        <v>80</v>
      </c>
      <c r="D105" s="166" t="s">
        <v>76</v>
      </c>
      <c r="E105" s="288"/>
      <c r="F105" s="299">
        <v>600</v>
      </c>
      <c r="G105" s="300" t="s">
        <v>341</v>
      </c>
      <c r="H10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105" s="270" t="str">
        <f>IF(Sklop5[[#This Row],[ZAHTEVANA SHEMA KAKOVOSTI]]&lt;&gt;"",Sklop5[[#This Row],[Preračunana masa/volumen/kos na enoto kg]],"")</f>
        <v/>
      </c>
      <c r="J105" s="271"/>
      <c r="K105" s="272"/>
      <c r="L105" s="272"/>
      <c r="M105" s="273"/>
      <c r="N105" s="275"/>
      <c r="O105" s="275"/>
      <c r="P105" s="279"/>
      <c r="Q105" s="275">
        <f>+Sklop5[[#This Row],[cena/enota brez DDV v EUR]]*Sklop5[[#This Row],[Stopnja DDV (%)]]</f>
        <v>0</v>
      </c>
      <c r="R105" s="275">
        <f>+Sklop5[[#This Row],[cena/enota brez DDV v EUR]]+Sklop5[[#This Row],[Davek (EUR)]]</f>
        <v>0</v>
      </c>
      <c r="S105" s="275">
        <f>+Sklop5[[#This Row],[cena/enota brez DDV v EUR]]*Sklop5[[#This Row],[Okvirna količina]]</f>
        <v>0</v>
      </c>
      <c r="T105" s="276">
        <f>+Sklop5[[#This Row],[Končna cena/enoto mere (EUR) z DDV]]*Sklop5[[#This Row],[Okvirna količina]]</f>
        <v>0</v>
      </c>
      <c r="U105" s="298"/>
    </row>
    <row r="106" spans="1:22" ht="27" customHeight="1">
      <c r="A106" s="182" t="s">
        <v>100</v>
      </c>
      <c r="B106" s="183"/>
      <c r="C106" s="184"/>
      <c r="D106" s="184"/>
      <c r="E106" s="185"/>
      <c r="F106" s="186">
        <f>SUBTOTAL(109,Sklop5[Okvirna količina])</f>
        <v>80697</v>
      </c>
      <c r="G106" s="187"/>
      <c r="H106" s="188">
        <f>SUBTOTAL(109,Sklop5[Preračunana masa/volumen/kos na enoto kg])</f>
        <v>13345.15</v>
      </c>
      <c r="I106" s="188">
        <f>SUBTOTAL(109,Sklop5[Živila iz shem kakovosti (kg)])</f>
        <v>1875</v>
      </c>
      <c r="J106" s="186"/>
      <c r="K106" s="189"/>
      <c r="L106" s="189"/>
      <c r="M106" s="190"/>
      <c r="N106" s="191"/>
      <c r="O106" s="191"/>
      <c r="P106" s="191"/>
      <c r="Q106" s="192"/>
      <c r="R106" s="186"/>
      <c r="S106" s="192">
        <f>SUBTOTAL(109,Sklop5[Vrednost za okvirno količino (EUR) brez DDV])</f>
        <v>0</v>
      </c>
      <c r="T106" s="192">
        <f>SUBTOTAL(109,Sklop5[Vrednost za okvirno količino (EUR) z DDV])</f>
        <v>0</v>
      </c>
      <c r="U106" s="193">
        <f>SUBTOTAL(103,Sklop5[Shema kakovosti
(nacionalne, evropske)
])</f>
        <v>0</v>
      </c>
    </row>
    <row r="107" spans="1:22" ht="15">
      <c r="A107" s="6"/>
      <c r="B107" s="4"/>
      <c r="C107" s="26"/>
      <c r="D107" s="26"/>
      <c r="E107" s="25"/>
      <c r="F107" s="7"/>
      <c r="H107" s="8"/>
      <c r="I107" s="8"/>
      <c r="J107" s="8"/>
      <c r="K107" s="8"/>
      <c r="L107" s="20"/>
      <c r="M107" s="20"/>
      <c r="N107" s="8"/>
      <c r="O107" s="8"/>
      <c r="P107" s="8"/>
      <c r="Q107" s="8"/>
      <c r="R107" s="8"/>
      <c r="S107" s="3"/>
      <c r="T107" s="3"/>
      <c r="U107" s="7"/>
    </row>
    <row r="108" spans="1:22">
      <c r="A108" s="48" t="s">
        <v>96</v>
      </c>
      <c r="B108" s="16"/>
      <c r="C108" s="28"/>
      <c r="D108" s="28"/>
      <c r="E108" s="98"/>
      <c r="Q108" s="48"/>
      <c r="R108" s="48"/>
      <c r="S108" s="48"/>
      <c r="T108" s="48"/>
    </row>
    <row r="109" spans="1:22">
      <c r="A109" s="11" t="s">
        <v>98</v>
      </c>
      <c r="B109" s="16"/>
      <c r="C109" s="28"/>
      <c r="D109" s="28"/>
      <c r="E109" s="98"/>
    </row>
    <row r="110" spans="1:22">
      <c r="A110" s="93" t="s">
        <v>143</v>
      </c>
      <c r="F110" s="68"/>
      <c r="G110" s="68"/>
      <c r="H110" s="29"/>
      <c r="I110" s="29"/>
      <c r="J110" s="29"/>
      <c r="K110" s="29"/>
      <c r="L110" s="54"/>
      <c r="M110" s="54"/>
      <c r="N110" s="29"/>
      <c r="O110" s="29"/>
      <c r="P110" s="29"/>
      <c r="Q110" s="29"/>
      <c r="R110" s="29"/>
    </row>
    <row r="111" spans="1:22">
      <c r="A111" s="105" t="s">
        <v>135</v>
      </c>
      <c r="F111" s="68"/>
      <c r="G111" s="68"/>
      <c r="H111" s="29"/>
      <c r="I111" s="29"/>
      <c r="J111" s="29"/>
      <c r="K111" s="29"/>
      <c r="L111" s="54"/>
      <c r="M111" s="54"/>
      <c r="N111" s="29"/>
      <c r="O111" s="29"/>
      <c r="P111" s="29"/>
      <c r="Q111" s="29"/>
      <c r="R111" s="29"/>
    </row>
    <row r="112" spans="1:22" ht="12.75" customHeight="1">
      <c r="A112" s="106" t="s">
        <v>136</v>
      </c>
      <c r="B112" s="27"/>
      <c r="F112" s="68"/>
      <c r="G112" s="68"/>
      <c r="H112" s="29"/>
      <c r="I112" s="29"/>
      <c r="J112" s="29"/>
      <c r="K112" s="29"/>
      <c r="L112" s="54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</row>
    <row r="113" spans="1:22" ht="12.75" customHeight="1">
      <c r="A113" s="376" t="s">
        <v>146</v>
      </c>
      <c r="B113" s="376"/>
      <c r="C113" s="376"/>
      <c r="D113" s="376"/>
      <c r="E113" s="376"/>
      <c r="F113" s="376"/>
      <c r="G113" s="376"/>
      <c r="H113" s="376"/>
      <c r="I113" s="376"/>
      <c r="J113" s="376"/>
      <c r="K113" s="376"/>
      <c r="L113" s="376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</row>
    <row r="114" spans="1:22" ht="12.75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</row>
    <row r="115" spans="1:22">
      <c r="A115" s="93" t="s">
        <v>37</v>
      </c>
      <c r="F115" s="68"/>
      <c r="G115" s="68" t="s">
        <v>38</v>
      </c>
      <c r="H115" s="29"/>
      <c r="I115" s="29"/>
      <c r="J115" s="29"/>
      <c r="K115" s="29"/>
      <c r="L115" s="54"/>
      <c r="M115" s="54"/>
      <c r="N115" s="29"/>
      <c r="O115" s="29"/>
      <c r="P115" s="29"/>
      <c r="Q115" s="29" t="s">
        <v>39</v>
      </c>
      <c r="R115" s="29"/>
    </row>
    <row r="116" spans="1:22" ht="15">
      <c r="A116" s="6"/>
      <c r="B116" s="4"/>
      <c r="C116" s="26"/>
      <c r="D116" s="26"/>
      <c r="E116" s="25"/>
      <c r="F116" s="7"/>
      <c r="H116" s="8"/>
      <c r="I116" s="8"/>
      <c r="J116" s="8"/>
      <c r="K116" s="8"/>
      <c r="L116" s="20"/>
      <c r="M116" s="20"/>
      <c r="N116" s="8"/>
      <c r="O116" s="8"/>
      <c r="P116" s="8"/>
      <c r="Q116" s="8"/>
      <c r="R116" s="8"/>
      <c r="S116" s="3"/>
      <c r="T116" s="3"/>
      <c r="U116" s="7"/>
    </row>
    <row r="117" spans="1:22">
      <c r="B117" s="16"/>
      <c r="C117" s="28"/>
      <c r="D117" s="28"/>
      <c r="E117" s="98"/>
    </row>
    <row r="118" spans="1:22">
      <c r="B118" s="16"/>
      <c r="C118" s="28"/>
      <c r="D118" s="28"/>
      <c r="E118" s="98"/>
    </row>
    <row r="119" spans="1:22">
      <c r="B119" s="16"/>
      <c r="C119" s="28"/>
      <c r="D119" s="28"/>
      <c r="E119" s="98"/>
    </row>
    <row r="120" spans="1:22">
      <c r="B120" s="16"/>
      <c r="C120" s="28"/>
      <c r="D120" s="28"/>
      <c r="E120" s="98"/>
    </row>
    <row r="121" spans="1:22">
      <c r="B121" s="16"/>
      <c r="C121" s="28"/>
      <c r="D121" s="28"/>
      <c r="E121" s="98"/>
    </row>
    <row r="122" spans="1:22">
      <c r="B122" s="16"/>
      <c r="C122" s="28"/>
      <c r="D122" s="28"/>
      <c r="E122" s="98"/>
    </row>
    <row r="123" spans="1:22">
      <c r="B123" s="16"/>
      <c r="C123" s="28"/>
      <c r="D123" s="28"/>
      <c r="E123" s="98"/>
    </row>
    <row r="124" spans="1:22">
      <c r="B124" s="16"/>
      <c r="C124" s="28"/>
      <c r="D124" s="28"/>
      <c r="E124" s="98"/>
    </row>
    <row r="125" spans="1:22">
      <c r="B125" s="16"/>
      <c r="C125" s="28"/>
      <c r="D125" s="28"/>
      <c r="E125" s="98"/>
    </row>
    <row r="126" spans="1:22">
      <c r="B126" s="16"/>
      <c r="C126" s="28"/>
      <c r="D126" s="28"/>
      <c r="E126" s="98"/>
    </row>
    <row r="127" spans="1:22">
      <c r="B127" s="16"/>
      <c r="C127" s="28"/>
      <c r="D127" s="28"/>
      <c r="E127" s="98"/>
    </row>
    <row r="128" spans="1:22">
      <c r="B128" s="16"/>
      <c r="C128" s="28"/>
      <c r="D128" s="28"/>
      <c r="E128" s="98"/>
    </row>
    <row r="129" spans="1:22">
      <c r="B129" s="16"/>
      <c r="C129" s="28"/>
      <c r="D129" s="28"/>
      <c r="E129" s="98"/>
    </row>
    <row r="130" spans="1:22">
      <c r="B130" s="16"/>
      <c r="C130" s="28"/>
      <c r="D130" s="28"/>
      <c r="E130" s="98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</sheetData>
  <sheetProtection insertRows="0" deleteRows="0"/>
  <protectedRanges>
    <protectedRange sqref="J115:P1048576 U115:U1048576 U1:U111 J1:P111" name="Obseg1"/>
    <protectedRange sqref="U112 M112:P112" name="Obseg1_1_2"/>
    <protectedRange sqref="J112:L112" name="Obseg1_3_1"/>
    <protectedRange sqref="U113:U114 M113:P114" name="Obseg1_1_1_1"/>
    <protectedRange sqref="J113:L114" name="Obseg1_3_1_1"/>
  </protectedRanges>
  <mergeCells count="8">
    <mergeCell ref="A113:L11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3"/>
  <sheetViews>
    <sheetView topLeftCell="A7" zoomScaleNormal="100" zoomScaleSheetLayoutView="100" workbookViewId="0">
      <selection activeCell="M28" sqref="M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pred_rekapitulacija'!B19</f>
        <v>MLEKO IN MLEČNI IZDELKI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6" t="s">
        <v>450</v>
      </c>
      <c r="C16" s="76">
        <v>180</v>
      </c>
      <c r="D16" s="76" t="s">
        <v>76</v>
      </c>
      <c r="E16" s="134" t="s">
        <v>165</v>
      </c>
      <c r="F16" s="154">
        <v>2000</v>
      </c>
      <c r="G16" s="128" t="s">
        <v>147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16" s="79">
        <f>IF(Sklop6[[#This Row],[ZAHTEVANA SHEMA KAKOVOSTI]]&lt;&gt;"",Sklop6[[#This Row],[Preračunana masa/volumen/kos na enoto kg]],"")</f>
        <v>360</v>
      </c>
      <c r="J16" s="143"/>
      <c r="K16" s="124"/>
      <c r="L16" s="124"/>
      <c r="M16" s="124"/>
      <c r="N16" s="125"/>
      <c r="O16" s="125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33"/>
    </row>
    <row r="17" spans="1:21" s="55" customFormat="1" ht="12">
      <c r="A17" s="78" t="s">
        <v>3</v>
      </c>
      <c r="B17" s="292" t="s">
        <v>451</v>
      </c>
      <c r="C17" s="301">
        <v>180</v>
      </c>
      <c r="D17" s="76" t="s">
        <v>76</v>
      </c>
      <c r="E17" s="134" t="s">
        <v>165</v>
      </c>
      <c r="F17" s="299">
        <v>150</v>
      </c>
      <c r="G17" s="302" t="s">
        <v>147</v>
      </c>
      <c r="H17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17" s="270">
        <f>IF(Sklop6[[#This Row],[ZAHTEVANA SHEMA KAKOVOSTI]]&lt;&gt;"",Sklop6[[#This Row],[Preračunana masa/volumen/kos na enoto kg]],"")</f>
        <v>27</v>
      </c>
      <c r="J17" s="294"/>
      <c r="K17" s="284"/>
      <c r="L17" s="284"/>
      <c r="M17" s="273"/>
      <c r="N17" s="274"/>
      <c r="O17" s="274"/>
      <c r="P17" s="279"/>
      <c r="Q17" s="275">
        <f>+Sklop6[[#This Row],[cena/enota brez DDV v EUR]]*Sklop6[[#This Row],[Stopnja DDV (%)]]</f>
        <v>0</v>
      </c>
      <c r="R17" s="275">
        <f>+Sklop6[[#This Row],[cena/enota brez DDV v EUR]]+Sklop6[[#This Row],[Davek (EUR)]]</f>
        <v>0</v>
      </c>
      <c r="S17" s="275">
        <f>+Sklop6[[#This Row],[cena/enota brez DDV v EUR]]*Sklop6[[#This Row],[Okvirna količina]]</f>
        <v>0</v>
      </c>
      <c r="T17" s="275">
        <f>+Sklop6[[#This Row],[Končna cena/enoto mere (EUR) z DDV]]*Sklop6[[#This Row],[Okvirna količina]]</f>
        <v>0</v>
      </c>
      <c r="U17" s="295"/>
    </row>
    <row r="18" spans="1:21" s="55" customFormat="1" ht="12">
      <c r="A18" s="78" t="s">
        <v>4</v>
      </c>
      <c r="B18" s="292" t="s">
        <v>452</v>
      </c>
      <c r="C18" s="301">
        <v>180</v>
      </c>
      <c r="D18" s="76" t="s">
        <v>76</v>
      </c>
      <c r="E18" s="134" t="s">
        <v>165</v>
      </c>
      <c r="F18" s="299">
        <v>150</v>
      </c>
      <c r="G18" s="302" t="s">
        <v>147</v>
      </c>
      <c r="H18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18" s="270">
        <f>IF(Sklop6[[#This Row],[ZAHTEVANA SHEMA KAKOVOSTI]]&lt;&gt;"",Sklop6[[#This Row],[Preračunana masa/volumen/kos na enoto kg]],"")</f>
        <v>27</v>
      </c>
      <c r="J18" s="294"/>
      <c r="K18" s="284"/>
      <c r="L18" s="284"/>
      <c r="M18" s="273"/>
      <c r="N18" s="274"/>
      <c r="O18" s="274"/>
      <c r="P18" s="279"/>
      <c r="Q18" s="275">
        <f>+Sklop6[[#This Row],[cena/enota brez DDV v EUR]]*Sklop6[[#This Row],[Stopnja DDV (%)]]</f>
        <v>0</v>
      </c>
      <c r="R18" s="275">
        <f>+Sklop6[[#This Row],[cena/enota brez DDV v EUR]]+Sklop6[[#This Row],[Davek (EUR)]]</f>
        <v>0</v>
      </c>
      <c r="S18" s="275">
        <f>+Sklop6[[#This Row],[cena/enota brez DDV v EUR]]*Sklop6[[#This Row],[Okvirna količina]]</f>
        <v>0</v>
      </c>
      <c r="T18" s="275">
        <f>+Sklop6[[#This Row],[Končna cena/enoto mere (EUR) z DDV]]*Sklop6[[#This Row],[Okvirna količina]]</f>
        <v>0</v>
      </c>
      <c r="U18" s="295"/>
    </row>
    <row r="19" spans="1:21" s="55" customFormat="1" ht="12">
      <c r="A19" s="78" t="s">
        <v>5</v>
      </c>
      <c r="B19" s="292" t="s">
        <v>453</v>
      </c>
      <c r="C19" s="301">
        <v>180</v>
      </c>
      <c r="D19" s="76" t="s">
        <v>76</v>
      </c>
      <c r="E19" s="134" t="s">
        <v>165</v>
      </c>
      <c r="F19" s="299">
        <v>2000</v>
      </c>
      <c r="G19" s="302" t="s">
        <v>147</v>
      </c>
      <c r="H19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19" s="270">
        <f>IF(Sklop6[[#This Row],[ZAHTEVANA SHEMA KAKOVOSTI]]&lt;&gt;"",Sklop6[[#This Row],[Preračunana masa/volumen/kos na enoto kg]],"")</f>
        <v>360</v>
      </c>
      <c r="J19" s="294"/>
      <c r="K19" s="284"/>
      <c r="L19" s="284"/>
      <c r="M19" s="273"/>
      <c r="N19" s="274"/>
      <c r="O19" s="274"/>
      <c r="P19" s="279"/>
      <c r="Q19" s="275">
        <f>+Sklop6[[#This Row],[cena/enota brez DDV v EUR]]*Sklop6[[#This Row],[Stopnja DDV (%)]]</f>
        <v>0</v>
      </c>
      <c r="R19" s="275">
        <f>+Sklop6[[#This Row],[cena/enota brez DDV v EUR]]+Sklop6[[#This Row],[Davek (EUR)]]</f>
        <v>0</v>
      </c>
      <c r="S19" s="275">
        <f>+Sklop6[[#This Row],[cena/enota brez DDV v EUR]]*Sklop6[[#This Row],[Okvirna količina]]</f>
        <v>0</v>
      </c>
      <c r="T19" s="275">
        <f>+Sklop6[[#This Row],[Končna cena/enoto mere (EUR) z DDV]]*Sklop6[[#This Row],[Okvirna količina]]</f>
        <v>0</v>
      </c>
      <c r="U19" s="295"/>
    </row>
    <row r="20" spans="1:21" s="55" customFormat="1" ht="12">
      <c r="A20" s="78" t="s">
        <v>6</v>
      </c>
      <c r="B20" s="292" t="s">
        <v>454</v>
      </c>
      <c r="C20" s="301">
        <v>180</v>
      </c>
      <c r="D20" s="76" t="s">
        <v>76</v>
      </c>
      <c r="E20" s="134" t="s">
        <v>165</v>
      </c>
      <c r="F20" s="299">
        <v>3000</v>
      </c>
      <c r="G20" s="302" t="s">
        <v>147</v>
      </c>
      <c r="H20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540</v>
      </c>
      <c r="I20" s="270">
        <f>IF(Sklop6[[#This Row],[ZAHTEVANA SHEMA KAKOVOSTI]]&lt;&gt;"",Sklop6[[#This Row],[Preračunana masa/volumen/kos na enoto kg]],"")</f>
        <v>540</v>
      </c>
      <c r="J20" s="294"/>
      <c r="K20" s="284"/>
      <c r="L20" s="284"/>
      <c r="M20" s="273"/>
      <c r="N20" s="274"/>
      <c r="O20" s="274"/>
      <c r="P20" s="279"/>
      <c r="Q20" s="275">
        <f>+Sklop6[[#This Row],[cena/enota brez DDV v EUR]]*Sklop6[[#This Row],[Stopnja DDV (%)]]</f>
        <v>0</v>
      </c>
      <c r="R20" s="275">
        <f>+Sklop6[[#This Row],[cena/enota brez DDV v EUR]]+Sklop6[[#This Row],[Davek (EUR)]]</f>
        <v>0</v>
      </c>
      <c r="S20" s="275">
        <f>+Sklop6[[#This Row],[cena/enota brez DDV v EUR]]*Sklop6[[#This Row],[Okvirna količina]]</f>
        <v>0</v>
      </c>
      <c r="T20" s="275">
        <f>+Sklop6[[#This Row],[Končna cena/enoto mere (EUR) z DDV]]*Sklop6[[#This Row],[Okvirna količina]]</f>
        <v>0</v>
      </c>
      <c r="U20" s="295"/>
    </row>
    <row r="21" spans="1:21" s="55" customFormat="1" ht="12">
      <c r="A21" s="78" t="s">
        <v>7</v>
      </c>
      <c r="B21" s="292" t="s">
        <v>455</v>
      </c>
      <c r="C21" s="301">
        <v>180</v>
      </c>
      <c r="D21" s="76" t="s">
        <v>76</v>
      </c>
      <c r="E21" s="134" t="s">
        <v>165</v>
      </c>
      <c r="F21" s="299">
        <v>1200</v>
      </c>
      <c r="G21" s="302" t="s">
        <v>147</v>
      </c>
      <c r="H21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216</v>
      </c>
      <c r="I21" s="270">
        <f>IF(Sklop6[[#This Row],[ZAHTEVANA SHEMA KAKOVOSTI]]&lt;&gt;"",Sklop6[[#This Row],[Preračunana masa/volumen/kos na enoto kg]],"")</f>
        <v>216</v>
      </c>
      <c r="J21" s="294"/>
      <c r="K21" s="284"/>
      <c r="L21" s="284"/>
      <c r="M21" s="273"/>
      <c r="N21" s="274"/>
      <c r="O21" s="274"/>
      <c r="P21" s="279"/>
      <c r="Q21" s="275">
        <f>+Sklop6[[#This Row],[cena/enota brez DDV v EUR]]*Sklop6[[#This Row],[Stopnja DDV (%)]]</f>
        <v>0</v>
      </c>
      <c r="R21" s="275">
        <f>+Sklop6[[#This Row],[cena/enota brez DDV v EUR]]+Sklop6[[#This Row],[Davek (EUR)]]</f>
        <v>0</v>
      </c>
      <c r="S21" s="275">
        <f>+Sklop6[[#This Row],[cena/enota brez DDV v EUR]]*Sklop6[[#This Row],[Okvirna količina]]</f>
        <v>0</v>
      </c>
      <c r="T21" s="275">
        <f>+Sklop6[[#This Row],[Končna cena/enoto mere (EUR) z DDV]]*Sklop6[[#This Row],[Okvirna količina]]</f>
        <v>0</v>
      </c>
      <c r="U21" s="295"/>
    </row>
    <row r="22" spans="1:21" s="55" customFormat="1" ht="12">
      <c r="A22" s="78" t="s">
        <v>8</v>
      </c>
      <c r="B22" s="292" t="s">
        <v>456</v>
      </c>
      <c r="C22" s="301">
        <v>1</v>
      </c>
      <c r="D22" s="283" t="s">
        <v>40</v>
      </c>
      <c r="E22" s="134" t="s">
        <v>165</v>
      </c>
      <c r="F22" s="299">
        <v>200</v>
      </c>
      <c r="G22" s="302" t="s">
        <v>147</v>
      </c>
      <c r="H22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270">
        <f>IF(Sklop6[[#This Row],[ZAHTEVANA SHEMA KAKOVOSTI]]&lt;&gt;"",Sklop6[[#This Row],[Preračunana masa/volumen/kos na enoto kg]],"")</f>
        <v>200</v>
      </c>
      <c r="J22" s="294"/>
      <c r="K22" s="284"/>
      <c r="L22" s="284"/>
      <c r="M22" s="273"/>
      <c r="N22" s="274"/>
      <c r="O22" s="274"/>
      <c r="P22" s="279"/>
      <c r="Q22" s="275">
        <f>+Sklop6[[#This Row],[cena/enota brez DDV v EUR]]*Sklop6[[#This Row],[Stopnja DDV (%)]]</f>
        <v>0</v>
      </c>
      <c r="R22" s="275">
        <f>+Sklop6[[#This Row],[cena/enota brez DDV v EUR]]+Sklop6[[#This Row],[Davek (EUR)]]</f>
        <v>0</v>
      </c>
      <c r="S22" s="275">
        <f>+Sklop6[[#This Row],[cena/enota brez DDV v EUR]]*Sklop6[[#This Row],[Okvirna količina]]</f>
        <v>0</v>
      </c>
      <c r="T22" s="275">
        <f>+Sklop6[[#This Row],[Končna cena/enoto mere (EUR) z DDV]]*Sklop6[[#This Row],[Okvirna količina]]</f>
        <v>0</v>
      </c>
      <c r="U22" s="295"/>
    </row>
    <row r="23" spans="1:21" s="55" customFormat="1" ht="12">
      <c r="A23" s="78" t="s">
        <v>9</v>
      </c>
      <c r="B23" s="292" t="s">
        <v>457</v>
      </c>
      <c r="C23" s="301">
        <v>1</v>
      </c>
      <c r="D23" s="283" t="s">
        <v>40</v>
      </c>
      <c r="E23" s="134" t="s">
        <v>165</v>
      </c>
      <c r="F23" s="299">
        <v>200</v>
      </c>
      <c r="G23" s="302" t="s">
        <v>147</v>
      </c>
      <c r="H23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270">
        <f>IF(Sklop6[[#This Row],[ZAHTEVANA SHEMA KAKOVOSTI]]&lt;&gt;"",Sklop6[[#This Row],[Preračunana masa/volumen/kos na enoto kg]],"")</f>
        <v>200</v>
      </c>
      <c r="J23" s="294"/>
      <c r="K23" s="284"/>
      <c r="L23" s="284"/>
      <c r="M23" s="273"/>
      <c r="N23" s="274"/>
      <c r="O23" s="274"/>
      <c r="P23" s="279"/>
      <c r="Q23" s="275">
        <f>+Sklop6[[#This Row],[cena/enota brez DDV v EUR]]*Sklop6[[#This Row],[Stopnja DDV (%)]]</f>
        <v>0</v>
      </c>
      <c r="R23" s="275">
        <f>+Sklop6[[#This Row],[cena/enota brez DDV v EUR]]+Sklop6[[#This Row],[Davek (EUR)]]</f>
        <v>0</v>
      </c>
      <c r="S23" s="275">
        <f>+Sklop6[[#This Row],[cena/enota brez DDV v EUR]]*Sklop6[[#This Row],[Okvirna količina]]</f>
        <v>0</v>
      </c>
      <c r="T23" s="275">
        <f>+Sklop6[[#This Row],[Končna cena/enoto mere (EUR) z DDV]]*Sklop6[[#This Row],[Okvirna količina]]</f>
        <v>0</v>
      </c>
      <c r="U23" s="295"/>
    </row>
    <row r="24" spans="1:21" s="55" customFormat="1" ht="12">
      <c r="A24" s="78" t="s">
        <v>10</v>
      </c>
      <c r="B24" s="292" t="s">
        <v>458</v>
      </c>
      <c r="C24" s="301">
        <v>25</v>
      </c>
      <c r="D24" s="283" t="s">
        <v>76</v>
      </c>
      <c r="E24" s="297"/>
      <c r="F24" s="299">
        <v>1000</v>
      </c>
      <c r="G24" s="302" t="s">
        <v>147</v>
      </c>
      <c r="H24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4" s="270" t="str">
        <f>IF(Sklop6[[#This Row],[ZAHTEVANA SHEMA KAKOVOSTI]]&lt;&gt;"",Sklop6[[#This Row],[Preračunana masa/volumen/kos na enoto kg]],"")</f>
        <v/>
      </c>
      <c r="J24" s="294"/>
      <c r="K24" s="284"/>
      <c r="L24" s="284"/>
      <c r="M24" s="273"/>
      <c r="N24" s="274"/>
      <c r="O24" s="274"/>
      <c r="P24" s="279"/>
      <c r="Q24" s="275">
        <f>+Sklop6[[#This Row],[cena/enota brez DDV v EUR]]*Sklop6[[#This Row],[Stopnja DDV (%)]]</f>
        <v>0</v>
      </c>
      <c r="R24" s="275">
        <f>+Sklop6[[#This Row],[cena/enota brez DDV v EUR]]+Sklop6[[#This Row],[Davek (EUR)]]</f>
        <v>0</v>
      </c>
      <c r="S24" s="275">
        <f>+Sklop6[[#This Row],[cena/enota brez DDV v EUR]]*Sklop6[[#This Row],[Okvirna količina]]</f>
        <v>0</v>
      </c>
      <c r="T24" s="275">
        <f>+Sklop6[[#This Row],[Končna cena/enoto mere (EUR) z DDV]]*Sklop6[[#This Row],[Okvirna količina]]</f>
        <v>0</v>
      </c>
      <c r="U24" s="295"/>
    </row>
    <row r="25" spans="1:21" s="55" customFormat="1" ht="12">
      <c r="A25" s="78" t="s">
        <v>11</v>
      </c>
      <c r="B25" s="292" t="s">
        <v>458</v>
      </c>
      <c r="C25" s="301">
        <v>250</v>
      </c>
      <c r="D25" s="283" t="s">
        <v>76</v>
      </c>
      <c r="E25" s="297" t="s">
        <v>165</v>
      </c>
      <c r="F25" s="299">
        <v>2200</v>
      </c>
      <c r="G25" s="302" t="s">
        <v>147</v>
      </c>
      <c r="H25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25" s="270">
        <f>IF(Sklop6[[#This Row],[ZAHTEVANA SHEMA KAKOVOSTI]]&lt;&gt;"",Sklop6[[#This Row],[Preračunana masa/volumen/kos na enoto kg]],"")</f>
        <v>550</v>
      </c>
      <c r="J25" s="294"/>
      <c r="K25" s="284"/>
      <c r="L25" s="284"/>
      <c r="M25" s="273"/>
      <c r="N25" s="274"/>
      <c r="O25" s="274"/>
      <c r="P25" s="279"/>
      <c r="Q25" s="275">
        <f>+Sklop6[[#This Row],[cena/enota brez DDV v EUR]]*Sklop6[[#This Row],[Stopnja DDV (%)]]</f>
        <v>0</v>
      </c>
      <c r="R25" s="275">
        <f>+Sklop6[[#This Row],[cena/enota brez DDV v EUR]]+Sklop6[[#This Row],[Davek (EUR)]]</f>
        <v>0</v>
      </c>
      <c r="S25" s="275">
        <f>+Sklop6[[#This Row],[cena/enota brez DDV v EUR]]*Sklop6[[#This Row],[Okvirna količina]]</f>
        <v>0</v>
      </c>
      <c r="T25" s="275">
        <f>+Sklop6[[#This Row],[Končna cena/enoto mere (EUR) z DDV]]*Sklop6[[#This Row],[Okvirna količina]]</f>
        <v>0</v>
      </c>
      <c r="U25" s="295"/>
    </row>
    <row r="26" spans="1:21" s="55" customFormat="1" ht="12">
      <c r="A26" s="78" t="s">
        <v>12</v>
      </c>
      <c r="B26" s="292" t="s">
        <v>449</v>
      </c>
      <c r="C26" s="301">
        <v>150</v>
      </c>
      <c r="D26" s="283" t="s">
        <v>76</v>
      </c>
      <c r="E26" s="297" t="s">
        <v>165</v>
      </c>
      <c r="F26" s="299">
        <v>1000</v>
      </c>
      <c r="G26" s="302" t="s">
        <v>147</v>
      </c>
      <c r="H26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270">
        <f>IF(Sklop6[[#This Row],[ZAHTEVANA SHEMA KAKOVOSTI]]&lt;&gt;"",Sklop6[[#This Row],[Preračunana masa/volumen/kos na enoto kg]],"")</f>
        <v>150</v>
      </c>
      <c r="J26" s="294"/>
      <c r="K26" s="284"/>
      <c r="L26" s="284"/>
      <c r="M26" s="273"/>
      <c r="N26" s="274"/>
      <c r="O26" s="274"/>
      <c r="P26" s="279"/>
      <c r="Q26" s="275">
        <f>+Sklop6[[#This Row],[cena/enota brez DDV v EUR]]*Sklop6[[#This Row],[Stopnja DDV (%)]]</f>
        <v>0</v>
      </c>
      <c r="R26" s="275">
        <f>+Sklop6[[#This Row],[cena/enota brez DDV v EUR]]+Sklop6[[#This Row],[Davek (EUR)]]</f>
        <v>0</v>
      </c>
      <c r="S26" s="275">
        <f>+Sklop6[[#This Row],[cena/enota brez DDV v EUR]]*Sklop6[[#This Row],[Okvirna količina]]</f>
        <v>0</v>
      </c>
      <c r="T26" s="275">
        <f>+Sklop6[[#This Row],[Končna cena/enoto mere (EUR) z DDV]]*Sklop6[[#This Row],[Okvirna količina]]</f>
        <v>0</v>
      </c>
      <c r="U26" s="295"/>
    </row>
    <row r="27" spans="1:21" s="55" customFormat="1" ht="12">
      <c r="A27" s="78" t="s">
        <v>13</v>
      </c>
      <c r="B27" s="292" t="s">
        <v>448</v>
      </c>
      <c r="C27" s="301">
        <v>125</v>
      </c>
      <c r="D27" s="283" t="s">
        <v>76</v>
      </c>
      <c r="E27" s="297"/>
      <c r="F27" s="299">
        <v>400</v>
      </c>
      <c r="G27" s="302" t="s">
        <v>147</v>
      </c>
      <c r="H27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270" t="str">
        <f>IF(Sklop6[[#This Row],[ZAHTEVANA SHEMA KAKOVOSTI]]&lt;&gt;"",Sklop6[[#This Row],[Preračunana masa/volumen/kos na enoto kg]],"")</f>
        <v/>
      </c>
      <c r="J27" s="294"/>
      <c r="K27" s="284"/>
      <c r="L27" s="284"/>
      <c r="M27" s="273"/>
      <c r="N27" s="274"/>
      <c r="O27" s="274"/>
      <c r="P27" s="279"/>
      <c r="Q27" s="275">
        <f>+Sklop6[[#This Row],[cena/enota brez DDV v EUR]]*Sklop6[[#This Row],[Stopnja DDV (%)]]</f>
        <v>0</v>
      </c>
      <c r="R27" s="275">
        <f>+Sklop6[[#This Row],[cena/enota brez DDV v EUR]]+Sklop6[[#This Row],[Davek (EUR)]]</f>
        <v>0</v>
      </c>
      <c r="S27" s="275">
        <f>+Sklop6[[#This Row],[cena/enota brez DDV v EUR]]*Sklop6[[#This Row],[Okvirna količina]]</f>
        <v>0</v>
      </c>
      <c r="T27" s="275">
        <f>+Sklop6[[#This Row],[Končna cena/enoto mere (EUR) z DDV]]*Sklop6[[#This Row],[Okvirna količina]]</f>
        <v>0</v>
      </c>
      <c r="U27" s="295"/>
    </row>
    <row r="28" spans="1:21" s="55" customFormat="1" ht="12">
      <c r="A28" s="78" t="s">
        <v>14</v>
      </c>
      <c r="B28" s="292" t="s">
        <v>447</v>
      </c>
      <c r="C28" s="301">
        <v>180</v>
      </c>
      <c r="D28" s="283" t="s">
        <v>76</v>
      </c>
      <c r="E28" s="297"/>
      <c r="F28" s="299">
        <v>400</v>
      </c>
      <c r="G28" s="302" t="s">
        <v>147</v>
      </c>
      <c r="H28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</v>
      </c>
      <c r="I28" s="270" t="str">
        <f>IF(Sklop6[[#This Row],[ZAHTEVANA SHEMA KAKOVOSTI]]&lt;&gt;"",Sklop6[[#This Row],[Preračunana masa/volumen/kos na enoto kg]],"")</f>
        <v/>
      </c>
      <c r="J28" s="294"/>
      <c r="K28" s="284"/>
      <c r="L28" s="284"/>
      <c r="M28" s="273"/>
      <c r="N28" s="274"/>
      <c r="O28" s="274"/>
      <c r="P28" s="279"/>
      <c r="Q28" s="275">
        <f>+Sklop6[[#This Row],[cena/enota brez DDV v EUR]]*Sklop6[[#This Row],[Stopnja DDV (%)]]</f>
        <v>0</v>
      </c>
      <c r="R28" s="275">
        <f>+Sklop6[[#This Row],[cena/enota brez DDV v EUR]]+Sklop6[[#This Row],[Davek (EUR)]]</f>
        <v>0</v>
      </c>
      <c r="S28" s="275">
        <f>+Sklop6[[#This Row],[cena/enota brez DDV v EUR]]*Sklop6[[#This Row],[Okvirna količina]]</f>
        <v>0</v>
      </c>
      <c r="T28" s="275">
        <f>+Sklop6[[#This Row],[Končna cena/enoto mere (EUR) z DDV]]*Sklop6[[#This Row],[Okvirna količina]]</f>
        <v>0</v>
      </c>
      <c r="U28" s="295"/>
    </row>
    <row r="29" spans="1:21" s="55" customFormat="1" ht="12">
      <c r="A29" s="78" t="s">
        <v>15</v>
      </c>
      <c r="B29" s="292" t="s">
        <v>446</v>
      </c>
      <c r="C29" s="301">
        <v>1</v>
      </c>
      <c r="D29" s="283" t="s">
        <v>40</v>
      </c>
      <c r="E29" s="297" t="s">
        <v>165</v>
      </c>
      <c r="F29" s="299">
        <v>50</v>
      </c>
      <c r="G29" s="302" t="s">
        <v>147</v>
      </c>
      <c r="H29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9" s="270">
        <f>IF(Sklop6[[#This Row],[ZAHTEVANA SHEMA KAKOVOSTI]]&lt;&gt;"",Sklop6[[#This Row],[Preračunana masa/volumen/kos na enoto kg]],"")</f>
        <v>50</v>
      </c>
      <c r="J29" s="294"/>
      <c r="K29" s="284"/>
      <c r="L29" s="284"/>
      <c r="M29" s="273"/>
      <c r="N29" s="274"/>
      <c r="O29" s="274"/>
      <c r="P29" s="279"/>
      <c r="Q29" s="275">
        <f>+Sklop6[[#This Row],[cena/enota brez DDV v EUR]]*Sklop6[[#This Row],[Stopnja DDV (%)]]</f>
        <v>0</v>
      </c>
      <c r="R29" s="275">
        <f>+Sklop6[[#This Row],[cena/enota brez DDV v EUR]]+Sklop6[[#This Row],[Davek (EUR)]]</f>
        <v>0</v>
      </c>
      <c r="S29" s="275">
        <f>+Sklop6[[#This Row],[cena/enota brez DDV v EUR]]*Sklop6[[#This Row],[Okvirna količina]]</f>
        <v>0</v>
      </c>
      <c r="T29" s="275">
        <f>+Sklop6[[#This Row],[Končna cena/enoto mere (EUR) z DDV]]*Sklop6[[#This Row],[Okvirna količina]]</f>
        <v>0</v>
      </c>
      <c r="U29" s="295"/>
    </row>
    <row r="30" spans="1:21" s="55" customFormat="1" ht="12">
      <c r="A30" s="78" t="s">
        <v>16</v>
      </c>
      <c r="B30" s="292" t="s">
        <v>446</v>
      </c>
      <c r="C30" s="301">
        <v>0.2</v>
      </c>
      <c r="D30" s="283" t="s">
        <v>40</v>
      </c>
      <c r="E30" s="297" t="s">
        <v>165</v>
      </c>
      <c r="F30" s="299">
        <v>100</v>
      </c>
      <c r="G30" s="302" t="s">
        <v>147</v>
      </c>
      <c r="H30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0" s="270">
        <f>IF(Sklop6[[#This Row],[ZAHTEVANA SHEMA KAKOVOSTI]]&lt;&gt;"",Sklop6[[#This Row],[Preračunana masa/volumen/kos na enoto kg]],"")</f>
        <v>20</v>
      </c>
      <c r="J30" s="294"/>
      <c r="K30" s="284"/>
      <c r="L30" s="284"/>
      <c r="M30" s="273"/>
      <c r="N30" s="274"/>
      <c r="O30" s="274"/>
      <c r="P30" s="279"/>
      <c r="Q30" s="275">
        <f>+Sklop6[[#This Row],[cena/enota brez DDV v EUR]]*Sklop6[[#This Row],[Stopnja DDV (%)]]</f>
        <v>0</v>
      </c>
      <c r="R30" s="275">
        <f>+Sklop6[[#This Row],[cena/enota brez DDV v EUR]]+Sklop6[[#This Row],[Davek (EUR)]]</f>
        <v>0</v>
      </c>
      <c r="S30" s="275">
        <f>+Sklop6[[#This Row],[cena/enota brez DDV v EUR]]*Sklop6[[#This Row],[Okvirna količina]]</f>
        <v>0</v>
      </c>
      <c r="T30" s="275">
        <f>+Sklop6[[#This Row],[Končna cena/enoto mere (EUR) z DDV]]*Sklop6[[#This Row],[Okvirna količina]]</f>
        <v>0</v>
      </c>
      <c r="U30" s="295"/>
    </row>
    <row r="31" spans="1:21" s="55" customFormat="1" ht="12">
      <c r="A31" s="78" t="s">
        <v>17</v>
      </c>
      <c r="B31" s="292" t="s">
        <v>445</v>
      </c>
      <c r="C31" s="301">
        <v>0.2</v>
      </c>
      <c r="D31" s="283" t="s">
        <v>40</v>
      </c>
      <c r="E31" s="297" t="s">
        <v>165</v>
      </c>
      <c r="F31" s="299">
        <v>800</v>
      </c>
      <c r="G31" s="302" t="s">
        <v>147</v>
      </c>
      <c r="H31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1" s="270">
        <f>IF(Sklop6[[#This Row],[ZAHTEVANA SHEMA KAKOVOSTI]]&lt;&gt;"",Sklop6[[#This Row],[Preračunana masa/volumen/kos na enoto kg]],"")</f>
        <v>160</v>
      </c>
      <c r="J31" s="294"/>
      <c r="K31" s="284"/>
      <c r="L31" s="284"/>
      <c r="M31" s="273"/>
      <c r="N31" s="274"/>
      <c r="O31" s="274"/>
      <c r="P31" s="279"/>
      <c r="Q31" s="275">
        <f>+Sklop6[[#This Row],[cena/enota brez DDV v EUR]]*Sklop6[[#This Row],[Stopnja DDV (%)]]</f>
        <v>0</v>
      </c>
      <c r="R31" s="275">
        <f>+Sklop6[[#This Row],[cena/enota brez DDV v EUR]]+Sklop6[[#This Row],[Davek (EUR)]]</f>
        <v>0</v>
      </c>
      <c r="S31" s="275">
        <f>+Sklop6[[#This Row],[cena/enota brez DDV v EUR]]*Sklop6[[#This Row],[Okvirna količina]]</f>
        <v>0</v>
      </c>
      <c r="T31" s="275">
        <f>+Sklop6[[#This Row],[Končna cena/enoto mere (EUR) z DDV]]*Sklop6[[#This Row],[Okvirna količina]]</f>
        <v>0</v>
      </c>
      <c r="U31" s="295"/>
    </row>
    <row r="32" spans="1:21" s="55" customFormat="1" ht="12">
      <c r="A32" s="78" t="s">
        <v>18</v>
      </c>
      <c r="B32" s="292" t="s">
        <v>444</v>
      </c>
      <c r="C32" s="301">
        <v>10</v>
      </c>
      <c r="D32" s="283" t="s">
        <v>40</v>
      </c>
      <c r="E32" s="297" t="s">
        <v>165</v>
      </c>
      <c r="F32" s="299">
        <v>200</v>
      </c>
      <c r="G32" s="302" t="s">
        <v>147</v>
      </c>
      <c r="H32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2" s="270">
        <f>IF(Sklop6[[#This Row],[ZAHTEVANA SHEMA KAKOVOSTI]]&lt;&gt;"",Sklop6[[#This Row],[Preračunana masa/volumen/kos na enoto kg]],"")</f>
        <v>2000</v>
      </c>
      <c r="J32" s="294"/>
      <c r="K32" s="284"/>
      <c r="L32" s="284"/>
      <c r="M32" s="273"/>
      <c r="N32" s="274"/>
      <c r="O32" s="274"/>
      <c r="P32" s="279"/>
      <c r="Q32" s="275">
        <f>+Sklop6[[#This Row],[cena/enota brez DDV v EUR]]*Sklop6[[#This Row],[Stopnja DDV (%)]]</f>
        <v>0</v>
      </c>
      <c r="R32" s="275">
        <f>+Sklop6[[#This Row],[cena/enota brez DDV v EUR]]+Sklop6[[#This Row],[Davek (EUR)]]</f>
        <v>0</v>
      </c>
      <c r="S32" s="275">
        <f>+Sklop6[[#This Row],[cena/enota brez DDV v EUR]]*Sklop6[[#This Row],[Okvirna količina]]</f>
        <v>0</v>
      </c>
      <c r="T32" s="275">
        <f>+Sklop6[[#This Row],[Končna cena/enoto mere (EUR) z DDV]]*Sklop6[[#This Row],[Okvirna količina]]</f>
        <v>0</v>
      </c>
      <c r="U32" s="295"/>
    </row>
    <row r="33" spans="1:21" s="55" customFormat="1" ht="12">
      <c r="A33" s="78" t="s">
        <v>19</v>
      </c>
      <c r="B33" s="292" t="s">
        <v>443</v>
      </c>
      <c r="C33" s="301">
        <v>1</v>
      </c>
      <c r="D33" s="283" t="s">
        <v>40</v>
      </c>
      <c r="E33" s="297" t="s">
        <v>165</v>
      </c>
      <c r="F33" s="299">
        <v>160</v>
      </c>
      <c r="G33" s="302" t="s">
        <v>147</v>
      </c>
      <c r="H33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3" s="270">
        <f>IF(Sklop6[[#This Row],[ZAHTEVANA SHEMA KAKOVOSTI]]&lt;&gt;"",Sklop6[[#This Row],[Preračunana masa/volumen/kos na enoto kg]],"")</f>
        <v>160</v>
      </c>
      <c r="J33" s="294"/>
      <c r="K33" s="284"/>
      <c r="L33" s="284"/>
      <c r="M33" s="273"/>
      <c r="N33" s="274"/>
      <c r="O33" s="274"/>
      <c r="P33" s="279"/>
      <c r="Q33" s="275">
        <f>+Sklop6[[#This Row],[cena/enota brez DDV v EUR]]*Sklop6[[#This Row],[Stopnja DDV (%)]]</f>
        <v>0</v>
      </c>
      <c r="R33" s="275">
        <f>+Sklop6[[#This Row],[cena/enota brez DDV v EUR]]+Sklop6[[#This Row],[Davek (EUR)]]</f>
        <v>0</v>
      </c>
      <c r="S33" s="275">
        <f>+Sklop6[[#This Row],[cena/enota brez DDV v EUR]]*Sklop6[[#This Row],[Okvirna količina]]</f>
        <v>0</v>
      </c>
      <c r="T33" s="275">
        <f>+Sklop6[[#This Row],[Končna cena/enoto mere (EUR) z DDV]]*Sklop6[[#This Row],[Okvirna količina]]</f>
        <v>0</v>
      </c>
      <c r="U33" s="295"/>
    </row>
    <row r="34" spans="1:21" s="55" customFormat="1" ht="12">
      <c r="A34" s="78" t="s">
        <v>20</v>
      </c>
      <c r="B34" s="292" t="s">
        <v>442</v>
      </c>
      <c r="C34" s="301">
        <v>10</v>
      </c>
      <c r="D34" s="283" t="s">
        <v>40</v>
      </c>
      <c r="E34" s="297" t="s">
        <v>165</v>
      </c>
      <c r="F34" s="299">
        <v>600</v>
      </c>
      <c r="G34" s="302" t="s">
        <v>147</v>
      </c>
      <c r="H34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6000</v>
      </c>
      <c r="I34" s="270">
        <f>IF(Sklop6[[#This Row],[ZAHTEVANA SHEMA KAKOVOSTI]]&lt;&gt;"",Sklop6[[#This Row],[Preračunana masa/volumen/kos na enoto kg]],"")</f>
        <v>6000</v>
      </c>
      <c r="J34" s="294"/>
      <c r="K34" s="284"/>
      <c r="L34" s="284"/>
      <c r="M34" s="273"/>
      <c r="N34" s="274"/>
      <c r="O34" s="274"/>
      <c r="P34" s="279"/>
      <c r="Q34" s="275">
        <f>+Sklop6[[#This Row],[cena/enota brez DDV v EUR]]*Sklop6[[#This Row],[Stopnja DDV (%)]]</f>
        <v>0</v>
      </c>
      <c r="R34" s="275">
        <f>+Sklop6[[#This Row],[cena/enota brez DDV v EUR]]+Sklop6[[#This Row],[Davek (EUR)]]</f>
        <v>0</v>
      </c>
      <c r="S34" s="275">
        <f>+Sklop6[[#This Row],[cena/enota brez DDV v EUR]]*Sklop6[[#This Row],[Okvirna količina]]</f>
        <v>0</v>
      </c>
      <c r="T34" s="275">
        <f>+Sklop6[[#This Row],[Končna cena/enoto mere (EUR) z DDV]]*Sklop6[[#This Row],[Okvirna količina]]</f>
        <v>0</v>
      </c>
      <c r="U34" s="295"/>
    </row>
    <row r="35" spans="1:21" s="55" customFormat="1" ht="12">
      <c r="A35" s="78" t="s">
        <v>21</v>
      </c>
      <c r="B35" s="292" t="s">
        <v>441</v>
      </c>
      <c r="C35" s="301">
        <v>1</v>
      </c>
      <c r="D35" s="283" t="s">
        <v>40</v>
      </c>
      <c r="E35" s="297" t="s">
        <v>165</v>
      </c>
      <c r="F35" s="299">
        <v>500</v>
      </c>
      <c r="G35" s="302" t="s">
        <v>147</v>
      </c>
      <c r="H35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5" s="270">
        <f>IF(Sklop6[[#This Row],[ZAHTEVANA SHEMA KAKOVOSTI]]&lt;&gt;"",Sklop6[[#This Row],[Preračunana masa/volumen/kos na enoto kg]],"")</f>
        <v>500</v>
      </c>
      <c r="J35" s="294"/>
      <c r="K35" s="284"/>
      <c r="L35" s="284"/>
      <c r="M35" s="273"/>
      <c r="N35" s="274"/>
      <c r="O35" s="274"/>
      <c r="P35" s="279"/>
      <c r="Q35" s="275">
        <f>+Sklop6[[#This Row],[cena/enota brez DDV v EUR]]*Sklop6[[#This Row],[Stopnja DDV (%)]]</f>
        <v>0</v>
      </c>
      <c r="R35" s="275">
        <f>+Sklop6[[#This Row],[cena/enota brez DDV v EUR]]+Sklop6[[#This Row],[Davek (EUR)]]</f>
        <v>0</v>
      </c>
      <c r="S35" s="275">
        <f>+Sklop6[[#This Row],[cena/enota brez DDV v EUR]]*Sklop6[[#This Row],[Okvirna količina]]</f>
        <v>0</v>
      </c>
      <c r="T35" s="275">
        <f>+Sklop6[[#This Row],[Končna cena/enoto mere (EUR) z DDV]]*Sklop6[[#This Row],[Okvirna količina]]</f>
        <v>0</v>
      </c>
      <c r="U35" s="295"/>
    </row>
    <row r="36" spans="1:21" s="55" customFormat="1" ht="12">
      <c r="A36" s="78" t="s">
        <v>22</v>
      </c>
      <c r="B36" s="292" t="s">
        <v>440</v>
      </c>
      <c r="C36" s="301">
        <v>1</v>
      </c>
      <c r="D36" s="283" t="s">
        <v>40</v>
      </c>
      <c r="E36" s="297" t="s">
        <v>165</v>
      </c>
      <c r="F36" s="299">
        <v>100</v>
      </c>
      <c r="G36" s="302" t="s">
        <v>147</v>
      </c>
      <c r="H36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6" s="270">
        <f>IF(Sklop6[[#This Row],[ZAHTEVANA SHEMA KAKOVOSTI]]&lt;&gt;"",Sklop6[[#This Row],[Preračunana masa/volumen/kos na enoto kg]],"")</f>
        <v>100</v>
      </c>
      <c r="J36" s="294"/>
      <c r="K36" s="284"/>
      <c r="L36" s="284"/>
      <c r="M36" s="273"/>
      <c r="N36" s="274"/>
      <c r="O36" s="274"/>
      <c r="P36" s="279"/>
      <c r="Q36" s="275">
        <f>+Sklop6[[#This Row],[cena/enota brez DDV v EUR]]*Sklop6[[#This Row],[Stopnja DDV (%)]]</f>
        <v>0</v>
      </c>
      <c r="R36" s="275">
        <f>+Sklop6[[#This Row],[cena/enota brez DDV v EUR]]+Sklop6[[#This Row],[Davek (EUR)]]</f>
        <v>0</v>
      </c>
      <c r="S36" s="275">
        <f>+Sklop6[[#This Row],[cena/enota brez DDV v EUR]]*Sklop6[[#This Row],[Okvirna količina]]</f>
        <v>0</v>
      </c>
      <c r="T36" s="275">
        <f>+Sklop6[[#This Row],[Končna cena/enoto mere (EUR) z DDV]]*Sklop6[[#This Row],[Okvirna količina]]</f>
        <v>0</v>
      </c>
      <c r="U36" s="295"/>
    </row>
    <row r="37" spans="1:21" s="55" customFormat="1" ht="12">
      <c r="A37" s="78" t="s">
        <v>23</v>
      </c>
      <c r="B37" s="292" t="s">
        <v>439</v>
      </c>
      <c r="C37" s="301">
        <v>1</v>
      </c>
      <c r="D37" s="283" t="s">
        <v>40</v>
      </c>
      <c r="E37" s="297" t="s">
        <v>165</v>
      </c>
      <c r="F37" s="299">
        <v>3000</v>
      </c>
      <c r="G37" s="302" t="s">
        <v>147</v>
      </c>
      <c r="H37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37" s="270">
        <f>IF(Sklop6[[#This Row],[ZAHTEVANA SHEMA KAKOVOSTI]]&lt;&gt;"",Sklop6[[#This Row],[Preračunana masa/volumen/kos na enoto kg]],"")</f>
        <v>3000</v>
      </c>
      <c r="J37" s="294"/>
      <c r="K37" s="284"/>
      <c r="L37" s="284"/>
      <c r="M37" s="273"/>
      <c r="N37" s="274"/>
      <c r="O37" s="274"/>
      <c r="P37" s="279"/>
      <c r="Q37" s="275">
        <f>+Sklop6[[#This Row],[cena/enota brez DDV v EUR]]*Sklop6[[#This Row],[Stopnja DDV (%)]]</f>
        <v>0</v>
      </c>
      <c r="R37" s="275">
        <f>+Sklop6[[#This Row],[cena/enota brez DDV v EUR]]+Sklop6[[#This Row],[Davek (EUR)]]</f>
        <v>0</v>
      </c>
      <c r="S37" s="275">
        <f>+Sklop6[[#This Row],[cena/enota brez DDV v EUR]]*Sklop6[[#This Row],[Okvirna količina]]</f>
        <v>0</v>
      </c>
      <c r="T37" s="275">
        <f>+Sklop6[[#This Row],[Končna cena/enoto mere (EUR) z DDV]]*Sklop6[[#This Row],[Okvirna količina]]</f>
        <v>0</v>
      </c>
      <c r="U37" s="295"/>
    </row>
    <row r="38" spans="1:21" s="55" customFormat="1" ht="24">
      <c r="A38" s="78" t="s">
        <v>24</v>
      </c>
      <c r="B38" s="292" t="s">
        <v>438</v>
      </c>
      <c r="C38" s="301">
        <v>0.2</v>
      </c>
      <c r="D38" s="283" t="s">
        <v>40</v>
      </c>
      <c r="E38" s="297" t="s">
        <v>165</v>
      </c>
      <c r="F38" s="299">
        <v>8000</v>
      </c>
      <c r="G38" s="302" t="s">
        <v>147</v>
      </c>
      <c r="H38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1600</v>
      </c>
      <c r="I38" s="270">
        <f>IF(Sklop6[[#This Row],[ZAHTEVANA SHEMA KAKOVOSTI]]&lt;&gt;"",Sklop6[[#This Row],[Preračunana masa/volumen/kos na enoto kg]],"")</f>
        <v>1600</v>
      </c>
      <c r="J38" s="294"/>
      <c r="K38" s="284"/>
      <c r="L38" s="284"/>
      <c r="M38" s="273"/>
      <c r="N38" s="274"/>
      <c r="O38" s="274"/>
      <c r="P38" s="279"/>
      <c r="Q38" s="275">
        <f>+Sklop6[[#This Row],[cena/enota brez DDV v EUR]]*Sklop6[[#This Row],[Stopnja DDV (%)]]</f>
        <v>0</v>
      </c>
      <c r="R38" s="275">
        <f>+Sklop6[[#This Row],[cena/enota brez DDV v EUR]]+Sklop6[[#This Row],[Davek (EUR)]]</f>
        <v>0</v>
      </c>
      <c r="S38" s="275">
        <f>+Sklop6[[#This Row],[cena/enota brez DDV v EUR]]*Sklop6[[#This Row],[Okvirna količina]]</f>
        <v>0</v>
      </c>
      <c r="T38" s="275">
        <f>+Sklop6[[#This Row],[Končna cena/enoto mere (EUR) z DDV]]*Sklop6[[#This Row],[Okvirna količina]]</f>
        <v>0</v>
      </c>
      <c r="U38" s="295"/>
    </row>
    <row r="39" spans="1:21" s="55" customFormat="1" ht="12">
      <c r="A39" s="78" t="s">
        <v>25</v>
      </c>
      <c r="B39" s="292" t="s">
        <v>418</v>
      </c>
      <c r="C39" s="301" t="s">
        <v>78</v>
      </c>
      <c r="D39" s="283" t="s">
        <v>76</v>
      </c>
      <c r="E39" s="297" t="s">
        <v>165</v>
      </c>
      <c r="F39" s="299">
        <v>150</v>
      </c>
      <c r="G39" s="302" t="s">
        <v>0</v>
      </c>
      <c r="H39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9" s="270">
        <f>IF(Sklop6[[#This Row],[ZAHTEVANA SHEMA KAKOVOSTI]]&lt;&gt;"",Sklop6[[#This Row],[Preračunana masa/volumen/kos na enoto kg]],"")</f>
        <v>150</v>
      </c>
      <c r="J39" s="294"/>
      <c r="K39" s="284"/>
      <c r="L39" s="284"/>
      <c r="M39" s="273"/>
      <c r="N39" s="274"/>
      <c r="O39" s="274"/>
      <c r="P39" s="279"/>
      <c r="Q39" s="275">
        <f>+Sklop6[[#This Row],[cena/enota brez DDV v EUR]]*Sklop6[[#This Row],[Stopnja DDV (%)]]</f>
        <v>0</v>
      </c>
      <c r="R39" s="275">
        <f>+Sklop6[[#This Row],[cena/enota brez DDV v EUR]]+Sklop6[[#This Row],[Davek (EUR)]]</f>
        <v>0</v>
      </c>
      <c r="S39" s="275">
        <f>+Sklop6[[#This Row],[cena/enota brez DDV v EUR]]*Sklop6[[#This Row],[Okvirna količina]]</f>
        <v>0</v>
      </c>
      <c r="T39" s="275">
        <f>+Sklop6[[#This Row],[Končna cena/enoto mere (EUR) z DDV]]*Sklop6[[#This Row],[Okvirna količina]]</f>
        <v>0</v>
      </c>
      <c r="U39" s="295"/>
    </row>
    <row r="40" spans="1:21" s="55" customFormat="1" ht="12">
      <c r="A40" s="78" t="s">
        <v>26</v>
      </c>
      <c r="B40" s="292" t="s">
        <v>418</v>
      </c>
      <c r="C40" s="301">
        <v>200</v>
      </c>
      <c r="D40" s="283" t="s">
        <v>76</v>
      </c>
      <c r="E40" s="297" t="s">
        <v>165</v>
      </c>
      <c r="F40" s="299">
        <v>10</v>
      </c>
      <c r="G40" s="302" t="s">
        <v>147</v>
      </c>
      <c r="H40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40" s="270">
        <f>IF(Sklop6[[#This Row],[ZAHTEVANA SHEMA KAKOVOSTI]]&lt;&gt;"",Sklop6[[#This Row],[Preračunana masa/volumen/kos na enoto kg]],"")</f>
        <v>2</v>
      </c>
      <c r="J40" s="294"/>
      <c r="K40" s="284"/>
      <c r="L40" s="284"/>
      <c r="M40" s="273"/>
      <c r="N40" s="274"/>
      <c r="O40" s="274"/>
      <c r="P40" s="279"/>
      <c r="Q40" s="275">
        <f>+Sklop6[[#This Row],[cena/enota brez DDV v EUR]]*Sklop6[[#This Row],[Stopnja DDV (%)]]</f>
        <v>0</v>
      </c>
      <c r="R40" s="275">
        <f>+Sklop6[[#This Row],[cena/enota brez DDV v EUR]]+Sklop6[[#This Row],[Davek (EUR)]]</f>
        <v>0</v>
      </c>
      <c r="S40" s="275">
        <f>+Sklop6[[#This Row],[cena/enota brez DDV v EUR]]*Sklop6[[#This Row],[Okvirna količina]]</f>
        <v>0</v>
      </c>
      <c r="T40" s="275">
        <f>+Sklop6[[#This Row],[Končna cena/enoto mere (EUR) z DDV]]*Sklop6[[#This Row],[Okvirna količina]]</f>
        <v>0</v>
      </c>
      <c r="U40" s="295"/>
    </row>
    <row r="41" spans="1:21" s="55" customFormat="1" ht="12">
      <c r="A41" s="78" t="s">
        <v>27</v>
      </c>
      <c r="B41" s="292" t="s">
        <v>437</v>
      </c>
      <c r="C41" s="301">
        <v>100</v>
      </c>
      <c r="D41" s="283" t="s">
        <v>76</v>
      </c>
      <c r="E41" s="297"/>
      <c r="F41" s="299">
        <v>20</v>
      </c>
      <c r="G41" s="302" t="s">
        <v>147</v>
      </c>
      <c r="H41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41" s="270" t="str">
        <f>IF(Sklop6[[#This Row],[ZAHTEVANA SHEMA KAKOVOSTI]]&lt;&gt;"",Sklop6[[#This Row],[Preračunana masa/volumen/kos na enoto kg]],"")</f>
        <v/>
      </c>
      <c r="J41" s="294"/>
      <c r="K41" s="284"/>
      <c r="L41" s="284"/>
      <c r="M41" s="273"/>
      <c r="N41" s="274"/>
      <c r="O41" s="274"/>
      <c r="P41" s="279"/>
      <c r="Q41" s="275">
        <f>+Sklop6[[#This Row],[cena/enota brez DDV v EUR]]*Sklop6[[#This Row],[Stopnja DDV (%)]]</f>
        <v>0</v>
      </c>
      <c r="R41" s="275">
        <f>+Sklop6[[#This Row],[cena/enota brez DDV v EUR]]+Sklop6[[#This Row],[Davek (EUR)]]</f>
        <v>0</v>
      </c>
      <c r="S41" s="275">
        <f>+Sklop6[[#This Row],[cena/enota brez DDV v EUR]]*Sklop6[[#This Row],[Okvirna količina]]</f>
        <v>0</v>
      </c>
      <c r="T41" s="275">
        <f>+Sklop6[[#This Row],[Končna cena/enoto mere (EUR) z DDV]]*Sklop6[[#This Row],[Okvirna količina]]</f>
        <v>0</v>
      </c>
      <c r="U41" s="295"/>
    </row>
    <row r="42" spans="1:21" s="55" customFormat="1" ht="12">
      <c r="A42" s="78" t="s">
        <v>28</v>
      </c>
      <c r="B42" s="292" t="s">
        <v>419</v>
      </c>
      <c r="C42" s="301" t="s">
        <v>78</v>
      </c>
      <c r="D42" s="283" t="s">
        <v>76</v>
      </c>
      <c r="E42" s="297"/>
      <c r="F42" s="299">
        <v>350</v>
      </c>
      <c r="G42" s="302" t="s">
        <v>0</v>
      </c>
      <c r="H42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42" s="270" t="str">
        <f>IF(Sklop6[[#This Row],[ZAHTEVANA SHEMA KAKOVOSTI]]&lt;&gt;"",Sklop6[[#This Row],[Preračunana masa/volumen/kos na enoto kg]],"")</f>
        <v/>
      </c>
      <c r="J42" s="294"/>
      <c r="K42" s="284"/>
      <c r="L42" s="284"/>
      <c r="M42" s="273"/>
      <c r="N42" s="274"/>
      <c r="O42" s="274"/>
      <c r="P42" s="279"/>
      <c r="Q42" s="275">
        <f>+Sklop6[[#This Row],[cena/enota brez DDV v EUR]]*Sklop6[[#This Row],[Stopnja DDV (%)]]</f>
        <v>0</v>
      </c>
      <c r="R42" s="275">
        <f>+Sklop6[[#This Row],[cena/enota brez DDV v EUR]]+Sklop6[[#This Row],[Davek (EUR)]]</f>
        <v>0</v>
      </c>
      <c r="S42" s="275">
        <f>+Sklop6[[#This Row],[cena/enota brez DDV v EUR]]*Sklop6[[#This Row],[Okvirna količina]]</f>
        <v>0</v>
      </c>
      <c r="T42" s="275">
        <f>+Sklop6[[#This Row],[Končna cena/enoto mere (EUR) z DDV]]*Sklop6[[#This Row],[Okvirna količina]]</f>
        <v>0</v>
      </c>
      <c r="U42" s="295"/>
    </row>
    <row r="43" spans="1:21" s="55" customFormat="1" ht="12">
      <c r="A43" s="78" t="s">
        <v>29</v>
      </c>
      <c r="B43" s="292" t="s">
        <v>420</v>
      </c>
      <c r="C43" s="301" t="s">
        <v>78</v>
      </c>
      <c r="D43" s="283" t="s">
        <v>76</v>
      </c>
      <c r="E43" s="297"/>
      <c r="F43" s="299">
        <v>20</v>
      </c>
      <c r="G43" s="302" t="s">
        <v>0</v>
      </c>
      <c r="H43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3" s="270" t="str">
        <f>IF(Sklop6[[#This Row],[ZAHTEVANA SHEMA KAKOVOSTI]]&lt;&gt;"",Sklop6[[#This Row],[Preračunana masa/volumen/kos na enoto kg]],"")</f>
        <v/>
      </c>
      <c r="J43" s="294"/>
      <c r="K43" s="284"/>
      <c r="L43" s="284"/>
      <c r="M43" s="273"/>
      <c r="N43" s="274"/>
      <c r="O43" s="274"/>
      <c r="P43" s="279"/>
      <c r="Q43" s="275">
        <f>+Sklop6[[#This Row],[cena/enota brez DDV v EUR]]*Sklop6[[#This Row],[Stopnja DDV (%)]]</f>
        <v>0</v>
      </c>
      <c r="R43" s="275">
        <f>+Sklop6[[#This Row],[cena/enota brez DDV v EUR]]+Sklop6[[#This Row],[Davek (EUR)]]</f>
        <v>0</v>
      </c>
      <c r="S43" s="275">
        <f>+Sklop6[[#This Row],[cena/enota brez DDV v EUR]]*Sklop6[[#This Row],[Okvirna količina]]</f>
        <v>0</v>
      </c>
      <c r="T43" s="275">
        <f>+Sklop6[[#This Row],[Končna cena/enoto mere (EUR) z DDV]]*Sklop6[[#This Row],[Okvirna količina]]</f>
        <v>0</v>
      </c>
      <c r="U43" s="295"/>
    </row>
    <row r="44" spans="1:21" s="55" customFormat="1" ht="12">
      <c r="A44" s="78" t="s">
        <v>30</v>
      </c>
      <c r="B44" s="292" t="s">
        <v>421</v>
      </c>
      <c r="C44" s="301" t="s">
        <v>78</v>
      </c>
      <c r="D44" s="283" t="s">
        <v>76</v>
      </c>
      <c r="E44" s="297"/>
      <c r="F44" s="299">
        <v>120</v>
      </c>
      <c r="G44" s="302" t="s">
        <v>0</v>
      </c>
      <c r="H44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4" s="270" t="str">
        <f>IF(Sklop6[[#This Row],[ZAHTEVANA SHEMA KAKOVOSTI]]&lt;&gt;"",Sklop6[[#This Row],[Preračunana masa/volumen/kos na enoto kg]],"")</f>
        <v/>
      </c>
      <c r="J44" s="294"/>
      <c r="K44" s="284"/>
      <c r="L44" s="284"/>
      <c r="M44" s="273"/>
      <c r="N44" s="274"/>
      <c r="O44" s="274"/>
      <c r="P44" s="279"/>
      <c r="Q44" s="275">
        <f>+Sklop6[[#This Row],[cena/enota brez DDV v EUR]]*Sklop6[[#This Row],[Stopnja DDV (%)]]</f>
        <v>0</v>
      </c>
      <c r="R44" s="275">
        <f>+Sklop6[[#This Row],[cena/enota brez DDV v EUR]]+Sklop6[[#This Row],[Davek (EUR)]]</f>
        <v>0</v>
      </c>
      <c r="S44" s="275">
        <f>+Sklop6[[#This Row],[cena/enota brez DDV v EUR]]*Sklop6[[#This Row],[Okvirna količina]]</f>
        <v>0</v>
      </c>
      <c r="T44" s="275">
        <f>+Sklop6[[#This Row],[Končna cena/enoto mere (EUR) z DDV]]*Sklop6[[#This Row],[Okvirna količina]]</f>
        <v>0</v>
      </c>
      <c r="U44" s="295"/>
    </row>
    <row r="45" spans="1:21" s="55" customFormat="1" ht="12">
      <c r="A45" s="78" t="s">
        <v>31</v>
      </c>
      <c r="B45" s="292" t="s">
        <v>428</v>
      </c>
      <c r="C45" s="301">
        <v>140</v>
      </c>
      <c r="D45" s="283" t="s">
        <v>76</v>
      </c>
      <c r="E45" s="297"/>
      <c r="F45" s="299">
        <v>700</v>
      </c>
      <c r="G45" s="302" t="s">
        <v>147</v>
      </c>
      <c r="H45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98.000000000000014</v>
      </c>
      <c r="I45" s="270" t="str">
        <f>IF(Sklop6[[#This Row],[ZAHTEVANA SHEMA KAKOVOSTI]]&lt;&gt;"",Sklop6[[#This Row],[Preračunana masa/volumen/kos na enoto kg]],"")</f>
        <v/>
      </c>
      <c r="J45" s="294"/>
      <c r="K45" s="284"/>
      <c r="L45" s="284"/>
      <c r="M45" s="273"/>
      <c r="N45" s="274"/>
      <c r="O45" s="274"/>
      <c r="P45" s="279"/>
      <c r="Q45" s="275">
        <f>+Sklop6[[#This Row],[cena/enota brez DDV v EUR]]*Sklop6[[#This Row],[Stopnja DDV (%)]]</f>
        <v>0</v>
      </c>
      <c r="R45" s="275">
        <f>+Sklop6[[#This Row],[cena/enota brez DDV v EUR]]+Sklop6[[#This Row],[Davek (EUR)]]</f>
        <v>0</v>
      </c>
      <c r="S45" s="275">
        <f>+Sklop6[[#This Row],[cena/enota brez DDV v EUR]]*Sklop6[[#This Row],[Okvirna količina]]</f>
        <v>0</v>
      </c>
      <c r="T45" s="275">
        <f>+Sklop6[[#This Row],[Končna cena/enoto mere (EUR) z DDV]]*Sklop6[[#This Row],[Okvirna količina]]</f>
        <v>0</v>
      </c>
      <c r="U45" s="295"/>
    </row>
    <row r="46" spans="1:21" s="55" customFormat="1" ht="12">
      <c r="A46" s="78" t="s">
        <v>32</v>
      </c>
      <c r="B46" s="292" t="s">
        <v>422</v>
      </c>
      <c r="C46" s="301" t="s">
        <v>78</v>
      </c>
      <c r="D46" s="283" t="s">
        <v>76</v>
      </c>
      <c r="E46" s="297"/>
      <c r="F46" s="299">
        <v>100</v>
      </c>
      <c r="G46" s="302" t="s">
        <v>0</v>
      </c>
      <c r="H46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6" s="270" t="str">
        <f>IF(Sklop6[[#This Row],[ZAHTEVANA SHEMA KAKOVOSTI]]&lt;&gt;"",Sklop6[[#This Row],[Preračunana masa/volumen/kos na enoto kg]],"")</f>
        <v/>
      </c>
      <c r="J46" s="294"/>
      <c r="K46" s="284"/>
      <c r="L46" s="284"/>
      <c r="M46" s="273"/>
      <c r="N46" s="274"/>
      <c r="O46" s="274"/>
      <c r="P46" s="279"/>
      <c r="Q46" s="275">
        <f>+Sklop6[[#This Row],[cena/enota brez DDV v EUR]]*Sklop6[[#This Row],[Stopnja DDV (%)]]</f>
        <v>0</v>
      </c>
      <c r="R46" s="275">
        <f>+Sklop6[[#This Row],[cena/enota brez DDV v EUR]]+Sklop6[[#This Row],[Davek (EUR)]]</f>
        <v>0</v>
      </c>
      <c r="S46" s="275">
        <f>+Sklop6[[#This Row],[cena/enota brez DDV v EUR]]*Sklop6[[#This Row],[Okvirna količina]]</f>
        <v>0</v>
      </c>
      <c r="T46" s="275">
        <f>+Sklop6[[#This Row],[Končna cena/enoto mere (EUR) z DDV]]*Sklop6[[#This Row],[Okvirna količina]]</f>
        <v>0</v>
      </c>
      <c r="U46" s="295"/>
    </row>
    <row r="47" spans="1:21" s="55" customFormat="1" ht="12">
      <c r="A47" s="78" t="s">
        <v>33</v>
      </c>
      <c r="B47" s="292" t="s">
        <v>423</v>
      </c>
      <c r="C47" s="301" t="s">
        <v>78</v>
      </c>
      <c r="D47" s="283" t="s">
        <v>76</v>
      </c>
      <c r="E47" s="297"/>
      <c r="F47" s="299">
        <v>50</v>
      </c>
      <c r="G47" s="302" t="s">
        <v>0</v>
      </c>
      <c r="H47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7" s="270" t="str">
        <f>IF(Sklop6[[#This Row],[ZAHTEVANA SHEMA KAKOVOSTI]]&lt;&gt;"",Sklop6[[#This Row],[Preračunana masa/volumen/kos na enoto kg]],"")</f>
        <v/>
      </c>
      <c r="J47" s="294"/>
      <c r="K47" s="284"/>
      <c r="L47" s="284"/>
      <c r="M47" s="273"/>
      <c r="N47" s="274"/>
      <c r="O47" s="274"/>
      <c r="P47" s="279"/>
      <c r="Q47" s="275">
        <f>+Sklop6[[#This Row],[cena/enota brez DDV v EUR]]*Sklop6[[#This Row],[Stopnja DDV (%)]]</f>
        <v>0</v>
      </c>
      <c r="R47" s="275">
        <f>+Sklop6[[#This Row],[cena/enota brez DDV v EUR]]+Sklop6[[#This Row],[Davek (EUR)]]</f>
        <v>0</v>
      </c>
      <c r="S47" s="275">
        <f>+Sklop6[[#This Row],[cena/enota brez DDV v EUR]]*Sklop6[[#This Row],[Okvirna količina]]</f>
        <v>0</v>
      </c>
      <c r="T47" s="275">
        <f>+Sklop6[[#This Row],[Končna cena/enoto mere (EUR) z DDV]]*Sklop6[[#This Row],[Okvirna količina]]</f>
        <v>0</v>
      </c>
      <c r="U47" s="295"/>
    </row>
    <row r="48" spans="1:21" s="55" customFormat="1" ht="12">
      <c r="A48" s="78" t="s">
        <v>34</v>
      </c>
      <c r="B48" s="292" t="s">
        <v>424</v>
      </c>
      <c r="C48" s="301" t="s">
        <v>78</v>
      </c>
      <c r="D48" s="283" t="s">
        <v>76</v>
      </c>
      <c r="E48" s="297"/>
      <c r="F48" s="299">
        <v>100</v>
      </c>
      <c r="G48" s="302" t="s">
        <v>0</v>
      </c>
      <c r="H48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8" s="270" t="str">
        <f>IF(Sklop6[[#This Row],[ZAHTEVANA SHEMA KAKOVOSTI]]&lt;&gt;"",Sklop6[[#This Row],[Preračunana masa/volumen/kos na enoto kg]],"")</f>
        <v/>
      </c>
      <c r="J48" s="294"/>
      <c r="K48" s="284"/>
      <c r="L48" s="284"/>
      <c r="M48" s="273"/>
      <c r="N48" s="274"/>
      <c r="O48" s="274"/>
      <c r="P48" s="279"/>
      <c r="Q48" s="275">
        <f>+Sklop6[[#This Row],[cena/enota brez DDV v EUR]]*Sklop6[[#This Row],[Stopnja DDV (%)]]</f>
        <v>0</v>
      </c>
      <c r="R48" s="275">
        <f>+Sklop6[[#This Row],[cena/enota brez DDV v EUR]]+Sklop6[[#This Row],[Davek (EUR)]]</f>
        <v>0</v>
      </c>
      <c r="S48" s="275">
        <f>+Sklop6[[#This Row],[cena/enota brez DDV v EUR]]*Sklop6[[#This Row],[Okvirna količina]]</f>
        <v>0</v>
      </c>
      <c r="T48" s="275">
        <f>+Sklop6[[#This Row],[Končna cena/enoto mere (EUR) z DDV]]*Sklop6[[#This Row],[Okvirna količina]]</f>
        <v>0</v>
      </c>
      <c r="U48" s="295"/>
    </row>
    <row r="49" spans="1:21" s="55" customFormat="1" ht="12">
      <c r="A49" s="78" t="s">
        <v>271</v>
      </c>
      <c r="B49" s="292" t="s">
        <v>425</v>
      </c>
      <c r="C49" s="301" t="s">
        <v>78</v>
      </c>
      <c r="D49" s="283" t="s">
        <v>76</v>
      </c>
      <c r="E49" s="297" t="s">
        <v>165</v>
      </c>
      <c r="F49" s="299">
        <v>320</v>
      </c>
      <c r="G49" s="302" t="s">
        <v>0</v>
      </c>
      <c r="H49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49" s="270">
        <f>IF(Sklop6[[#This Row],[ZAHTEVANA SHEMA KAKOVOSTI]]&lt;&gt;"",Sklop6[[#This Row],[Preračunana masa/volumen/kos na enoto kg]],"")</f>
        <v>320</v>
      </c>
      <c r="J49" s="294"/>
      <c r="K49" s="284"/>
      <c r="L49" s="284"/>
      <c r="M49" s="273"/>
      <c r="N49" s="274"/>
      <c r="O49" s="274"/>
      <c r="P49" s="279"/>
      <c r="Q49" s="275">
        <f>+Sklop6[[#This Row],[cena/enota brez DDV v EUR]]*Sklop6[[#This Row],[Stopnja DDV (%)]]</f>
        <v>0</v>
      </c>
      <c r="R49" s="275">
        <f>+Sklop6[[#This Row],[cena/enota brez DDV v EUR]]+Sklop6[[#This Row],[Davek (EUR)]]</f>
        <v>0</v>
      </c>
      <c r="S49" s="275">
        <f>+Sklop6[[#This Row],[cena/enota brez DDV v EUR]]*Sklop6[[#This Row],[Okvirna količina]]</f>
        <v>0</v>
      </c>
      <c r="T49" s="275">
        <f>+Sklop6[[#This Row],[Končna cena/enoto mere (EUR) z DDV]]*Sklop6[[#This Row],[Okvirna količina]]</f>
        <v>0</v>
      </c>
      <c r="U49" s="295"/>
    </row>
    <row r="50" spans="1:21" s="55" customFormat="1" ht="12">
      <c r="A50" s="78" t="s">
        <v>272</v>
      </c>
      <c r="B50" s="292" t="s">
        <v>436</v>
      </c>
      <c r="C50" s="301">
        <v>140</v>
      </c>
      <c r="D50" s="283" t="s">
        <v>76</v>
      </c>
      <c r="E50" s="297" t="s">
        <v>165</v>
      </c>
      <c r="F50" s="299">
        <v>20</v>
      </c>
      <c r="G50" s="302" t="s">
        <v>147</v>
      </c>
      <c r="H50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2.8000000000000003</v>
      </c>
      <c r="I50" s="270">
        <f>IF(Sklop6[[#This Row],[ZAHTEVANA SHEMA KAKOVOSTI]]&lt;&gt;"",Sklop6[[#This Row],[Preračunana masa/volumen/kos na enoto kg]],"")</f>
        <v>2.8000000000000003</v>
      </c>
      <c r="J50" s="294"/>
      <c r="K50" s="284"/>
      <c r="L50" s="284"/>
      <c r="M50" s="273"/>
      <c r="N50" s="274"/>
      <c r="O50" s="274"/>
      <c r="P50" s="279"/>
      <c r="Q50" s="275">
        <f>+Sklop6[[#This Row],[cena/enota brez DDV v EUR]]*Sklop6[[#This Row],[Stopnja DDV (%)]]</f>
        <v>0</v>
      </c>
      <c r="R50" s="275">
        <f>+Sklop6[[#This Row],[cena/enota brez DDV v EUR]]+Sklop6[[#This Row],[Davek (EUR)]]</f>
        <v>0</v>
      </c>
      <c r="S50" s="275">
        <f>+Sklop6[[#This Row],[cena/enota brez DDV v EUR]]*Sklop6[[#This Row],[Okvirna količina]]</f>
        <v>0</v>
      </c>
      <c r="T50" s="275">
        <f>+Sklop6[[#This Row],[Končna cena/enoto mere (EUR) z DDV]]*Sklop6[[#This Row],[Okvirna količina]]</f>
        <v>0</v>
      </c>
      <c r="U50" s="295"/>
    </row>
    <row r="51" spans="1:21" s="55" customFormat="1" ht="12">
      <c r="A51" s="78" t="s">
        <v>273</v>
      </c>
      <c r="B51" s="292" t="s">
        <v>436</v>
      </c>
      <c r="C51" s="301">
        <v>50</v>
      </c>
      <c r="D51" s="283" t="s">
        <v>76</v>
      </c>
      <c r="E51" s="297" t="s">
        <v>165</v>
      </c>
      <c r="F51" s="299">
        <v>3200</v>
      </c>
      <c r="G51" s="302" t="s">
        <v>147</v>
      </c>
      <c r="H51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51" s="270">
        <f>IF(Sklop6[[#This Row],[ZAHTEVANA SHEMA KAKOVOSTI]]&lt;&gt;"",Sklop6[[#This Row],[Preračunana masa/volumen/kos na enoto kg]],"")</f>
        <v>160</v>
      </c>
      <c r="J51" s="294"/>
      <c r="K51" s="284"/>
      <c r="L51" s="284"/>
      <c r="M51" s="273"/>
      <c r="N51" s="274"/>
      <c r="O51" s="274"/>
      <c r="P51" s="279"/>
      <c r="Q51" s="275">
        <f>+Sklop6[[#This Row],[cena/enota brez DDV v EUR]]*Sklop6[[#This Row],[Stopnja DDV (%)]]</f>
        <v>0</v>
      </c>
      <c r="R51" s="275">
        <f>+Sklop6[[#This Row],[cena/enota brez DDV v EUR]]+Sklop6[[#This Row],[Davek (EUR)]]</f>
        <v>0</v>
      </c>
      <c r="S51" s="275">
        <f>+Sklop6[[#This Row],[cena/enota brez DDV v EUR]]*Sklop6[[#This Row],[Okvirna količina]]</f>
        <v>0</v>
      </c>
      <c r="T51" s="275">
        <f>+Sklop6[[#This Row],[Končna cena/enoto mere (EUR) z DDV]]*Sklop6[[#This Row],[Okvirna količina]]</f>
        <v>0</v>
      </c>
      <c r="U51" s="295"/>
    </row>
    <row r="52" spans="1:21" s="55" customFormat="1" ht="12">
      <c r="A52" s="78" t="s">
        <v>274</v>
      </c>
      <c r="B52" s="292" t="s">
        <v>435</v>
      </c>
      <c r="C52" s="301" t="s">
        <v>426</v>
      </c>
      <c r="D52" s="283" t="s">
        <v>76</v>
      </c>
      <c r="E52" s="297" t="s">
        <v>165</v>
      </c>
      <c r="F52" s="299">
        <v>35</v>
      </c>
      <c r="G52" s="302" t="s">
        <v>0</v>
      </c>
      <c r="H52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52" s="270">
        <f>IF(Sklop6[[#This Row],[ZAHTEVANA SHEMA KAKOVOSTI]]&lt;&gt;"",Sklop6[[#This Row],[Preračunana masa/volumen/kos na enoto kg]],"")</f>
        <v>35</v>
      </c>
      <c r="J52" s="294"/>
      <c r="K52" s="284"/>
      <c r="L52" s="284"/>
      <c r="M52" s="273"/>
      <c r="N52" s="274"/>
      <c r="O52" s="274"/>
      <c r="P52" s="279"/>
      <c r="Q52" s="275">
        <f>+Sklop6[[#This Row],[cena/enota brez DDV v EUR]]*Sklop6[[#This Row],[Stopnja DDV (%)]]</f>
        <v>0</v>
      </c>
      <c r="R52" s="275">
        <f>+Sklop6[[#This Row],[cena/enota brez DDV v EUR]]+Sklop6[[#This Row],[Davek (EUR)]]</f>
        <v>0</v>
      </c>
      <c r="S52" s="275">
        <f>+Sklop6[[#This Row],[cena/enota brez DDV v EUR]]*Sklop6[[#This Row],[Okvirna količina]]</f>
        <v>0</v>
      </c>
      <c r="T52" s="275">
        <f>+Sklop6[[#This Row],[Končna cena/enoto mere (EUR) z DDV]]*Sklop6[[#This Row],[Okvirna količina]]</f>
        <v>0</v>
      </c>
      <c r="U52" s="295"/>
    </row>
    <row r="53" spans="1:21" s="55" customFormat="1" ht="12">
      <c r="A53" s="78" t="s">
        <v>275</v>
      </c>
      <c r="B53" s="216" t="s">
        <v>435</v>
      </c>
      <c r="C53" s="76" t="s">
        <v>427</v>
      </c>
      <c r="D53" s="76" t="s">
        <v>76</v>
      </c>
      <c r="E53" s="297" t="s">
        <v>165</v>
      </c>
      <c r="F53" s="220">
        <v>115</v>
      </c>
      <c r="G53" s="128" t="s">
        <v>0</v>
      </c>
      <c r="H53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115</v>
      </c>
      <c r="I53" s="203">
        <f>IF(Sklop6[[#This Row],[ZAHTEVANA SHEMA KAKOVOSTI]]&lt;&gt;"",Sklop6[[#This Row],[Preračunana masa/volumen/kos na enoto kg]],"")</f>
        <v>115</v>
      </c>
      <c r="J53" s="261"/>
      <c r="K53" s="124"/>
      <c r="L53" s="124"/>
      <c r="M53" s="124"/>
      <c r="N53" s="254"/>
      <c r="O53" s="125"/>
      <c r="P53" s="204"/>
      <c r="Q53" s="205">
        <f>+Sklop6[[#This Row],[cena/enota brez DDV v EUR]]*Sklop6[[#This Row],[Stopnja DDV (%)]]</f>
        <v>0</v>
      </c>
      <c r="R53" s="205">
        <f>+Sklop6[[#This Row],[cena/enota brez DDV v EUR]]+Sklop6[[#This Row],[Davek (EUR)]]</f>
        <v>0</v>
      </c>
      <c r="S53" s="205">
        <f>+Sklop6[[#This Row],[cena/enota brez DDV v EUR]]*Sklop6[[#This Row],[Okvirna količina]]</f>
        <v>0</v>
      </c>
      <c r="T53" s="222">
        <f>+Sklop6[[#This Row],[Končna cena/enoto mere (EUR) z DDV]]*Sklop6[[#This Row],[Okvirna količina]]</f>
        <v>0</v>
      </c>
      <c r="U53" s="133"/>
    </row>
    <row r="54" spans="1:21" s="55" customFormat="1" ht="12">
      <c r="A54" s="78" t="s">
        <v>276</v>
      </c>
      <c r="B54" s="216" t="s">
        <v>434</v>
      </c>
      <c r="C54" s="76">
        <v>100</v>
      </c>
      <c r="D54" s="76" t="s">
        <v>76</v>
      </c>
      <c r="E54" s="297" t="s">
        <v>165</v>
      </c>
      <c r="F54" s="220">
        <v>4600</v>
      </c>
      <c r="G54" s="128" t="s">
        <v>147</v>
      </c>
      <c r="H54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460</v>
      </c>
      <c r="I54" s="203">
        <f>IF(Sklop6[[#This Row],[ZAHTEVANA SHEMA KAKOVOSTI]]&lt;&gt;"",Sklop6[[#This Row],[Preračunana masa/volumen/kos na enoto kg]],"")</f>
        <v>460</v>
      </c>
      <c r="J54" s="261"/>
      <c r="K54" s="124"/>
      <c r="L54" s="124"/>
      <c r="M54" s="124"/>
      <c r="N54" s="254"/>
      <c r="O54" s="125"/>
      <c r="P54" s="204"/>
      <c r="Q54" s="205">
        <f>+Sklop6[[#This Row],[cena/enota brez DDV v EUR]]*Sklop6[[#This Row],[Stopnja DDV (%)]]</f>
        <v>0</v>
      </c>
      <c r="R54" s="205">
        <f>+Sklop6[[#This Row],[cena/enota brez DDV v EUR]]+Sklop6[[#This Row],[Davek (EUR)]]</f>
        <v>0</v>
      </c>
      <c r="S54" s="205">
        <f>+Sklop6[[#This Row],[cena/enota brez DDV v EUR]]*Sklop6[[#This Row],[Okvirna količina]]</f>
        <v>0</v>
      </c>
      <c r="T54" s="222">
        <f>+Sklop6[[#This Row],[Končna cena/enoto mere (EUR) z DDV]]*Sklop6[[#This Row],[Okvirna količina]]</f>
        <v>0</v>
      </c>
      <c r="U54" s="133"/>
    </row>
    <row r="55" spans="1:21" s="55" customFormat="1" ht="12">
      <c r="A55" s="78" t="s">
        <v>277</v>
      </c>
      <c r="B55" s="216" t="s">
        <v>433</v>
      </c>
      <c r="C55" s="76">
        <v>500</v>
      </c>
      <c r="D55" s="76" t="s">
        <v>76</v>
      </c>
      <c r="E55" s="297"/>
      <c r="F55" s="220">
        <v>200</v>
      </c>
      <c r="G55" s="128" t="s">
        <v>147</v>
      </c>
      <c r="H55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5" s="203" t="str">
        <f>IF(Sklop6[[#This Row],[ZAHTEVANA SHEMA KAKOVOSTI]]&lt;&gt;"",Sklop6[[#This Row],[Preračunana masa/volumen/kos na enoto kg]],"")</f>
        <v/>
      </c>
      <c r="J55" s="261"/>
      <c r="K55" s="124"/>
      <c r="L55" s="124"/>
      <c r="M55" s="124"/>
      <c r="N55" s="254"/>
      <c r="O55" s="125"/>
      <c r="P55" s="204"/>
      <c r="Q55" s="205">
        <f>+Sklop6[[#This Row],[cena/enota brez DDV v EUR]]*Sklop6[[#This Row],[Stopnja DDV (%)]]</f>
        <v>0</v>
      </c>
      <c r="R55" s="205">
        <f>+Sklop6[[#This Row],[cena/enota brez DDV v EUR]]+Sklop6[[#This Row],[Davek (EUR)]]</f>
        <v>0</v>
      </c>
      <c r="S55" s="205">
        <f>+Sklop6[[#This Row],[cena/enota brez DDV v EUR]]*Sklop6[[#This Row],[Okvirna količina]]</f>
        <v>0</v>
      </c>
      <c r="T55" s="222">
        <f>+Sklop6[[#This Row],[Končna cena/enoto mere (EUR) z DDV]]*Sklop6[[#This Row],[Okvirna količina]]</f>
        <v>0</v>
      </c>
      <c r="U55" s="133"/>
    </row>
    <row r="56" spans="1:21" s="55" customFormat="1" ht="12">
      <c r="A56" s="78" t="s">
        <v>278</v>
      </c>
      <c r="B56" s="216" t="s">
        <v>432</v>
      </c>
      <c r="C56" s="76">
        <v>180</v>
      </c>
      <c r="D56" s="76" t="s">
        <v>76</v>
      </c>
      <c r="E56" s="297"/>
      <c r="F56" s="220">
        <v>500</v>
      </c>
      <c r="G56" s="128" t="s">
        <v>147</v>
      </c>
      <c r="H56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56" s="203" t="str">
        <f>IF(Sklop6[[#This Row],[ZAHTEVANA SHEMA KAKOVOSTI]]&lt;&gt;"",Sklop6[[#This Row],[Preračunana masa/volumen/kos na enoto kg]],"")</f>
        <v/>
      </c>
      <c r="J56" s="261"/>
      <c r="K56" s="124"/>
      <c r="L56" s="124"/>
      <c r="M56" s="124"/>
      <c r="N56" s="254"/>
      <c r="O56" s="125"/>
      <c r="P56" s="204"/>
      <c r="Q56" s="205">
        <f>+Sklop6[[#This Row],[cena/enota brez DDV v EUR]]*Sklop6[[#This Row],[Stopnja DDV (%)]]</f>
        <v>0</v>
      </c>
      <c r="R56" s="205">
        <f>+Sklop6[[#This Row],[cena/enota brez DDV v EUR]]+Sklop6[[#This Row],[Davek (EUR)]]</f>
        <v>0</v>
      </c>
      <c r="S56" s="205">
        <f>+Sklop6[[#This Row],[cena/enota brez DDV v EUR]]*Sklop6[[#This Row],[Okvirna količina]]</f>
        <v>0</v>
      </c>
      <c r="T56" s="222">
        <f>+Sklop6[[#This Row],[Končna cena/enoto mere (EUR) z DDV]]*Sklop6[[#This Row],[Okvirna količina]]</f>
        <v>0</v>
      </c>
      <c r="U56" s="133"/>
    </row>
    <row r="57" spans="1:21" s="55" customFormat="1" ht="12">
      <c r="A57" s="78" t="s">
        <v>279</v>
      </c>
      <c r="B57" s="216" t="s">
        <v>431</v>
      </c>
      <c r="C57" s="76">
        <v>1</v>
      </c>
      <c r="D57" s="76" t="s">
        <v>40</v>
      </c>
      <c r="E57" s="134"/>
      <c r="F57" s="220">
        <v>50</v>
      </c>
      <c r="G57" s="128" t="s">
        <v>147</v>
      </c>
      <c r="H57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7" s="203" t="str">
        <f>IF(Sklop6[[#This Row],[ZAHTEVANA SHEMA KAKOVOSTI]]&lt;&gt;"",Sklop6[[#This Row],[Preračunana masa/volumen/kos na enoto kg]],"")</f>
        <v/>
      </c>
      <c r="J57" s="261"/>
      <c r="K57" s="124"/>
      <c r="L57" s="124"/>
      <c r="M57" s="124"/>
      <c r="N57" s="254"/>
      <c r="O57" s="125"/>
      <c r="P57" s="204"/>
      <c r="Q57" s="205">
        <f>+Sklop6[[#This Row],[cena/enota brez DDV v EUR]]*Sklop6[[#This Row],[Stopnja DDV (%)]]</f>
        <v>0</v>
      </c>
      <c r="R57" s="205">
        <f>+Sklop6[[#This Row],[cena/enota brez DDV v EUR]]+Sklop6[[#This Row],[Davek (EUR)]]</f>
        <v>0</v>
      </c>
      <c r="S57" s="205">
        <f>+Sklop6[[#This Row],[cena/enota brez DDV v EUR]]*Sklop6[[#This Row],[Okvirna količina]]</f>
        <v>0</v>
      </c>
      <c r="T57" s="222">
        <f>+Sklop6[[#This Row],[Končna cena/enoto mere (EUR) z DDV]]*Sklop6[[#This Row],[Okvirna količina]]</f>
        <v>0</v>
      </c>
      <c r="U57" s="133"/>
    </row>
    <row r="58" spans="1:21" s="55" customFormat="1" ht="12">
      <c r="A58" s="78" t="s">
        <v>280</v>
      </c>
      <c r="B58" s="216" t="s">
        <v>430</v>
      </c>
      <c r="C58" s="76">
        <v>1</v>
      </c>
      <c r="D58" s="76" t="s">
        <v>40</v>
      </c>
      <c r="E58" s="134"/>
      <c r="F58" s="220">
        <v>120</v>
      </c>
      <c r="G58" s="128" t="s">
        <v>147</v>
      </c>
      <c r="H58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58" s="203" t="str">
        <f>IF(Sklop6[[#This Row],[ZAHTEVANA SHEMA KAKOVOSTI]]&lt;&gt;"",Sklop6[[#This Row],[Preračunana masa/volumen/kos na enoto kg]],"")</f>
        <v/>
      </c>
      <c r="J58" s="261"/>
      <c r="K58" s="124"/>
      <c r="L58" s="124"/>
      <c r="M58" s="124"/>
      <c r="N58" s="254"/>
      <c r="O58" s="125"/>
      <c r="P58" s="204"/>
      <c r="Q58" s="205">
        <f>+Sklop6[[#This Row],[cena/enota brez DDV v EUR]]*Sklop6[[#This Row],[Stopnja DDV (%)]]</f>
        <v>0</v>
      </c>
      <c r="R58" s="205">
        <f>+Sklop6[[#This Row],[cena/enota brez DDV v EUR]]+Sklop6[[#This Row],[Davek (EUR)]]</f>
        <v>0</v>
      </c>
      <c r="S58" s="205">
        <f>+Sklop6[[#This Row],[cena/enota brez DDV v EUR]]*Sklop6[[#This Row],[Okvirna količina]]</f>
        <v>0</v>
      </c>
      <c r="T58" s="222">
        <f>+Sklop6[[#This Row],[Končna cena/enoto mere (EUR) z DDV]]*Sklop6[[#This Row],[Okvirna količina]]</f>
        <v>0</v>
      </c>
      <c r="U58" s="133"/>
    </row>
    <row r="59" spans="1:21" s="55" customFormat="1" ht="12">
      <c r="A59" s="78" t="s">
        <v>281</v>
      </c>
      <c r="B59" s="216" t="s">
        <v>429</v>
      </c>
      <c r="C59" s="76">
        <v>1</v>
      </c>
      <c r="D59" s="76" t="s">
        <v>40</v>
      </c>
      <c r="E59" s="134"/>
      <c r="F59" s="220">
        <v>350</v>
      </c>
      <c r="G59" s="128" t="s">
        <v>147</v>
      </c>
      <c r="H59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59" s="203" t="str">
        <f>IF(Sklop6[[#This Row],[ZAHTEVANA SHEMA KAKOVOSTI]]&lt;&gt;"",Sklop6[[#This Row],[Preračunana masa/volumen/kos na enoto kg]],"")</f>
        <v/>
      </c>
      <c r="J59" s="261"/>
      <c r="K59" s="124"/>
      <c r="L59" s="124"/>
      <c r="M59" s="124"/>
      <c r="N59" s="254"/>
      <c r="O59" s="125"/>
      <c r="P59" s="204"/>
      <c r="Q59" s="205">
        <f>+Sklop6[[#This Row],[cena/enota brez DDV v EUR]]*Sklop6[[#This Row],[Stopnja DDV (%)]]</f>
        <v>0</v>
      </c>
      <c r="R59" s="205">
        <f>+Sklop6[[#This Row],[cena/enota brez DDV v EUR]]+Sklop6[[#This Row],[Davek (EUR)]]</f>
        <v>0</v>
      </c>
      <c r="S59" s="205">
        <f>+Sklop6[[#This Row],[cena/enota brez DDV v EUR]]*Sklop6[[#This Row],[Okvirna količina]]</f>
        <v>0</v>
      </c>
      <c r="T59" s="222">
        <f>+Sklop6[[#This Row],[Končna cena/enoto mere (EUR) z DDV]]*Sklop6[[#This Row],[Okvirna količina]]</f>
        <v>0</v>
      </c>
      <c r="U59" s="133"/>
    </row>
    <row r="60" spans="1:21" ht="27" customHeight="1">
      <c r="A60" s="182" t="s">
        <v>100</v>
      </c>
      <c r="B60" s="183"/>
      <c r="C60" s="184"/>
      <c r="D60" s="184"/>
      <c r="E60" s="185"/>
      <c r="F60" s="186">
        <f>SUBTOTAL(109,Sklop6[Okvirna količina])</f>
        <v>38540</v>
      </c>
      <c r="G60" s="187"/>
      <c r="H60" s="188">
        <f>SUBTOTAL(109,Sklop6[Preračunana masa/volumen/kos na enoto kg])</f>
        <v>19161.8</v>
      </c>
      <c r="I60" s="188">
        <f>SUBTOTAL(109,Sklop6[Živila iz shem kakovosti (kg)])</f>
        <v>17464.8</v>
      </c>
      <c r="J60" s="186"/>
      <c r="K60" s="189"/>
      <c r="L60" s="189"/>
      <c r="M60" s="190"/>
      <c r="N60" s="191"/>
      <c r="O60" s="191"/>
      <c r="P60" s="191"/>
      <c r="Q60" s="192"/>
      <c r="R60" s="186"/>
      <c r="S60" s="192">
        <f>SUBTOTAL(109,Sklop6[Vrednost za okvirno količino (EUR) brez DDV])</f>
        <v>0</v>
      </c>
      <c r="T60" s="192">
        <f>SUBTOTAL(109,Sklop6[Vrednost za okvirno količino (EUR) z DDV])</f>
        <v>0</v>
      </c>
      <c r="U60" s="193"/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96</v>
      </c>
      <c r="B62" s="16"/>
      <c r="C62" s="28"/>
      <c r="D62" s="28"/>
      <c r="E62" s="98"/>
      <c r="Q62" s="48"/>
      <c r="R62" s="48"/>
      <c r="S62" s="48"/>
      <c r="T62" s="48"/>
    </row>
    <row r="63" spans="1:21">
      <c r="A63" s="11" t="s">
        <v>98</v>
      </c>
      <c r="B63" s="16"/>
      <c r="C63" s="28"/>
      <c r="D63" s="28"/>
      <c r="E63" s="98"/>
    </row>
    <row r="64" spans="1:21">
      <c r="A64" s="93" t="s">
        <v>143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>
      <c r="A65" s="105" t="s">
        <v>135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2" ht="12.75" customHeight="1">
      <c r="A66" s="106" t="s">
        <v>136</v>
      </c>
      <c r="B66" s="27"/>
      <c r="F66" s="68"/>
      <c r="G66" s="68"/>
      <c r="H66" s="29"/>
      <c r="I66" s="29"/>
      <c r="J66" s="29"/>
      <c r="K66" s="29"/>
      <c r="L66" s="54"/>
      <c r="M66" s="107"/>
      <c r="N66" s="107"/>
      <c r="O66" s="107"/>
      <c r="P66" s="107"/>
      <c r="Q66" s="107"/>
      <c r="R66" s="107"/>
      <c r="S66" s="107"/>
      <c r="T66" s="107"/>
      <c r="U66" s="107"/>
      <c r="V66" s="107"/>
    </row>
    <row r="67" spans="1:22" ht="12.75" customHeight="1">
      <c r="A67" s="376" t="s">
        <v>146</v>
      </c>
      <c r="B67" s="376"/>
      <c r="C67" s="376"/>
      <c r="D67" s="376"/>
      <c r="E67" s="376"/>
      <c r="F67" s="376"/>
      <c r="G67" s="376"/>
      <c r="H67" s="376"/>
      <c r="I67" s="376"/>
      <c r="J67" s="376"/>
      <c r="K67" s="376"/>
      <c r="L67" s="376"/>
      <c r="M67" s="107"/>
      <c r="N67" s="107"/>
      <c r="O67" s="107"/>
      <c r="P67" s="107"/>
      <c r="Q67" s="107"/>
      <c r="R67" s="107"/>
      <c r="S67" s="107"/>
      <c r="T67" s="107"/>
      <c r="U67" s="107"/>
      <c r="V67" s="107"/>
    </row>
    <row r="68" spans="1:22" ht="12.7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07"/>
      <c r="N68" s="107"/>
      <c r="O68" s="107"/>
      <c r="P68" s="107"/>
      <c r="Q68" s="107"/>
      <c r="R68" s="107"/>
      <c r="S68" s="107"/>
      <c r="T68" s="107"/>
      <c r="U68" s="107"/>
      <c r="V68" s="107"/>
    </row>
    <row r="69" spans="1:22">
      <c r="A69" s="93" t="s">
        <v>37</v>
      </c>
      <c r="F69" s="68"/>
      <c r="G69" s="68" t="s">
        <v>38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39</v>
      </c>
      <c r="R69" s="29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>
      <c r="B79" s="16"/>
      <c r="C79" s="28"/>
      <c r="D79" s="28"/>
      <c r="E79" s="98"/>
    </row>
    <row r="80" spans="1:22">
      <c r="B80" s="16"/>
      <c r="C80" s="28"/>
      <c r="D80" s="28"/>
      <c r="E80" s="98"/>
    </row>
    <row r="81" spans="1:22">
      <c r="B81" s="16"/>
      <c r="C81" s="28"/>
      <c r="D81" s="28"/>
      <c r="E81" s="98"/>
    </row>
    <row r="82" spans="1:22">
      <c r="B82" s="16"/>
      <c r="C82" s="28"/>
      <c r="D82" s="28"/>
      <c r="E82" s="98"/>
    </row>
    <row r="83" spans="1:22">
      <c r="B83" s="16"/>
      <c r="C83" s="28"/>
      <c r="D83" s="28"/>
      <c r="E83" s="98"/>
    </row>
    <row r="84" spans="1:22">
      <c r="B84" s="16"/>
      <c r="C84" s="28"/>
      <c r="D84" s="28"/>
      <c r="E84" s="98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</sheetData>
  <sheetProtection insertRows="0" deleteRows="0"/>
  <protectedRanges>
    <protectedRange sqref="U69:U1048576 J69:P1048576 U1:U65 J1:P65" name="Obseg1"/>
    <protectedRange sqref="U68 M68:P68" name="Obseg1_2"/>
    <protectedRange sqref="J68:L68" name="Obseg1_3_1_1"/>
    <protectedRange sqref="U66 M66:P66" name="Obseg1_1_2_1"/>
    <protectedRange sqref="J66:L66" name="Obseg1_3_1_2"/>
    <protectedRange sqref="U67 M67:P67" name="Obseg1_1_1_1_1"/>
    <protectedRange sqref="J67:L67" name="Obseg1_3_1_1_2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6"/>
  <sheetViews>
    <sheetView zoomScale="98" zoomScaleNormal="98" zoomScaleSheetLayoutView="100" workbookViewId="0">
      <selection activeCell="L12" sqref="L12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pred_rekapitulacija'!B20</f>
        <v>SLADOLED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6" t="s">
        <v>459</v>
      </c>
      <c r="C16" s="130">
        <v>125</v>
      </c>
      <c r="D16" s="76" t="s">
        <v>77</v>
      </c>
      <c r="E16" s="134"/>
      <c r="F16" s="203">
        <v>500</v>
      </c>
      <c r="G16" s="128" t="s">
        <v>147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62.5</v>
      </c>
      <c r="I16" s="79" t="str">
        <f>IF(Sklop7[[#This Row],[ZAHTEVANA SHEMA KAKOVOSTI]]&lt;&gt;"",Sklop7[[#This Row],[Preračunana masa/volumen/kos na enoto kg]],"")</f>
        <v/>
      </c>
      <c r="J16" s="143"/>
      <c r="K16" s="124"/>
      <c r="L16" s="124"/>
      <c r="M16" s="124"/>
      <c r="N16" s="124"/>
      <c r="O16" s="125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3"/>
    </row>
    <row r="17" spans="1:22" s="55" customFormat="1" ht="12">
      <c r="A17" s="78" t="s">
        <v>3</v>
      </c>
      <c r="B17" s="146" t="s">
        <v>460</v>
      </c>
      <c r="C17" s="130">
        <v>125</v>
      </c>
      <c r="D17" s="76" t="s">
        <v>77</v>
      </c>
      <c r="E17" s="218"/>
      <c r="F17" s="203">
        <v>500</v>
      </c>
      <c r="G17" s="128" t="s">
        <v>147</v>
      </c>
      <c r="H17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62.5</v>
      </c>
      <c r="I17" s="79" t="str">
        <f>IF(Sklop7[[#This Row],[ZAHTEVANA SHEMA KAKOVOSTI]]&lt;&gt;"",Sklop7[[#This Row],[Preračunana masa/volumen/kos na enoto kg]],"")</f>
        <v/>
      </c>
      <c r="J17" s="263"/>
      <c r="K17" s="124"/>
      <c r="L17" s="124"/>
      <c r="M17" s="124"/>
      <c r="N17" s="126"/>
      <c r="O17" s="125"/>
      <c r="P17" s="89"/>
      <c r="Q17" s="84">
        <f>+Sklop7[[#This Row],[cena/enota brez DDV v EUR]]*Sklop7[[#This Row],[Stopnja DDV (%)]]</f>
        <v>0</v>
      </c>
      <c r="R17" s="84">
        <f>+Sklop7[[#This Row],[cena/enota brez DDV v EUR]]+Sklop7[[#This Row],[Davek (EUR)]]</f>
        <v>0</v>
      </c>
      <c r="S17" s="84">
        <f>+Sklop7[[#This Row],[cena/enota brez DDV v EUR]]*Sklop7[[#This Row],[Okvirna količina]]</f>
        <v>0</v>
      </c>
      <c r="T17" s="84">
        <f>+Sklop7[[#This Row],[Končna cena/enoto mere (EUR) z DDV]]*Sklop7[[#This Row],[Okvirna količina]]</f>
        <v>0</v>
      </c>
      <c r="U17" s="133"/>
    </row>
    <row r="18" spans="1:22" s="55" customFormat="1" ht="12">
      <c r="A18" s="78" t="s">
        <v>4</v>
      </c>
      <c r="B18" s="144" t="s">
        <v>461</v>
      </c>
      <c r="C18" s="130">
        <v>125</v>
      </c>
      <c r="D18" s="76" t="s">
        <v>77</v>
      </c>
      <c r="E18" s="218"/>
      <c r="F18" s="203">
        <v>200</v>
      </c>
      <c r="G18" s="128" t="s">
        <v>147</v>
      </c>
      <c r="H18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8" s="79" t="str">
        <f>IF(Sklop7[[#This Row],[ZAHTEVANA SHEMA KAKOVOSTI]]&lt;&gt;"",Sklop7[[#This Row],[Preračunana masa/volumen/kos na enoto kg]],"")</f>
        <v/>
      </c>
      <c r="J18" s="263"/>
      <c r="K18" s="124"/>
      <c r="L18" s="124"/>
      <c r="M18" s="124"/>
      <c r="N18" s="126"/>
      <c r="O18" s="125"/>
      <c r="P18" s="89"/>
      <c r="Q18" s="84">
        <f>+Sklop7[[#This Row],[cena/enota brez DDV v EUR]]*Sklop7[[#This Row],[Stopnja DDV (%)]]</f>
        <v>0</v>
      </c>
      <c r="R18" s="84">
        <f>+Sklop7[[#This Row],[cena/enota brez DDV v EUR]]+Sklop7[[#This Row],[Davek (EUR)]]</f>
        <v>0</v>
      </c>
      <c r="S18" s="84">
        <f>+Sklop7[[#This Row],[cena/enota brez DDV v EUR]]*Sklop7[[#This Row],[Okvirna količina]]</f>
        <v>0</v>
      </c>
      <c r="T18" s="84">
        <f>+Sklop7[[#This Row],[Končna cena/enoto mere (EUR) z DDV]]*Sklop7[[#This Row],[Okvirna količina]]</f>
        <v>0</v>
      </c>
      <c r="U18" s="133"/>
    </row>
    <row r="19" spans="1:22" s="55" customFormat="1" ht="12">
      <c r="A19" s="78" t="s">
        <v>5</v>
      </c>
      <c r="B19" s="144" t="s">
        <v>462</v>
      </c>
      <c r="C19" s="130">
        <v>11</v>
      </c>
      <c r="D19" s="76" t="s">
        <v>77</v>
      </c>
      <c r="E19" s="218"/>
      <c r="F19" s="203">
        <v>200</v>
      </c>
      <c r="G19" s="128" t="s">
        <v>147</v>
      </c>
      <c r="H19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2.1999999999999997</v>
      </c>
      <c r="I19" s="79" t="str">
        <f>IF(Sklop7[[#This Row],[ZAHTEVANA SHEMA KAKOVOSTI]]&lt;&gt;"",Sklop7[[#This Row],[Preračunana masa/volumen/kos na enoto kg]],"")</f>
        <v/>
      </c>
      <c r="J19" s="263"/>
      <c r="K19" s="124"/>
      <c r="L19" s="124"/>
      <c r="M19" s="124"/>
      <c r="N19" s="126"/>
      <c r="O19" s="125"/>
      <c r="P19" s="89"/>
      <c r="Q19" s="84">
        <f>+Sklop7[[#This Row],[cena/enota brez DDV v EUR]]*Sklop7[[#This Row],[Stopnja DDV (%)]]</f>
        <v>0</v>
      </c>
      <c r="R19" s="84">
        <f>+Sklop7[[#This Row],[cena/enota brez DDV v EUR]]+Sklop7[[#This Row],[Davek (EUR)]]</f>
        <v>0</v>
      </c>
      <c r="S19" s="84">
        <f>+Sklop7[[#This Row],[cena/enota brez DDV v EUR]]*Sklop7[[#This Row],[Okvirna količina]]</f>
        <v>0</v>
      </c>
      <c r="T19" s="84">
        <f>+Sklop7[[#This Row],[Končna cena/enoto mere (EUR) z DDV]]*Sklop7[[#This Row],[Okvirna količina]]</f>
        <v>0</v>
      </c>
      <c r="U19" s="133"/>
    </row>
    <row r="20" spans="1:22" s="55" customFormat="1" ht="12">
      <c r="A20" s="78" t="s">
        <v>6</v>
      </c>
      <c r="B20" s="144" t="s">
        <v>463</v>
      </c>
      <c r="C20" s="130">
        <v>120</v>
      </c>
      <c r="D20" s="76" t="s">
        <v>77</v>
      </c>
      <c r="E20" s="218"/>
      <c r="F20" s="203">
        <v>1600</v>
      </c>
      <c r="G20" s="128" t="s">
        <v>147</v>
      </c>
      <c r="H20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" s="79" t="str">
        <f>IF(Sklop7[[#This Row],[ZAHTEVANA SHEMA KAKOVOSTI]]&lt;&gt;"",Sklop7[[#This Row],[Preračunana masa/volumen/kos na enoto kg]],"")</f>
        <v/>
      </c>
      <c r="J20" s="263"/>
      <c r="K20" s="124"/>
      <c r="L20" s="124"/>
      <c r="M20" s="124"/>
      <c r="N20" s="126"/>
      <c r="O20" s="125"/>
      <c r="P20" s="89"/>
      <c r="Q20" s="84">
        <f>+Sklop7[[#This Row],[cena/enota brez DDV v EUR]]*Sklop7[[#This Row],[Stopnja DDV (%)]]</f>
        <v>0</v>
      </c>
      <c r="R20" s="84">
        <f>+Sklop7[[#This Row],[cena/enota brez DDV v EUR]]+Sklop7[[#This Row],[Davek (EUR)]]</f>
        <v>0</v>
      </c>
      <c r="S20" s="84">
        <f>+Sklop7[[#This Row],[cena/enota brez DDV v EUR]]*Sklop7[[#This Row],[Okvirna količina]]</f>
        <v>0</v>
      </c>
      <c r="T20" s="84">
        <f>+Sklop7[[#This Row],[Končna cena/enoto mere (EUR) z DDV]]*Sklop7[[#This Row],[Okvirna količina]]</f>
        <v>0</v>
      </c>
      <c r="U20" s="133"/>
    </row>
    <row r="21" spans="1:22" s="55" customFormat="1" ht="12">
      <c r="A21" s="78" t="s">
        <v>7</v>
      </c>
      <c r="B21" s="216" t="s">
        <v>464</v>
      </c>
      <c r="C21" s="247">
        <v>120</v>
      </c>
      <c r="D21" s="76" t="s">
        <v>77</v>
      </c>
      <c r="E21" s="248"/>
      <c r="F21" s="250">
        <v>200</v>
      </c>
      <c r="G21" s="128" t="s">
        <v>147</v>
      </c>
      <c r="H2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21" s="250" t="str">
        <f>IF(Sklop7[[#This Row],[ZAHTEVANA SHEMA KAKOVOSTI]]&lt;&gt;"",Sklop7[[#This Row],[Preračunana masa/volumen/kos na enoto kg]],"")</f>
        <v/>
      </c>
      <c r="J21" s="264"/>
      <c r="K21" s="255"/>
      <c r="L21" s="255"/>
      <c r="M21" s="251"/>
      <c r="N21" s="256"/>
      <c r="O21" s="256"/>
      <c r="P21" s="253"/>
      <c r="Q21" s="252">
        <f>+Sklop7[[#This Row],[cena/enota brez DDV v EUR]]*Sklop7[[#This Row],[Stopnja DDV (%)]]</f>
        <v>0</v>
      </c>
      <c r="R21" s="252">
        <f>+Sklop7[[#This Row],[cena/enota brez DDV v EUR]]+Sklop7[[#This Row],[Davek (EUR)]]</f>
        <v>0</v>
      </c>
      <c r="S21" s="252">
        <f>+Sklop7[[#This Row],[cena/enota brez DDV v EUR]]*Sklop7[[#This Row],[Okvirna količina]]</f>
        <v>0</v>
      </c>
      <c r="T21" s="252">
        <f>+Sklop7[[#This Row],[Končna cena/enoto mere (EUR) z DDV]]*Sklop7[[#This Row],[Okvirna količina]]</f>
        <v>0</v>
      </c>
      <c r="U21" s="133"/>
    </row>
    <row r="22" spans="1:22" s="55" customFormat="1" ht="12">
      <c r="A22" s="78" t="s">
        <v>8</v>
      </c>
      <c r="B22" s="216" t="s">
        <v>465</v>
      </c>
      <c r="C22" s="247">
        <v>4000</v>
      </c>
      <c r="D22" s="76" t="s">
        <v>77</v>
      </c>
      <c r="E22" s="248"/>
      <c r="F22" s="250">
        <v>5</v>
      </c>
      <c r="G22" s="128" t="s">
        <v>147</v>
      </c>
      <c r="H2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2" s="250" t="str">
        <f>IF(Sklop7[[#This Row],[ZAHTEVANA SHEMA KAKOVOSTI]]&lt;&gt;"",Sklop7[[#This Row],[Preračunana masa/volumen/kos na enoto kg]],"")</f>
        <v/>
      </c>
      <c r="J22" s="264"/>
      <c r="K22" s="255"/>
      <c r="L22" s="255"/>
      <c r="M22" s="251"/>
      <c r="N22" s="256"/>
      <c r="O22" s="256"/>
      <c r="P22" s="253"/>
      <c r="Q22" s="252">
        <f>+Sklop7[[#This Row],[cena/enota brez DDV v EUR]]*Sklop7[[#This Row],[Stopnja DDV (%)]]</f>
        <v>0</v>
      </c>
      <c r="R22" s="252">
        <f>+Sklop7[[#This Row],[cena/enota brez DDV v EUR]]+Sklop7[[#This Row],[Davek (EUR)]]</f>
        <v>0</v>
      </c>
      <c r="S22" s="252">
        <f>+Sklop7[[#This Row],[cena/enota brez DDV v EUR]]*Sklop7[[#This Row],[Okvirna količina]]</f>
        <v>0</v>
      </c>
      <c r="T22" s="252">
        <f>+Sklop7[[#This Row],[Končna cena/enoto mere (EUR) z DDV]]*Sklop7[[#This Row],[Okvirna količina]]</f>
        <v>0</v>
      </c>
      <c r="U22" s="133"/>
    </row>
    <row r="23" spans="1:22" ht="27" customHeight="1">
      <c r="A23" s="182" t="s">
        <v>100</v>
      </c>
      <c r="B23" s="183"/>
      <c r="C23" s="184"/>
      <c r="D23" s="184"/>
      <c r="E23" s="185"/>
      <c r="F23" s="186">
        <f>SUBTOTAL(109,Sklop7[Okvirna količina])</f>
        <v>3205</v>
      </c>
      <c r="G23" s="187"/>
      <c r="H23" s="188">
        <f>SUBTOTAL(109,Sklop7[Preračunana masa/volumen/kos na enoto kg])</f>
        <v>388.2</v>
      </c>
      <c r="I23" s="188">
        <f>SUBTOTAL(109,Sklop7[Živila iz shem kakovosti (kg)])</f>
        <v>0</v>
      </c>
      <c r="J23" s="186"/>
      <c r="K23" s="189"/>
      <c r="L23" s="189"/>
      <c r="M23" s="190"/>
      <c r="N23" s="191"/>
      <c r="O23" s="191"/>
      <c r="P23" s="191"/>
      <c r="Q23" s="192"/>
      <c r="R23" s="186"/>
      <c r="S23" s="192">
        <f>SUBTOTAL(109,Sklop7[Vrednost za okvirno količino (EUR) brez DDV])</f>
        <v>0</v>
      </c>
      <c r="T23" s="192">
        <f>SUBTOTAL(109,Sklop7[Vrednost za okvirno količino (EUR) z DDV])</f>
        <v>0</v>
      </c>
      <c r="U23" s="193" t="s">
        <v>148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96</v>
      </c>
      <c r="B25" s="16"/>
      <c r="C25" s="28"/>
      <c r="D25" s="28"/>
      <c r="E25" s="98"/>
      <c r="Q25" s="48"/>
      <c r="R25" s="48"/>
      <c r="S25" s="48"/>
      <c r="T25" s="48"/>
    </row>
    <row r="26" spans="1:22">
      <c r="A26" s="11" t="s">
        <v>98</v>
      </c>
      <c r="B26" s="16"/>
      <c r="C26" s="28"/>
      <c r="D26" s="28"/>
      <c r="E26" s="98"/>
    </row>
    <row r="27" spans="1:22">
      <c r="A27" s="93" t="s">
        <v>143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105" t="s">
        <v>135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106" t="s">
        <v>136</v>
      </c>
      <c r="B29" s="27"/>
      <c r="F29" s="68"/>
      <c r="G29" s="68"/>
      <c r="H29" s="29"/>
      <c r="I29" s="29"/>
      <c r="J29" s="29"/>
      <c r="K29" s="29"/>
      <c r="L29" s="54"/>
      <c r="M29" s="107"/>
      <c r="N29" s="107"/>
      <c r="O29" s="107"/>
      <c r="P29" s="107"/>
      <c r="Q29" s="107"/>
      <c r="R29" s="107"/>
      <c r="S29" s="107"/>
      <c r="T29" s="107"/>
      <c r="U29" s="107"/>
      <c r="V29" s="107"/>
    </row>
    <row r="30" spans="1:22" ht="12.75" customHeight="1">
      <c r="A30" s="376" t="s">
        <v>146</v>
      </c>
      <c r="B30" s="376"/>
      <c r="C30" s="376"/>
      <c r="D30" s="376"/>
      <c r="E30" s="376"/>
      <c r="F30" s="376"/>
      <c r="G30" s="376"/>
      <c r="H30" s="376"/>
      <c r="I30" s="376"/>
      <c r="J30" s="376"/>
      <c r="K30" s="376"/>
      <c r="L30" s="376"/>
      <c r="M30" s="107"/>
      <c r="N30" s="107"/>
      <c r="O30" s="107"/>
      <c r="P30" s="107"/>
      <c r="Q30" s="107"/>
      <c r="R30" s="107"/>
      <c r="S30" s="107"/>
      <c r="T30" s="107"/>
      <c r="U30" s="107"/>
      <c r="V30" s="107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93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31 U31" name="Obseg1_2"/>
    <protectedRange sqref="U29 M29:P29" name="Obseg1_1_2_1"/>
    <protectedRange sqref="J29:L29" name="Obseg1_3_1"/>
    <protectedRange sqref="U30 M30:P30" name="Obseg1_1_1_1_1"/>
    <protectedRange sqref="J30:L30" name="Obseg1_3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37"/>
  <sheetViews>
    <sheetView topLeftCell="A70" zoomScaleNormal="100" zoomScaleSheetLayoutView="100" workbookViewId="0">
      <selection activeCell="Y75" sqref="Y7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23" t="s">
        <v>47</v>
      </c>
    </row>
    <row r="2" spans="1:21" ht="15">
      <c r="B2" s="224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224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20"/>
    </row>
    <row r="5" spans="1:21" ht="15">
      <c r="B5" s="223" t="s">
        <v>51</v>
      </c>
    </row>
    <row r="6" spans="1:21" ht="17.25" customHeight="1">
      <c r="B6" s="225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225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225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226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pred_rekapitulacija'!B21</f>
        <v>SADJE IN ZELENJAVA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22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28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39" t="s">
        <v>1</v>
      </c>
      <c r="B16" s="140" t="s">
        <v>153</v>
      </c>
      <c r="C16" s="76" t="s">
        <v>78</v>
      </c>
      <c r="D16" s="76" t="s">
        <v>0</v>
      </c>
      <c r="E16" s="97"/>
      <c r="F16" s="303">
        <v>5000</v>
      </c>
      <c r="G16" s="296" t="s">
        <v>0</v>
      </c>
      <c r="H16" s="79">
        <v>3500</v>
      </c>
      <c r="I16" s="79" t="str">
        <f>IF(Sklop8[[#This Row],[ZAHTEVANA SHEMA KAKOVOSTI]]&lt;&gt;"",Sklop8[[#This Row],[Preračunana masa/volumen/kos na enoto kg]],"")</f>
        <v/>
      </c>
      <c r="J16" s="85"/>
      <c r="K16" s="97"/>
      <c r="L16" s="262" t="s">
        <v>78</v>
      </c>
      <c r="M16" s="262" t="s">
        <v>78</v>
      </c>
      <c r="N16" s="125"/>
      <c r="O16" s="262" t="s">
        <v>78</v>
      </c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262" t="s">
        <v>78</v>
      </c>
    </row>
    <row r="17" spans="1:21" s="55" customFormat="1" ht="12">
      <c r="A17" s="139" t="s">
        <v>3</v>
      </c>
      <c r="B17" s="304" t="s">
        <v>466</v>
      </c>
      <c r="C17" s="76" t="s">
        <v>78</v>
      </c>
      <c r="D17" s="76" t="s">
        <v>0</v>
      </c>
      <c r="E17" s="297"/>
      <c r="F17" s="305">
        <v>40</v>
      </c>
      <c r="G17" s="300" t="s">
        <v>0</v>
      </c>
      <c r="H1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7" s="270" t="str">
        <f>IF(Sklop8[[#This Row],[ZAHTEVANA SHEMA KAKOVOSTI]]&lt;&gt;"",Sklop8[[#This Row],[Preračunana masa/volumen/kos na enoto kg]],"")</f>
        <v/>
      </c>
      <c r="J17" s="271"/>
      <c r="K17" s="284"/>
      <c r="L17" s="262" t="s">
        <v>78</v>
      </c>
      <c r="M17" s="262" t="s">
        <v>78</v>
      </c>
      <c r="N17" s="274"/>
      <c r="O17" s="262" t="s">
        <v>78</v>
      </c>
      <c r="P17" s="279"/>
      <c r="Q17" s="275">
        <f>+Sklop8[[#This Row],[cena/enota brez DDV v EUR]]*Sklop8[[#This Row],[Stopnja DDV (%)]]</f>
        <v>0</v>
      </c>
      <c r="R17" s="275">
        <f>+Sklop8[[#This Row],[cena/enota brez DDV v EUR]]+Sklop8[[#This Row],[Davek (EUR)]]</f>
        <v>0</v>
      </c>
      <c r="S17" s="275">
        <f>+Sklop8[[#This Row],[cena/enota brez DDV v EUR]]*Sklop8[[#This Row],[Okvirna količina]]</f>
        <v>0</v>
      </c>
      <c r="T17" s="275">
        <f>+Sklop8[[#This Row],[Končna cena/enoto mere (EUR) z DDV]]*Sklop8[[#This Row],[Okvirna količina]]</f>
        <v>0</v>
      </c>
      <c r="U17" s="262" t="s">
        <v>78</v>
      </c>
    </row>
    <row r="18" spans="1:21" s="55" customFormat="1" ht="12">
      <c r="A18" s="139" t="s">
        <v>4</v>
      </c>
      <c r="B18" s="304" t="s">
        <v>467</v>
      </c>
      <c r="C18" s="76" t="s">
        <v>78</v>
      </c>
      <c r="D18" s="76" t="s">
        <v>0</v>
      </c>
      <c r="E18" s="297"/>
      <c r="F18" s="305">
        <v>40</v>
      </c>
      <c r="G18" s="300" t="s">
        <v>0</v>
      </c>
      <c r="H1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8" s="270" t="str">
        <f>IF(Sklop8[[#This Row],[ZAHTEVANA SHEMA KAKOVOSTI]]&lt;&gt;"",Sklop8[[#This Row],[Preračunana masa/volumen/kos na enoto kg]],"")</f>
        <v/>
      </c>
      <c r="J18" s="271"/>
      <c r="K18" s="284"/>
      <c r="L18" s="262" t="s">
        <v>78</v>
      </c>
      <c r="M18" s="262" t="s">
        <v>78</v>
      </c>
      <c r="N18" s="274"/>
      <c r="O18" s="262" t="s">
        <v>78</v>
      </c>
      <c r="P18" s="279"/>
      <c r="Q18" s="275">
        <f>+Sklop8[[#This Row],[cena/enota brez DDV v EUR]]*Sklop8[[#This Row],[Stopnja DDV (%)]]</f>
        <v>0</v>
      </c>
      <c r="R18" s="275">
        <f>+Sklop8[[#This Row],[cena/enota brez DDV v EUR]]+Sklop8[[#This Row],[Davek (EUR)]]</f>
        <v>0</v>
      </c>
      <c r="S18" s="275">
        <f>+Sklop8[[#This Row],[cena/enota brez DDV v EUR]]*Sklop8[[#This Row],[Okvirna količina]]</f>
        <v>0</v>
      </c>
      <c r="T18" s="275">
        <f>+Sklop8[[#This Row],[Končna cena/enoto mere (EUR) z DDV]]*Sklop8[[#This Row],[Okvirna količina]]</f>
        <v>0</v>
      </c>
      <c r="U18" s="262" t="s">
        <v>78</v>
      </c>
    </row>
    <row r="19" spans="1:21" s="55" customFormat="1" ht="12">
      <c r="A19" s="139" t="s">
        <v>5</v>
      </c>
      <c r="B19" s="304" t="s">
        <v>468</v>
      </c>
      <c r="C19" s="76" t="s">
        <v>78</v>
      </c>
      <c r="D19" s="76" t="s">
        <v>0</v>
      </c>
      <c r="E19" s="297"/>
      <c r="F19" s="305">
        <v>500</v>
      </c>
      <c r="G19" s="300" t="s">
        <v>0</v>
      </c>
      <c r="H1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9" s="270" t="str">
        <f>IF(Sklop8[[#This Row],[ZAHTEVANA SHEMA KAKOVOSTI]]&lt;&gt;"",Sklop8[[#This Row],[Preračunana masa/volumen/kos na enoto kg]],"")</f>
        <v/>
      </c>
      <c r="J19" s="271"/>
      <c r="K19" s="284"/>
      <c r="L19" s="262" t="s">
        <v>78</v>
      </c>
      <c r="M19" s="262" t="s">
        <v>78</v>
      </c>
      <c r="N19" s="274"/>
      <c r="O19" s="262" t="s">
        <v>78</v>
      </c>
      <c r="P19" s="279"/>
      <c r="Q19" s="275">
        <f>+Sklop8[[#This Row],[cena/enota brez DDV v EUR]]*Sklop8[[#This Row],[Stopnja DDV (%)]]</f>
        <v>0</v>
      </c>
      <c r="R19" s="275">
        <f>+Sklop8[[#This Row],[cena/enota brez DDV v EUR]]+Sklop8[[#This Row],[Davek (EUR)]]</f>
        <v>0</v>
      </c>
      <c r="S19" s="275">
        <f>+Sklop8[[#This Row],[cena/enota brez DDV v EUR]]*Sklop8[[#This Row],[Okvirna količina]]</f>
        <v>0</v>
      </c>
      <c r="T19" s="275">
        <f>+Sklop8[[#This Row],[Končna cena/enoto mere (EUR) z DDV]]*Sklop8[[#This Row],[Okvirna količina]]</f>
        <v>0</v>
      </c>
      <c r="U19" s="262" t="s">
        <v>78</v>
      </c>
    </row>
    <row r="20" spans="1:21" s="55" customFormat="1" ht="12">
      <c r="A20" s="139" t="s">
        <v>6</v>
      </c>
      <c r="B20" s="304" t="s">
        <v>469</v>
      </c>
      <c r="C20" s="76" t="s">
        <v>78</v>
      </c>
      <c r="D20" s="76" t="s">
        <v>0</v>
      </c>
      <c r="E20" s="297"/>
      <c r="F20" s="305">
        <v>200</v>
      </c>
      <c r="G20" s="300" t="s">
        <v>0</v>
      </c>
      <c r="H2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270" t="str">
        <f>IF(Sklop8[[#This Row],[ZAHTEVANA SHEMA KAKOVOSTI]]&lt;&gt;"",Sklop8[[#This Row],[Preračunana masa/volumen/kos na enoto kg]],"")</f>
        <v/>
      </c>
      <c r="J20" s="271"/>
      <c r="K20" s="284"/>
      <c r="L20" s="262" t="s">
        <v>78</v>
      </c>
      <c r="M20" s="262" t="s">
        <v>78</v>
      </c>
      <c r="N20" s="274"/>
      <c r="O20" s="262" t="s">
        <v>78</v>
      </c>
      <c r="P20" s="279"/>
      <c r="Q20" s="275">
        <f>+Sklop8[[#This Row],[cena/enota brez DDV v EUR]]*Sklop8[[#This Row],[Stopnja DDV (%)]]</f>
        <v>0</v>
      </c>
      <c r="R20" s="275">
        <f>+Sklop8[[#This Row],[cena/enota brez DDV v EUR]]+Sklop8[[#This Row],[Davek (EUR)]]</f>
        <v>0</v>
      </c>
      <c r="S20" s="275">
        <f>+Sklop8[[#This Row],[cena/enota brez DDV v EUR]]*Sklop8[[#This Row],[Okvirna količina]]</f>
        <v>0</v>
      </c>
      <c r="T20" s="275">
        <f>+Sklop8[[#This Row],[Končna cena/enoto mere (EUR) z DDV]]*Sklop8[[#This Row],[Okvirna količina]]</f>
        <v>0</v>
      </c>
      <c r="U20" s="262" t="s">
        <v>78</v>
      </c>
    </row>
    <row r="21" spans="1:21" s="55" customFormat="1" ht="12">
      <c r="A21" s="139" t="s">
        <v>7</v>
      </c>
      <c r="B21" s="304" t="s">
        <v>470</v>
      </c>
      <c r="C21" s="76" t="s">
        <v>78</v>
      </c>
      <c r="D21" s="76" t="s">
        <v>0</v>
      </c>
      <c r="E21" s="297"/>
      <c r="F21" s="340">
        <v>150</v>
      </c>
      <c r="G21" s="300" t="s">
        <v>0</v>
      </c>
      <c r="H2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270" t="str">
        <f>IF(Sklop8[[#This Row],[ZAHTEVANA SHEMA KAKOVOSTI]]&lt;&gt;"",Sklop8[[#This Row],[Preračunana masa/volumen/kos na enoto kg]],"")</f>
        <v/>
      </c>
      <c r="J21" s="271"/>
      <c r="K21" s="284"/>
      <c r="L21" s="262" t="s">
        <v>78</v>
      </c>
      <c r="M21" s="262" t="s">
        <v>78</v>
      </c>
      <c r="N21" s="274"/>
      <c r="O21" s="262" t="s">
        <v>78</v>
      </c>
      <c r="P21" s="279"/>
      <c r="Q21" s="275">
        <f>+Sklop8[[#This Row],[cena/enota brez DDV v EUR]]*Sklop8[[#This Row],[Stopnja DDV (%)]]</f>
        <v>0</v>
      </c>
      <c r="R21" s="275">
        <f>+Sklop8[[#This Row],[cena/enota brez DDV v EUR]]+Sklop8[[#This Row],[Davek (EUR)]]</f>
        <v>0</v>
      </c>
      <c r="S21" s="275">
        <f>+Sklop8[[#This Row],[cena/enota brez DDV v EUR]]*Sklop8[[#This Row],[Okvirna količina]]</f>
        <v>0</v>
      </c>
      <c r="T21" s="275">
        <f>+Sklop8[[#This Row],[Končna cena/enoto mere (EUR) z DDV]]*Sklop8[[#This Row],[Okvirna količina]]</f>
        <v>0</v>
      </c>
      <c r="U21" s="262" t="s">
        <v>78</v>
      </c>
    </row>
    <row r="22" spans="1:21" s="55" customFormat="1" ht="12">
      <c r="A22" s="139" t="s">
        <v>8</v>
      </c>
      <c r="B22" s="304" t="s">
        <v>471</v>
      </c>
      <c r="C22" s="76" t="s">
        <v>78</v>
      </c>
      <c r="D22" s="76" t="s">
        <v>0</v>
      </c>
      <c r="E22" s="297"/>
      <c r="F22" s="340">
        <v>250</v>
      </c>
      <c r="G22" s="300" t="s">
        <v>0</v>
      </c>
      <c r="H2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2" s="270" t="str">
        <f>IF(Sklop8[[#This Row],[ZAHTEVANA SHEMA KAKOVOSTI]]&lt;&gt;"",Sklop8[[#This Row],[Preračunana masa/volumen/kos na enoto kg]],"")</f>
        <v/>
      </c>
      <c r="J22" s="271"/>
      <c r="K22" s="284"/>
      <c r="L22" s="262" t="s">
        <v>78</v>
      </c>
      <c r="M22" s="262" t="s">
        <v>78</v>
      </c>
      <c r="N22" s="274"/>
      <c r="O22" s="262" t="s">
        <v>78</v>
      </c>
      <c r="P22" s="279"/>
      <c r="Q22" s="275">
        <f>+Sklop8[[#This Row],[cena/enota brez DDV v EUR]]*Sklop8[[#This Row],[Stopnja DDV (%)]]</f>
        <v>0</v>
      </c>
      <c r="R22" s="275">
        <f>+Sklop8[[#This Row],[cena/enota brez DDV v EUR]]+Sklop8[[#This Row],[Davek (EUR)]]</f>
        <v>0</v>
      </c>
      <c r="S22" s="275">
        <f>+Sklop8[[#This Row],[cena/enota brez DDV v EUR]]*Sklop8[[#This Row],[Okvirna količina]]</f>
        <v>0</v>
      </c>
      <c r="T22" s="275">
        <f>+Sklop8[[#This Row],[Končna cena/enoto mere (EUR) z DDV]]*Sklop8[[#This Row],[Okvirna količina]]</f>
        <v>0</v>
      </c>
      <c r="U22" s="262" t="s">
        <v>78</v>
      </c>
    </row>
    <row r="23" spans="1:21" s="55" customFormat="1" ht="12">
      <c r="A23" s="139" t="s">
        <v>9</v>
      </c>
      <c r="B23" s="304" t="s">
        <v>985</v>
      </c>
      <c r="C23" s="76" t="s">
        <v>78</v>
      </c>
      <c r="D23" s="76" t="s">
        <v>0</v>
      </c>
      <c r="E23" s="297"/>
      <c r="F23" s="305">
        <v>3400</v>
      </c>
      <c r="G23" s="300" t="s">
        <v>0</v>
      </c>
      <c r="H2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3400</v>
      </c>
      <c r="I23" s="270" t="str">
        <f>IF(Sklop8[[#This Row],[ZAHTEVANA SHEMA KAKOVOSTI]]&lt;&gt;"",Sklop8[[#This Row],[Preračunana masa/volumen/kos na enoto kg]],"")</f>
        <v/>
      </c>
      <c r="J23" s="271"/>
      <c r="K23" s="284"/>
      <c r="L23" s="262" t="s">
        <v>78</v>
      </c>
      <c r="M23" s="262" t="s">
        <v>78</v>
      </c>
      <c r="N23" s="274"/>
      <c r="O23" s="262" t="s">
        <v>78</v>
      </c>
      <c r="P23" s="279"/>
      <c r="Q23" s="275">
        <f>+Sklop8[[#This Row],[cena/enota brez DDV v EUR]]*Sklop8[[#This Row],[Stopnja DDV (%)]]</f>
        <v>0</v>
      </c>
      <c r="R23" s="275">
        <f>+Sklop8[[#This Row],[cena/enota brez DDV v EUR]]+Sklop8[[#This Row],[Davek (EUR)]]</f>
        <v>0</v>
      </c>
      <c r="S23" s="275">
        <f>+Sklop8[[#This Row],[cena/enota brez DDV v EUR]]*Sklop8[[#This Row],[Okvirna količina]]</f>
        <v>0</v>
      </c>
      <c r="T23" s="275">
        <f>+Sklop8[[#This Row],[Končna cena/enoto mere (EUR) z DDV]]*Sklop8[[#This Row],[Okvirna količina]]</f>
        <v>0</v>
      </c>
      <c r="U23" s="262" t="s">
        <v>78</v>
      </c>
    </row>
    <row r="24" spans="1:21" s="55" customFormat="1" ht="12">
      <c r="A24" s="139" t="s">
        <v>10</v>
      </c>
      <c r="B24" s="304" t="s">
        <v>472</v>
      </c>
      <c r="C24" s="76" t="s">
        <v>78</v>
      </c>
      <c r="D24" s="76" t="s">
        <v>0</v>
      </c>
      <c r="E24" s="297"/>
      <c r="F24" s="305">
        <v>50</v>
      </c>
      <c r="G24" s="300" t="s">
        <v>0</v>
      </c>
      <c r="H2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270" t="str">
        <f>IF(Sklop8[[#This Row],[ZAHTEVANA SHEMA KAKOVOSTI]]&lt;&gt;"",Sklop8[[#This Row],[Preračunana masa/volumen/kos na enoto kg]],"")</f>
        <v/>
      </c>
      <c r="J24" s="271"/>
      <c r="K24" s="284"/>
      <c r="L24" s="262" t="s">
        <v>78</v>
      </c>
      <c r="M24" s="262" t="s">
        <v>78</v>
      </c>
      <c r="N24" s="274"/>
      <c r="O24" s="262" t="s">
        <v>78</v>
      </c>
      <c r="P24" s="279"/>
      <c r="Q24" s="275">
        <f>+Sklop8[[#This Row],[cena/enota brez DDV v EUR]]*Sklop8[[#This Row],[Stopnja DDV (%)]]</f>
        <v>0</v>
      </c>
      <c r="R24" s="275">
        <f>+Sklop8[[#This Row],[cena/enota brez DDV v EUR]]+Sklop8[[#This Row],[Davek (EUR)]]</f>
        <v>0</v>
      </c>
      <c r="S24" s="275">
        <f>+Sklop8[[#This Row],[cena/enota brez DDV v EUR]]*Sklop8[[#This Row],[Okvirna količina]]</f>
        <v>0</v>
      </c>
      <c r="T24" s="275">
        <f>+Sklop8[[#This Row],[Končna cena/enoto mere (EUR) z DDV]]*Sklop8[[#This Row],[Okvirna količina]]</f>
        <v>0</v>
      </c>
      <c r="U24" s="262" t="s">
        <v>78</v>
      </c>
    </row>
    <row r="25" spans="1:21" s="55" customFormat="1" ht="12">
      <c r="A25" s="139" t="s">
        <v>11</v>
      </c>
      <c r="B25" s="304" t="s">
        <v>473</v>
      </c>
      <c r="C25" s="76" t="s">
        <v>78</v>
      </c>
      <c r="D25" s="76" t="s">
        <v>0</v>
      </c>
      <c r="E25" s="297"/>
      <c r="F25" s="305">
        <v>100</v>
      </c>
      <c r="G25" s="300" t="s">
        <v>0</v>
      </c>
      <c r="H25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270" t="str">
        <f>IF(Sklop8[[#This Row],[ZAHTEVANA SHEMA KAKOVOSTI]]&lt;&gt;"",Sklop8[[#This Row],[Preračunana masa/volumen/kos na enoto kg]],"")</f>
        <v/>
      </c>
      <c r="J25" s="271"/>
      <c r="K25" s="284"/>
      <c r="L25" s="262" t="s">
        <v>78</v>
      </c>
      <c r="M25" s="262" t="s">
        <v>78</v>
      </c>
      <c r="N25" s="274"/>
      <c r="O25" s="262" t="s">
        <v>78</v>
      </c>
      <c r="P25" s="279"/>
      <c r="Q25" s="275">
        <f>+Sklop8[[#This Row],[cena/enota brez DDV v EUR]]*Sklop8[[#This Row],[Stopnja DDV (%)]]</f>
        <v>0</v>
      </c>
      <c r="R25" s="275">
        <f>+Sklop8[[#This Row],[cena/enota brez DDV v EUR]]+Sklop8[[#This Row],[Davek (EUR)]]</f>
        <v>0</v>
      </c>
      <c r="S25" s="275">
        <f>+Sklop8[[#This Row],[cena/enota brez DDV v EUR]]*Sklop8[[#This Row],[Okvirna količina]]</f>
        <v>0</v>
      </c>
      <c r="T25" s="275">
        <f>+Sklop8[[#This Row],[Končna cena/enoto mere (EUR) z DDV]]*Sklop8[[#This Row],[Okvirna količina]]</f>
        <v>0</v>
      </c>
      <c r="U25" s="262" t="s">
        <v>78</v>
      </c>
    </row>
    <row r="26" spans="1:21" s="55" customFormat="1" ht="12">
      <c r="A26" s="139" t="s">
        <v>12</v>
      </c>
      <c r="B26" s="304" t="s">
        <v>152</v>
      </c>
      <c r="C26" s="76" t="s">
        <v>78</v>
      </c>
      <c r="D26" s="76" t="s">
        <v>0</v>
      </c>
      <c r="E26" s="297"/>
      <c r="F26" s="340">
        <v>350</v>
      </c>
      <c r="G26" s="300" t="s">
        <v>0</v>
      </c>
      <c r="H26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6" s="270" t="str">
        <f>IF(Sklop8[[#This Row],[ZAHTEVANA SHEMA KAKOVOSTI]]&lt;&gt;"",Sklop8[[#This Row],[Preračunana masa/volumen/kos na enoto kg]],"")</f>
        <v/>
      </c>
      <c r="J26" s="271"/>
      <c r="K26" s="284"/>
      <c r="L26" s="262" t="s">
        <v>78</v>
      </c>
      <c r="M26" s="262" t="s">
        <v>78</v>
      </c>
      <c r="N26" s="274"/>
      <c r="O26" s="262" t="s">
        <v>78</v>
      </c>
      <c r="P26" s="279"/>
      <c r="Q26" s="275">
        <f>+Sklop8[[#This Row],[cena/enota brez DDV v EUR]]*Sklop8[[#This Row],[Stopnja DDV (%)]]</f>
        <v>0</v>
      </c>
      <c r="R26" s="275">
        <f>+Sklop8[[#This Row],[cena/enota brez DDV v EUR]]+Sklop8[[#This Row],[Davek (EUR)]]</f>
        <v>0</v>
      </c>
      <c r="S26" s="275">
        <f>+Sklop8[[#This Row],[cena/enota brez DDV v EUR]]*Sklop8[[#This Row],[Okvirna količina]]</f>
        <v>0</v>
      </c>
      <c r="T26" s="275">
        <f>+Sklop8[[#This Row],[Končna cena/enoto mere (EUR) z DDV]]*Sklop8[[#This Row],[Okvirna količina]]</f>
        <v>0</v>
      </c>
      <c r="U26" s="262" t="s">
        <v>78</v>
      </c>
    </row>
    <row r="27" spans="1:21" s="55" customFormat="1" ht="12">
      <c r="A27" s="139" t="s">
        <v>13</v>
      </c>
      <c r="B27" s="304" t="s">
        <v>474</v>
      </c>
      <c r="C27" s="76" t="s">
        <v>78</v>
      </c>
      <c r="D27" s="76" t="s">
        <v>0</v>
      </c>
      <c r="E27" s="297"/>
      <c r="F27" s="305">
        <v>40</v>
      </c>
      <c r="G27" s="300" t="s">
        <v>0</v>
      </c>
      <c r="H2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7" s="270" t="str">
        <f>IF(Sklop8[[#This Row],[ZAHTEVANA SHEMA KAKOVOSTI]]&lt;&gt;"",Sklop8[[#This Row],[Preračunana masa/volumen/kos na enoto kg]],"")</f>
        <v/>
      </c>
      <c r="J27" s="271"/>
      <c r="K27" s="284"/>
      <c r="L27" s="262" t="s">
        <v>78</v>
      </c>
      <c r="M27" s="262" t="s">
        <v>78</v>
      </c>
      <c r="N27" s="274"/>
      <c r="O27" s="262" t="s">
        <v>78</v>
      </c>
      <c r="P27" s="279"/>
      <c r="Q27" s="275">
        <f>+Sklop8[[#This Row],[cena/enota brez DDV v EUR]]*Sklop8[[#This Row],[Stopnja DDV (%)]]</f>
        <v>0</v>
      </c>
      <c r="R27" s="275">
        <f>+Sklop8[[#This Row],[cena/enota brez DDV v EUR]]+Sklop8[[#This Row],[Davek (EUR)]]</f>
        <v>0</v>
      </c>
      <c r="S27" s="275">
        <f>+Sklop8[[#This Row],[cena/enota brez DDV v EUR]]*Sklop8[[#This Row],[Okvirna količina]]</f>
        <v>0</v>
      </c>
      <c r="T27" s="275">
        <f>+Sklop8[[#This Row],[Končna cena/enoto mere (EUR) z DDV]]*Sklop8[[#This Row],[Okvirna količina]]</f>
        <v>0</v>
      </c>
      <c r="U27" s="262" t="s">
        <v>78</v>
      </c>
    </row>
    <row r="28" spans="1:21" s="55" customFormat="1" ht="12">
      <c r="A28" s="139" t="s">
        <v>14</v>
      </c>
      <c r="B28" s="304" t="s">
        <v>475</v>
      </c>
      <c r="C28" s="76" t="s">
        <v>78</v>
      </c>
      <c r="D28" s="76" t="s">
        <v>0</v>
      </c>
      <c r="E28" s="297"/>
      <c r="F28" s="305">
        <v>15</v>
      </c>
      <c r="G28" s="300" t="s">
        <v>0</v>
      </c>
      <c r="H2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8" s="270" t="str">
        <f>IF(Sklop8[[#This Row],[ZAHTEVANA SHEMA KAKOVOSTI]]&lt;&gt;"",Sklop8[[#This Row],[Preračunana masa/volumen/kos na enoto kg]],"")</f>
        <v/>
      </c>
      <c r="J28" s="271"/>
      <c r="K28" s="284"/>
      <c r="L28" s="262" t="s">
        <v>78</v>
      </c>
      <c r="M28" s="262" t="s">
        <v>78</v>
      </c>
      <c r="N28" s="274"/>
      <c r="O28" s="262" t="s">
        <v>78</v>
      </c>
      <c r="P28" s="279"/>
      <c r="Q28" s="275">
        <f>+Sklop8[[#This Row],[cena/enota brez DDV v EUR]]*Sklop8[[#This Row],[Stopnja DDV (%)]]</f>
        <v>0</v>
      </c>
      <c r="R28" s="275">
        <f>+Sklop8[[#This Row],[cena/enota brez DDV v EUR]]+Sklop8[[#This Row],[Davek (EUR)]]</f>
        <v>0</v>
      </c>
      <c r="S28" s="275">
        <f>+Sklop8[[#This Row],[cena/enota brez DDV v EUR]]*Sklop8[[#This Row],[Okvirna količina]]</f>
        <v>0</v>
      </c>
      <c r="T28" s="275">
        <f>+Sklop8[[#This Row],[Končna cena/enoto mere (EUR) z DDV]]*Sklop8[[#This Row],[Okvirna količina]]</f>
        <v>0</v>
      </c>
      <c r="U28" s="262" t="s">
        <v>78</v>
      </c>
    </row>
    <row r="29" spans="1:21" s="55" customFormat="1" ht="12">
      <c r="A29" s="139" t="s">
        <v>15</v>
      </c>
      <c r="B29" s="304" t="s">
        <v>476</v>
      </c>
      <c r="C29" s="76" t="s">
        <v>78</v>
      </c>
      <c r="D29" s="76" t="s">
        <v>0</v>
      </c>
      <c r="E29" s="297"/>
      <c r="F29" s="305">
        <v>10</v>
      </c>
      <c r="G29" s="300" t="s">
        <v>0</v>
      </c>
      <c r="H2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9" s="270" t="str">
        <f>IF(Sklop8[[#This Row],[ZAHTEVANA SHEMA KAKOVOSTI]]&lt;&gt;"",Sklop8[[#This Row],[Preračunana masa/volumen/kos na enoto kg]],"")</f>
        <v/>
      </c>
      <c r="J29" s="271"/>
      <c r="K29" s="284"/>
      <c r="L29" s="262" t="s">
        <v>78</v>
      </c>
      <c r="M29" s="262" t="s">
        <v>78</v>
      </c>
      <c r="N29" s="274"/>
      <c r="O29" s="262" t="s">
        <v>78</v>
      </c>
      <c r="P29" s="279"/>
      <c r="Q29" s="275">
        <f>+Sklop8[[#This Row],[cena/enota brez DDV v EUR]]*Sklop8[[#This Row],[Stopnja DDV (%)]]</f>
        <v>0</v>
      </c>
      <c r="R29" s="275">
        <f>+Sklop8[[#This Row],[cena/enota brez DDV v EUR]]+Sklop8[[#This Row],[Davek (EUR)]]</f>
        <v>0</v>
      </c>
      <c r="S29" s="275">
        <f>+Sklop8[[#This Row],[cena/enota brez DDV v EUR]]*Sklop8[[#This Row],[Okvirna količina]]</f>
        <v>0</v>
      </c>
      <c r="T29" s="275">
        <f>+Sklop8[[#This Row],[Končna cena/enoto mere (EUR) z DDV]]*Sklop8[[#This Row],[Okvirna količina]]</f>
        <v>0</v>
      </c>
      <c r="U29" s="262" t="s">
        <v>78</v>
      </c>
    </row>
    <row r="30" spans="1:21" s="55" customFormat="1" ht="12">
      <c r="A30" s="139" t="s">
        <v>16</v>
      </c>
      <c r="B30" s="304" t="s">
        <v>477</v>
      </c>
      <c r="C30" s="76" t="s">
        <v>78</v>
      </c>
      <c r="D30" s="76" t="s">
        <v>0</v>
      </c>
      <c r="E30" s="297"/>
      <c r="F30" s="305">
        <v>500</v>
      </c>
      <c r="G30" s="300" t="s">
        <v>0</v>
      </c>
      <c r="H3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0" s="270" t="str">
        <f>IF(Sklop8[[#This Row],[ZAHTEVANA SHEMA KAKOVOSTI]]&lt;&gt;"",Sklop8[[#This Row],[Preračunana masa/volumen/kos na enoto kg]],"")</f>
        <v/>
      </c>
      <c r="J30" s="271"/>
      <c r="K30" s="284"/>
      <c r="L30" s="262" t="s">
        <v>78</v>
      </c>
      <c r="M30" s="262" t="s">
        <v>78</v>
      </c>
      <c r="N30" s="274"/>
      <c r="O30" s="262" t="s">
        <v>78</v>
      </c>
      <c r="P30" s="279"/>
      <c r="Q30" s="275">
        <f>+Sklop8[[#This Row],[cena/enota brez DDV v EUR]]*Sklop8[[#This Row],[Stopnja DDV (%)]]</f>
        <v>0</v>
      </c>
      <c r="R30" s="275">
        <f>+Sklop8[[#This Row],[cena/enota brez DDV v EUR]]+Sklop8[[#This Row],[Davek (EUR)]]</f>
        <v>0</v>
      </c>
      <c r="S30" s="275">
        <f>+Sklop8[[#This Row],[cena/enota brez DDV v EUR]]*Sklop8[[#This Row],[Okvirna količina]]</f>
        <v>0</v>
      </c>
      <c r="T30" s="275">
        <f>+Sklop8[[#This Row],[Končna cena/enoto mere (EUR) z DDV]]*Sklop8[[#This Row],[Okvirna količina]]</f>
        <v>0</v>
      </c>
      <c r="U30" s="262" t="s">
        <v>78</v>
      </c>
    </row>
    <row r="31" spans="1:21" s="55" customFormat="1" ht="12">
      <c r="A31" s="139" t="s">
        <v>17</v>
      </c>
      <c r="B31" s="304" t="s">
        <v>478</v>
      </c>
      <c r="C31" s="76" t="s">
        <v>78</v>
      </c>
      <c r="D31" s="76" t="s">
        <v>0</v>
      </c>
      <c r="E31" s="297"/>
      <c r="F31" s="305">
        <v>20</v>
      </c>
      <c r="G31" s="300" t="s">
        <v>0</v>
      </c>
      <c r="H3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270" t="str">
        <f>IF(Sklop8[[#This Row],[ZAHTEVANA SHEMA KAKOVOSTI]]&lt;&gt;"",Sklop8[[#This Row],[Preračunana masa/volumen/kos na enoto kg]],"")</f>
        <v/>
      </c>
      <c r="J31" s="271"/>
      <c r="K31" s="284"/>
      <c r="L31" s="262" t="s">
        <v>78</v>
      </c>
      <c r="M31" s="262" t="s">
        <v>78</v>
      </c>
      <c r="N31" s="274"/>
      <c r="O31" s="262" t="s">
        <v>78</v>
      </c>
      <c r="P31" s="279"/>
      <c r="Q31" s="275">
        <f>+Sklop8[[#This Row],[cena/enota brez DDV v EUR]]*Sklop8[[#This Row],[Stopnja DDV (%)]]</f>
        <v>0</v>
      </c>
      <c r="R31" s="275">
        <f>+Sklop8[[#This Row],[cena/enota brez DDV v EUR]]+Sklop8[[#This Row],[Davek (EUR)]]</f>
        <v>0</v>
      </c>
      <c r="S31" s="275">
        <f>+Sklop8[[#This Row],[cena/enota brez DDV v EUR]]*Sklop8[[#This Row],[Okvirna količina]]</f>
        <v>0</v>
      </c>
      <c r="T31" s="275">
        <f>+Sklop8[[#This Row],[Končna cena/enoto mere (EUR) z DDV]]*Sklop8[[#This Row],[Okvirna količina]]</f>
        <v>0</v>
      </c>
      <c r="U31" s="262" t="s">
        <v>78</v>
      </c>
    </row>
    <row r="32" spans="1:21" s="55" customFormat="1" ht="12">
      <c r="A32" s="139" t="s">
        <v>18</v>
      </c>
      <c r="B32" s="304" t="s">
        <v>479</v>
      </c>
      <c r="C32" s="76" t="s">
        <v>78</v>
      </c>
      <c r="D32" s="76" t="s">
        <v>0</v>
      </c>
      <c r="E32" s="297"/>
      <c r="F32" s="305">
        <v>600</v>
      </c>
      <c r="G32" s="300" t="s">
        <v>0</v>
      </c>
      <c r="H3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2" s="270" t="str">
        <f>IF(Sklop8[[#This Row],[ZAHTEVANA SHEMA KAKOVOSTI]]&lt;&gt;"",Sklop8[[#This Row],[Preračunana masa/volumen/kos na enoto kg]],"")</f>
        <v/>
      </c>
      <c r="J32" s="271"/>
      <c r="K32" s="284"/>
      <c r="L32" s="262" t="s">
        <v>78</v>
      </c>
      <c r="M32" s="262" t="s">
        <v>78</v>
      </c>
      <c r="N32" s="274"/>
      <c r="O32" s="262" t="s">
        <v>78</v>
      </c>
      <c r="P32" s="279"/>
      <c r="Q32" s="275">
        <f>+Sklop8[[#This Row],[cena/enota brez DDV v EUR]]*Sklop8[[#This Row],[Stopnja DDV (%)]]</f>
        <v>0</v>
      </c>
      <c r="R32" s="275">
        <f>+Sklop8[[#This Row],[cena/enota brez DDV v EUR]]+Sklop8[[#This Row],[Davek (EUR)]]</f>
        <v>0</v>
      </c>
      <c r="S32" s="275">
        <f>+Sklop8[[#This Row],[cena/enota brez DDV v EUR]]*Sklop8[[#This Row],[Okvirna količina]]</f>
        <v>0</v>
      </c>
      <c r="T32" s="275">
        <f>+Sklop8[[#This Row],[Končna cena/enoto mere (EUR) z DDV]]*Sklop8[[#This Row],[Okvirna količina]]</f>
        <v>0</v>
      </c>
      <c r="U32" s="262" t="s">
        <v>78</v>
      </c>
    </row>
    <row r="33" spans="1:21" s="55" customFormat="1" ht="12">
      <c r="A33" s="139" t="s">
        <v>19</v>
      </c>
      <c r="B33" s="304" t="s">
        <v>480</v>
      </c>
      <c r="C33" s="76" t="s">
        <v>78</v>
      </c>
      <c r="D33" s="76" t="s">
        <v>0</v>
      </c>
      <c r="E33" s="297"/>
      <c r="F33" s="305">
        <v>400</v>
      </c>
      <c r="G33" s="300" t="s">
        <v>0</v>
      </c>
      <c r="H3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3" s="270" t="str">
        <f>IF(Sklop8[[#This Row],[ZAHTEVANA SHEMA KAKOVOSTI]]&lt;&gt;"",Sklop8[[#This Row],[Preračunana masa/volumen/kos na enoto kg]],"")</f>
        <v/>
      </c>
      <c r="J33" s="271"/>
      <c r="K33" s="284"/>
      <c r="L33" s="262" t="s">
        <v>78</v>
      </c>
      <c r="M33" s="262" t="s">
        <v>78</v>
      </c>
      <c r="N33" s="274"/>
      <c r="O33" s="262" t="s">
        <v>78</v>
      </c>
      <c r="P33" s="279"/>
      <c r="Q33" s="275">
        <f>+Sklop8[[#This Row],[cena/enota brez DDV v EUR]]*Sklop8[[#This Row],[Stopnja DDV (%)]]</f>
        <v>0</v>
      </c>
      <c r="R33" s="275">
        <f>+Sklop8[[#This Row],[cena/enota brez DDV v EUR]]+Sklop8[[#This Row],[Davek (EUR)]]</f>
        <v>0</v>
      </c>
      <c r="S33" s="275">
        <f>+Sklop8[[#This Row],[cena/enota brez DDV v EUR]]*Sklop8[[#This Row],[Okvirna količina]]</f>
        <v>0</v>
      </c>
      <c r="T33" s="275">
        <f>+Sklop8[[#This Row],[Končna cena/enoto mere (EUR) z DDV]]*Sklop8[[#This Row],[Okvirna količina]]</f>
        <v>0</v>
      </c>
      <c r="U33" s="262" t="s">
        <v>78</v>
      </c>
    </row>
    <row r="34" spans="1:21" s="55" customFormat="1" ht="12">
      <c r="A34" s="139" t="s">
        <v>20</v>
      </c>
      <c r="B34" s="304" t="s">
        <v>481</v>
      </c>
      <c r="C34" s="76" t="s">
        <v>78</v>
      </c>
      <c r="D34" s="76" t="s">
        <v>0</v>
      </c>
      <c r="E34" s="297"/>
      <c r="F34" s="341">
        <v>1000</v>
      </c>
      <c r="G34" s="300" t="s">
        <v>0</v>
      </c>
      <c r="H3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4" s="270" t="str">
        <f>IF(Sklop8[[#This Row],[ZAHTEVANA SHEMA KAKOVOSTI]]&lt;&gt;"",Sklop8[[#This Row],[Preračunana masa/volumen/kos na enoto kg]],"")</f>
        <v/>
      </c>
      <c r="J34" s="271"/>
      <c r="K34" s="284"/>
      <c r="L34" s="262" t="s">
        <v>78</v>
      </c>
      <c r="M34" s="262" t="s">
        <v>78</v>
      </c>
      <c r="N34" s="274"/>
      <c r="O34" s="262" t="s">
        <v>78</v>
      </c>
      <c r="P34" s="279"/>
      <c r="Q34" s="275">
        <f>+Sklop8[[#This Row],[cena/enota brez DDV v EUR]]*Sklop8[[#This Row],[Stopnja DDV (%)]]</f>
        <v>0</v>
      </c>
      <c r="R34" s="275">
        <f>+Sklop8[[#This Row],[cena/enota brez DDV v EUR]]+Sklop8[[#This Row],[Davek (EUR)]]</f>
        <v>0</v>
      </c>
      <c r="S34" s="275">
        <f>+Sklop8[[#This Row],[cena/enota brez DDV v EUR]]*Sklop8[[#This Row],[Okvirna količina]]</f>
        <v>0</v>
      </c>
      <c r="T34" s="275">
        <f>+Sklop8[[#This Row],[Končna cena/enoto mere (EUR) z DDV]]*Sklop8[[#This Row],[Okvirna količina]]</f>
        <v>0</v>
      </c>
      <c r="U34" s="262" t="s">
        <v>78</v>
      </c>
    </row>
    <row r="35" spans="1:21" s="55" customFormat="1" ht="12">
      <c r="A35" s="139" t="s">
        <v>21</v>
      </c>
      <c r="B35" s="304" t="s">
        <v>482</v>
      </c>
      <c r="C35" s="76" t="s">
        <v>78</v>
      </c>
      <c r="D35" s="76" t="s">
        <v>0</v>
      </c>
      <c r="E35" s="297"/>
      <c r="F35" s="305">
        <v>10</v>
      </c>
      <c r="G35" s="300" t="s">
        <v>0</v>
      </c>
      <c r="H35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5" s="270" t="str">
        <f>IF(Sklop8[[#This Row],[ZAHTEVANA SHEMA KAKOVOSTI]]&lt;&gt;"",Sklop8[[#This Row],[Preračunana masa/volumen/kos na enoto kg]],"")</f>
        <v/>
      </c>
      <c r="J35" s="271"/>
      <c r="K35" s="284"/>
      <c r="L35" s="262" t="s">
        <v>78</v>
      </c>
      <c r="M35" s="262" t="s">
        <v>78</v>
      </c>
      <c r="N35" s="274"/>
      <c r="O35" s="262" t="s">
        <v>78</v>
      </c>
      <c r="P35" s="279"/>
      <c r="Q35" s="275">
        <f>+Sklop8[[#This Row],[cena/enota brez DDV v EUR]]*Sklop8[[#This Row],[Stopnja DDV (%)]]</f>
        <v>0</v>
      </c>
      <c r="R35" s="275">
        <f>+Sklop8[[#This Row],[cena/enota brez DDV v EUR]]+Sklop8[[#This Row],[Davek (EUR)]]</f>
        <v>0</v>
      </c>
      <c r="S35" s="275">
        <f>+Sklop8[[#This Row],[cena/enota brez DDV v EUR]]*Sklop8[[#This Row],[Okvirna količina]]</f>
        <v>0</v>
      </c>
      <c r="T35" s="275">
        <f>+Sklop8[[#This Row],[Končna cena/enoto mere (EUR) z DDV]]*Sklop8[[#This Row],[Okvirna količina]]</f>
        <v>0</v>
      </c>
      <c r="U35" s="262" t="s">
        <v>78</v>
      </c>
    </row>
    <row r="36" spans="1:21" s="55" customFormat="1" ht="24">
      <c r="A36" s="361" t="s">
        <v>22</v>
      </c>
      <c r="B36" s="362" t="s">
        <v>483</v>
      </c>
      <c r="C36" s="363" t="s">
        <v>988</v>
      </c>
      <c r="D36" s="76"/>
      <c r="E36" s="297"/>
      <c r="F36" s="341"/>
      <c r="G36" s="300"/>
      <c r="H36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6" s="270" t="str">
        <f>IF(Sklop8[[#This Row],[ZAHTEVANA SHEMA KAKOVOSTI]]&lt;&gt;"",Sklop8[[#This Row],[Preračunana masa/volumen/kos na enoto kg]],"")</f>
        <v/>
      </c>
      <c r="J36" s="271"/>
      <c r="K36" s="284"/>
      <c r="L36" s="262" t="s">
        <v>78</v>
      </c>
      <c r="M36" s="262" t="s">
        <v>78</v>
      </c>
      <c r="N36" s="274"/>
      <c r="O36" s="262" t="s">
        <v>78</v>
      </c>
      <c r="P36" s="279"/>
      <c r="Q36" s="275">
        <f>+Sklop8[[#This Row],[cena/enota brez DDV v EUR]]*Sklop8[[#This Row],[Stopnja DDV (%)]]</f>
        <v>0</v>
      </c>
      <c r="R36" s="275">
        <f>+Sklop8[[#This Row],[cena/enota brez DDV v EUR]]+Sklop8[[#This Row],[Davek (EUR)]]</f>
        <v>0</v>
      </c>
      <c r="S36" s="275">
        <f>+Sklop8[[#This Row],[cena/enota brez DDV v EUR]]*Sklop8[[#This Row],[Okvirna količina]]</f>
        <v>0</v>
      </c>
      <c r="T36" s="275">
        <f>+Sklop8[[#This Row],[Končna cena/enoto mere (EUR) z DDV]]*Sklop8[[#This Row],[Okvirna količina]]</f>
        <v>0</v>
      </c>
      <c r="U36" s="262" t="s">
        <v>78</v>
      </c>
    </row>
    <row r="37" spans="1:21" s="55" customFormat="1" ht="12">
      <c r="A37" s="139" t="s">
        <v>23</v>
      </c>
      <c r="B37" s="304" t="s">
        <v>484</v>
      </c>
      <c r="C37" s="76" t="s">
        <v>78</v>
      </c>
      <c r="D37" s="76" t="s">
        <v>0</v>
      </c>
      <c r="E37" s="297"/>
      <c r="F37" s="305">
        <v>100</v>
      </c>
      <c r="G37" s="300" t="s">
        <v>0</v>
      </c>
      <c r="H3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7" s="270" t="str">
        <f>IF(Sklop8[[#This Row],[ZAHTEVANA SHEMA KAKOVOSTI]]&lt;&gt;"",Sklop8[[#This Row],[Preračunana masa/volumen/kos na enoto kg]],"")</f>
        <v/>
      </c>
      <c r="J37" s="271"/>
      <c r="K37" s="284"/>
      <c r="L37" s="262" t="s">
        <v>78</v>
      </c>
      <c r="M37" s="262" t="s">
        <v>78</v>
      </c>
      <c r="N37" s="274"/>
      <c r="O37" s="262" t="s">
        <v>78</v>
      </c>
      <c r="P37" s="279"/>
      <c r="Q37" s="275">
        <f>+Sklop8[[#This Row],[cena/enota brez DDV v EUR]]*Sklop8[[#This Row],[Stopnja DDV (%)]]</f>
        <v>0</v>
      </c>
      <c r="R37" s="275">
        <f>+Sklop8[[#This Row],[cena/enota brez DDV v EUR]]+Sklop8[[#This Row],[Davek (EUR)]]</f>
        <v>0</v>
      </c>
      <c r="S37" s="275">
        <f>+Sklop8[[#This Row],[cena/enota brez DDV v EUR]]*Sklop8[[#This Row],[Okvirna količina]]</f>
        <v>0</v>
      </c>
      <c r="T37" s="275">
        <f>+Sklop8[[#This Row],[Končna cena/enoto mere (EUR) z DDV]]*Sklop8[[#This Row],[Okvirna količina]]</f>
        <v>0</v>
      </c>
      <c r="U37" s="262" t="s">
        <v>78</v>
      </c>
    </row>
    <row r="38" spans="1:21" s="55" customFormat="1" ht="12">
      <c r="A38" s="139" t="s">
        <v>24</v>
      </c>
      <c r="B38" s="304" t="s">
        <v>485</v>
      </c>
      <c r="C38" s="76" t="s">
        <v>78</v>
      </c>
      <c r="D38" s="76" t="s">
        <v>0</v>
      </c>
      <c r="E38" s="297"/>
      <c r="F38" s="341">
        <v>1500</v>
      </c>
      <c r="G38" s="300" t="s">
        <v>0</v>
      </c>
      <c r="H3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38" s="270" t="str">
        <f>IF(Sklop8[[#This Row],[ZAHTEVANA SHEMA KAKOVOSTI]]&lt;&gt;"",Sklop8[[#This Row],[Preračunana masa/volumen/kos na enoto kg]],"")</f>
        <v/>
      </c>
      <c r="J38" s="271"/>
      <c r="K38" s="284"/>
      <c r="L38" s="262" t="s">
        <v>78</v>
      </c>
      <c r="M38" s="262" t="s">
        <v>78</v>
      </c>
      <c r="N38" s="274"/>
      <c r="O38" s="262" t="s">
        <v>78</v>
      </c>
      <c r="P38" s="279"/>
      <c r="Q38" s="275">
        <f>+Sklop8[[#This Row],[cena/enota brez DDV v EUR]]*Sklop8[[#This Row],[Stopnja DDV (%)]]</f>
        <v>0</v>
      </c>
      <c r="R38" s="275">
        <f>+Sklop8[[#This Row],[cena/enota brez DDV v EUR]]+Sklop8[[#This Row],[Davek (EUR)]]</f>
        <v>0</v>
      </c>
      <c r="S38" s="275">
        <f>+Sklop8[[#This Row],[cena/enota brez DDV v EUR]]*Sklop8[[#This Row],[Okvirna količina]]</f>
        <v>0</v>
      </c>
      <c r="T38" s="275">
        <f>+Sklop8[[#This Row],[Končna cena/enoto mere (EUR) z DDV]]*Sklop8[[#This Row],[Okvirna količina]]</f>
        <v>0</v>
      </c>
      <c r="U38" s="262" t="s">
        <v>78</v>
      </c>
    </row>
    <row r="39" spans="1:21" s="55" customFormat="1" ht="12">
      <c r="A39" s="139" t="s">
        <v>25</v>
      </c>
      <c r="B39" s="304" t="s">
        <v>486</v>
      </c>
      <c r="C39" s="76" t="s">
        <v>78</v>
      </c>
      <c r="D39" s="76" t="s">
        <v>0</v>
      </c>
      <c r="E39" s="297"/>
      <c r="F39" s="305">
        <v>100</v>
      </c>
      <c r="G39" s="300" t="s">
        <v>0</v>
      </c>
      <c r="H3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9" s="270" t="str">
        <f>IF(Sklop8[[#This Row],[ZAHTEVANA SHEMA KAKOVOSTI]]&lt;&gt;"",Sklop8[[#This Row],[Preračunana masa/volumen/kos na enoto kg]],"")</f>
        <v/>
      </c>
      <c r="J39" s="271"/>
      <c r="K39" s="284"/>
      <c r="L39" s="262" t="s">
        <v>78</v>
      </c>
      <c r="M39" s="262" t="s">
        <v>78</v>
      </c>
      <c r="N39" s="274"/>
      <c r="O39" s="262" t="s">
        <v>78</v>
      </c>
      <c r="P39" s="279"/>
      <c r="Q39" s="275">
        <f>+Sklop8[[#This Row],[cena/enota brez DDV v EUR]]*Sklop8[[#This Row],[Stopnja DDV (%)]]</f>
        <v>0</v>
      </c>
      <c r="R39" s="275">
        <f>+Sklop8[[#This Row],[cena/enota brez DDV v EUR]]+Sklop8[[#This Row],[Davek (EUR)]]</f>
        <v>0</v>
      </c>
      <c r="S39" s="275">
        <f>+Sklop8[[#This Row],[cena/enota brez DDV v EUR]]*Sklop8[[#This Row],[Okvirna količina]]</f>
        <v>0</v>
      </c>
      <c r="T39" s="275">
        <f>+Sklop8[[#This Row],[Končna cena/enoto mere (EUR) z DDV]]*Sklop8[[#This Row],[Okvirna količina]]</f>
        <v>0</v>
      </c>
      <c r="U39" s="262" t="s">
        <v>78</v>
      </c>
    </row>
    <row r="40" spans="1:21" s="55" customFormat="1" ht="12">
      <c r="A40" s="139" t="s">
        <v>26</v>
      </c>
      <c r="B40" s="304" t="s">
        <v>487</v>
      </c>
      <c r="C40" s="76" t="s">
        <v>78</v>
      </c>
      <c r="D40" s="76" t="s">
        <v>0</v>
      </c>
      <c r="E40" s="297"/>
      <c r="F40" s="341">
        <v>450</v>
      </c>
      <c r="G40" s="300" t="s">
        <v>0</v>
      </c>
      <c r="H4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40" s="270" t="str">
        <f>IF(Sklop8[[#This Row],[ZAHTEVANA SHEMA KAKOVOSTI]]&lt;&gt;"",Sklop8[[#This Row],[Preračunana masa/volumen/kos na enoto kg]],"")</f>
        <v/>
      </c>
      <c r="J40" s="271"/>
      <c r="K40" s="284"/>
      <c r="L40" s="262" t="s">
        <v>78</v>
      </c>
      <c r="M40" s="262" t="s">
        <v>78</v>
      </c>
      <c r="N40" s="274"/>
      <c r="O40" s="262" t="s">
        <v>78</v>
      </c>
      <c r="P40" s="279"/>
      <c r="Q40" s="275">
        <f>+Sklop8[[#This Row],[cena/enota brez DDV v EUR]]*Sklop8[[#This Row],[Stopnja DDV (%)]]</f>
        <v>0</v>
      </c>
      <c r="R40" s="275">
        <f>+Sklop8[[#This Row],[cena/enota brez DDV v EUR]]+Sklop8[[#This Row],[Davek (EUR)]]</f>
        <v>0</v>
      </c>
      <c r="S40" s="275">
        <f>+Sklop8[[#This Row],[cena/enota brez DDV v EUR]]*Sklop8[[#This Row],[Okvirna količina]]</f>
        <v>0</v>
      </c>
      <c r="T40" s="275">
        <f>+Sklop8[[#This Row],[Končna cena/enoto mere (EUR) z DDV]]*Sklop8[[#This Row],[Okvirna količina]]</f>
        <v>0</v>
      </c>
      <c r="U40" s="262" t="s">
        <v>78</v>
      </c>
    </row>
    <row r="41" spans="1:21" s="55" customFormat="1" ht="12">
      <c r="A41" s="139" t="s">
        <v>27</v>
      </c>
      <c r="B41" s="304" t="s">
        <v>149</v>
      </c>
      <c r="C41" s="76" t="s">
        <v>78</v>
      </c>
      <c r="D41" s="76" t="s">
        <v>0</v>
      </c>
      <c r="E41" s="297"/>
      <c r="F41" s="305">
        <v>150</v>
      </c>
      <c r="G41" s="300" t="s">
        <v>0</v>
      </c>
      <c r="H4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1" s="270" t="str">
        <f>IF(Sklop8[[#This Row],[ZAHTEVANA SHEMA KAKOVOSTI]]&lt;&gt;"",Sklop8[[#This Row],[Preračunana masa/volumen/kos na enoto kg]],"")</f>
        <v/>
      </c>
      <c r="J41" s="271"/>
      <c r="K41" s="284"/>
      <c r="L41" s="262" t="s">
        <v>78</v>
      </c>
      <c r="M41" s="262" t="s">
        <v>78</v>
      </c>
      <c r="N41" s="274"/>
      <c r="O41" s="262" t="s">
        <v>78</v>
      </c>
      <c r="P41" s="279"/>
      <c r="Q41" s="275">
        <f>+Sklop8[[#This Row],[cena/enota brez DDV v EUR]]*Sklop8[[#This Row],[Stopnja DDV (%)]]</f>
        <v>0</v>
      </c>
      <c r="R41" s="275">
        <f>+Sklop8[[#This Row],[cena/enota brez DDV v EUR]]+Sklop8[[#This Row],[Davek (EUR)]]</f>
        <v>0</v>
      </c>
      <c r="S41" s="275">
        <f>+Sklop8[[#This Row],[cena/enota brez DDV v EUR]]*Sklop8[[#This Row],[Okvirna količina]]</f>
        <v>0</v>
      </c>
      <c r="T41" s="275">
        <f>+Sklop8[[#This Row],[Končna cena/enoto mere (EUR) z DDV]]*Sklop8[[#This Row],[Okvirna količina]]</f>
        <v>0</v>
      </c>
      <c r="U41" s="262" t="s">
        <v>78</v>
      </c>
    </row>
    <row r="42" spans="1:21" s="55" customFormat="1" ht="12">
      <c r="A42" s="139" t="s">
        <v>28</v>
      </c>
      <c r="B42" s="304" t="s">
        <v>488</v>
      </c>
      <c r="C42" s="76" t="s">
        <v>78</v>
      </c>
      <c r="D42" s="76" t="s">
        <v>0</v>
      </c>
      <c r="E42" s="297"/>
      <c r="F42" s="305">
        <v>20</v>
      </c>
      <c r="G42" s="300" t="s">
        <v>0</v>
      </c>
      <c r="H4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2" s="270" t="str">
        <f>IF(Sklop8[[#This Row],[ZAHTEVANA SHEMA KAKOVOSTI]]&lt;&gt;"",Sklop8[[#This Row],[Preračunana masa/volumen/kos na enoto kg]],"")</f>
        <v/>
      </c>
      <c r="J42" s="271"/>
      <c r="K42" s="284"/>
      <c r="L42" s="262" t="s">
        <v>78</v>
      </c>
      <c r="M42" s="262" t="s">
        <v>78</v>
      </c>
      <c r="N42" s="274"/>
      <c r="O42" s="262" t="s">
        <v>78</v>
      </c>
      <c r="P42" s="279"/>
      <c r="Q42" s="275">
        <f>+Sklop8[[#This Row],[cena/enota brez DDV v EUR]]*Sklop8[[#This Row],[Stopnja DDV (%)]]</f>
        <v>0</v>
      </c>
      <c r="R42" s="275">
        <f>+Sklop8[[#This Row],[cena/enota brez DDV v EUR]]+Sklop8[[#This Row],[Davek (EUR)]]</f>
        <v>0</v>
      </c>
      <c r="S42" s="275">
        <f>+Sklop8[[#This Row],[cena/enota brez DDV v EUR]]*Sklop8[[#This Row],[Okvirna količina]]</f>
        <v>0</v>
      </c>
      <c r="T42" s="275">
        <f>+Sklop8[[#This Row],[Končna cena/enoto mere (EUR) z DDV]]*Sklop8[[#This Row],[Okvirna količina]]</f>
        <v>0</v>
      </c>
      <c r="U42" s="262" t="s">
        <v>78</v>
      </c>
    </row>
    <row r="43" spans="1:21" s="55" customFormat="1" ht="12">
      <c r="A43" s="139" t="s">
        <v>29</v>
      </c>
      <c r="B43" s="304" t="s">
        <v>489</v>
      </c>
      <c r="C43" s="76" t="s">
        <v>78</v>
      </c>
      <c r="D43" s="76" t="s">
        <v>0</v>
      </c>
      <c r="E43" s="297"/>
      <c r="F43" s="305">
        <v>5</v>
      </c>
      <c r="G43" s="300" t="s">
        <v>0</v>
      </c>
      <c r="H4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3" s="270" t="str">
        <f>IF(Sklop8[[#This Row],[ZAHTEVANA SHEMA KAKOVOSTI]]&lt;&gt;"",Sklop8[[#This Row],[Preračunana masa/volumen/kos na enoto kg]],"")</f>
        <v/>
      </c>
      <c r="J43" s="271"/>
      <c r="K43" s="284"/>
      <c r="L43" s="262" t="s">
        <v>78</v>
      </c>
      <c r="M43" s="262" t="s">
        <v>78</v>
      </c>
      <c r="N43" s="274"/>
      <c r="O43" s="262" t="s">
        <v>78</v>
      </c>
      <c r="P43" s="279"/>
      <c r="Q43" s="275">
        <f>+Sklop8[[#This Row],[cena/enota brez DDV v EUR]]*Sklop8[[#This Row],[Stopnja DDV (%)]]</f>
        <v>0</v>
      </c>
      <c r="R43" s="275">
        <f>+Sklop8[[#This Row],[cena/enota brez DDV v EUR]]+Sklop8[[#This Row],[Davek (EUR)]]</f>
        <v>0</v>
      </c>
      <c r="S43" s="275">
        <f>+Sklop8[[#This Row],[cena/enota brez DDV v EUR]]*Sklop8[[#This Row],[Okvirna količina]]</f>
        <v>0</v>
      </c>
      <c r="T43" s="275">
        <f>+Sklop8[[#This Row],[Končna cena/enoto mere (EUR) z DDV]]*Sklop8[[#This Row],[Okvirna količina]]</f>
        <v>0</v>
      </c>
      <c r="U43" s="262" t="s">
        <v>78</v>
      </c>
    </row>
    <row r="44" spans="1:21" s="55" customFormat="1" ht="12">
      <c r="A44" s="139" t="s">
        <v>30</v>
      </c>
      <c r="B44" s="304" t="s">
        <v>490</v>
      </c>
      <c r="C44" s="76" t="s">
        <v>78</v>
      </c>
      <c r="D44" s="76" t="s">
        <v>0</v>
      </c>
      <c r="E44" s="297"/>
      <c r="F44" s="340">
        <v>18</v>
      </c>
      <c r="G44" s="300" t="s">
        <v>0</v>
      </c>
      <c r="H4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44" s="270" t="str">
        <f>IF(Sklop8[[#This Row],[ZAHTEVANA SHEMA KAKOVOSTI]]&lt;&gt;"",Sklop8[[#This Row],[Preračunana masa/volumen/kos na enoto kg]],"")</f>
        <v/>
      </c>
      <c r="J44" s="271"/>
      <c r="K44" s="284"/>
      <c r="L44" s="262" t="s">
        <v>78</v>
      </c>
      <c r="M44" s="262" t="s">
        <v>78</v>
      </c>
      <c r="N44" s="274"/>
      <c r="O44" s="262" t="s">
        <v>78</v>
      </c>
      <c r="P44" s="279"/>
      <c r="Q44" s="275">
        <f>+Sklop8[[#This Row],[cena/enota brez DDV v EUR]]*Sklop8[[#This Row],[Stopnja DDV (%)]]</f>
        <v>0</v>
      </c>
      <c r="R44" s="275">
        <f>+Sklop8[[#This Row],[cena/enota brez DDV v EUR]]+Sklop8[[#This Row],[Davek (EUR)]]</f>
        <v>0</v>
      </c>
      <c r="S44" s="275">
        <f>+Sklop8[[#This Row],[cena/enota brez DDV v EUR]]*Sklop8[[#This Row],[Okvirna količina]]</f>
        <v>0</v>
      </c>
      <c r="T44" s="275">
        <f>+Sklop8[[#This Row],[Končna cena/enoto mere (EUR) z DDV]]*Sklop8[[#This Row],[Okvirna količina]]</f>
        <v>0</v>
      </c>
      <c r="U44" s="262" t="s">
        <v>78</v>
      </c>
    </row>
    <row r="45" spans="1:21" s="55" customFormat="1" ht="12">
      <c r="A45" s="139" t="s">
        <v>31</v>
      </c>
      <c r="B45" s="304" t="s">
        <v>491</v>
      </c>
      <c r="C45" s="76" t="s">
        <v>78</v>
      </c>
      <c r="D45" s="76" t="s">
        <v>0</v>
      </c>
      <c r="E45" s="297"/>
      <c r="F45" s="340">
        <v>18</v>
      </c>
      <c r="G45" s="300" t="s">
        <v>0</v>
      </c>
      <c r="H45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45" s="270" t="str">
        <f>IF(Sklop8[[#This Row],[ZAHTEVANA SHEMA KAKOVOSTI]]&lt;&gt;"",Sklop8[[#This Row],[Preračunana masa/volumen/kos na enoto kg]],"")</f>
        <v/>
      </c>
      <c r="J45" s="271"/>
      <c r="K45" s="284"/>
      <c r="L45" s="262" t="s">
        <v>78</v>
      </c>
      <c r="M45" s="262" t="s">
        <v>78</v>
      </c>
      <c r="N45" s="274"/>
      <c r="O45" s="262" t="s">
        <v>78</v>
      </c>
      <c r="P45" s="279"/>
      <c r="Q45" s="275">
        <f>+Sklop8[[#This Row],[cena/enota brez DDV v EUR]]*Sklop8[[#This Row],[Stopnja DDV (%)]]</f>
        <v>0</v>
      </c>
      <c r="R45" s="275">
        <f>+Sklop8[[#This Row],[cena/enota brez DDV v EUR]]+Sklop8[[#This Row],[Davek (EUR)]]</f>
        <v>0</v>
      </c>
      <c r="S45" s="275">
        <f>+Sklop8[[#This Row],[cena/enota brez DDV v EUR]]*Sklop8[[#This Row],[Okvirna količina]]</f>
        <v>0</v>
      </c>
      <c r="T45" s="275">
        <f>+Sklop8[[#This Row],[Končna cena/enoto mere (EUR) z DDV]]*Sklop8[[#This Row],[Okvirna količina]]</f>
        <v>0</v>
      </c>
      <c r="U45" s="262" t="s">
        <v>78</v>
      </c>
    </row>
    <row r="46" spans="1:21" s="55" customFormat="1" ht="12">
      <c r="A46" s="139" t="s">
        <v>32</v>
      </c>
      <c r="B46" s="304" t="s">
        <v>157</v>
      </c>
      <c r="C46" s="76" t="s">
        <v>78</v>
      </c>
      <c r="D46" s="76" t="s">
        <v>0</v>
      </c>
      <c r="E46" s="297"/>
      <c r="F46" s="340">
        <v>15</v>
      </c>
      <c r="G46" s="300" t="s">
        <v>0</v>
      </c>
      <c r="H46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6" s="270" t="str">
        <f>IF(Sklop8[[#This Row],[ZAHTEVANA SHEMA KAKOVOSTI]]&lt;&gt;"",Sklop8[[#This Row],[Preračunana masa/volumen/kos na enoto kg]],"")</f>
        <v/>
      </c>
      <c r="J46" s="271"/>
      <c r="K46" s="284"/>
      <c r="L46" s="262" t="s">
        <v>78</v>
      </c>
      <c r="M46" s="262" t="s">
        <v>78</v>
      </c>
      <c r="N46" s="274"/>
      <c r="O46" s="262" t="s">
        <v>78</v>
      </c>
      <c r="P46" s="279"/>
      <c r="Q46" s="275">
        <f>+Sklop8[[#This Row],[cena/enota brez DDV v EUR]]*Sklop8[[#This Row],[Stopnja DDV (%)]]</f>
        <v>0</v>
      </c>
      <c r="R46" s="275">
        <f>+Sklop8[[#This Row],[cena/enota brez DDV v EUR]]+Sklop8[[#This Row],[Davek (EUR)]]</f>
        <v>0</v>
      </c>
      <c r="S46" s="275">
        <f>+Sklop8[[#This Row],[cena/enota brez DDV v EUR]]*Sklop8[[#This Row],[Okvirna količina]]</f>
        <v>0</v>
      </c>
      <c r="T46" s="275">
        <f>+Sklop8[[#This Row],[Končna cena/enoto mere (EUR) z DDV]]*Sklop8[[#This Row],[Okvirna količina]]</f>
        <v>0</v>
      </c>
      <c r="U46" s="262" t="s">
        <v>78</v>
      </c>
    </row>
    <row r="47" spans="1:21" s="55" customFormat="1" ht="12">
      <c r="A47" s="139" t="s">
        <v>33</v>
      </c>
      <c r="B47" s="304" t="s">
        <v>162</v>
      </c>
      <c r="C47" s="76" t="s">
        <v>78</v>
      </c>
      <c r="D47" s="76" t="s">
        <v>0</v>
      </c>
      <c r="E47" s="297"/>
      <c r="F47" s="305">
        <v>1000</v>
      </c>
      <c r="G47" s="300" t="s">
        <v>0</v>
      </c>
      <c r="H4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7" s="270" t="str">
        <f>IF(Sklop8[[#This Row],[ZAHTEVANA SHEMA KAKOVOSTI]]&lt;&gt;"",Sklop8[[#This Row],[Preračunana masa/volumen/kos na enoto kg]],"")</f>
        <v/>
      </c>
      <c r="J47" s="271"/>
      <c r="K47" s="284"/>
      <c r="L47" s="262" t="s">
        <v>78</v>
      </c>
      <c r="M47" s="262" t="s">
        <v>78</v>
      </c>
      <c r="N47" s="274"/>
      <c r="O47" s="262" t="s">
        <v>78</v>
      </c>
      <c r="P47" s="279"/>
      <c r="Q47" s="275">
        <f>+Sklop8[[#This Row],[cena/enota brez DDV v EUR]]*Sklop8[[#This Row],[Stopnja DDV (%)]]</f>
        <v>0</v>
      </c>
      <c r="R47" s="275">
        <f>+Sklop8[[#This Row],[cena/enota brez DDV v EUR]]+Sklop8[[#This Row],[Davek (EUR)]]</f>
        <v>0</v>
      </c>
      <c r="S47" s="275">
        <f>+Sklop8[[#This Row],[cena/enota brez DDV v EUR]]*Sklop8[[#This Row],[Okvirna količina]]</f>
        <v>0</v>
      </c>
      <c r="T47" s="275">
        <f>+Sklop8[[#This Row],[Končna cena/enoto mere (EUR) z DDV]]*Sklop8[[#This Row],[Okvirna količina]]</f>
        <v>0</v>
      </c>
      <c r="U47" s="262" t="s">
        <v>78</v>
      </c>
    </row>
    <row r="48" spans="1:21" s="55" customFormat="1" ht="12">
      <c r="A48" s="139" t="s">
        <v>34</v>
      </c>
      <c r="B48" s="304" t="s">
        <v>987</v>
      </c>
      <c r="C48" s="76" t="s">
        <v>78</v>
      </c>
      <c r="D48" s="76" t="s">
        <v>0</v>
      </c>
      <c r="E48" s="297"/>
      <c r="F48" s="305">
        <v>20</v>
      </c>
      <c r="G48" s="300" t="s">
        <v>0</v>
      </c>
      <c r="H4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8" s="270" t="str">
        <f>IF(Sklop8[[#This Row],[ZAHTEVANA SHEMA KAKOVOSTI]]&lt;&gt;"",Sklop8[[#This Row],[Preračunana masa/volumen/kos na enoto kg]],"")</f>
        <v/>
      </c>
      <c r="J48" s="271"/>
      <c r="K48" s="284"/>
      <c r="L48" s="262" t="s">
        <v>78</v>
      </c>
      <c r="M48" s="262" t="s">
        <v>78</v>
      </c>
      <c r="N48" s="274"/>
      <c r="O48" s="262" t="s">
        <v>78</v>
      </c>
      <c r="P48" s="279"/>
      <c r="Q48" s="275">
        <f>+Sklop8[[#This Row],[cena/enota brez DDV v EUR]]*Sklop8[[#This Row],[Stopnja DDV (%)]]</f>
        <v>0</v>
      </c>
      <c r="R48" s="275">
        <f>+Sklop8[[#This Row],[cena/enota brez DDV v EUR]]+Sklop8[[#This Row],[Davek (EUR)]]</f>
        <v>0</v>
      </c>
      <c r="S48" s="275">
        <f>+Sklop8[[#This Row],[cena/enota brez DDV v EUR]]*Sklop8[[#This Row],[Okvirna količina]]</f>
        <v>0</v>
      </c>
      <c r="T48" s="275">
        <f>+Sklop8[[#This Row],[Končna cena/enoto mere (EUR) z DDV]]*Sklop8[[#This Row],[Okvirna količina]]</f>
        <v>0</v>
      </c>
      <c r="U48" s="262" t="s">
        <v>78</v>
      </c>
    </row>
    <row r="49" spans="1:21" s="55" customFormat="1" ht="12">
      <c r="A49" s="139" t="s">
        <v>271</v>
      </c>
      <c r="B49" s="304" t="s">
        <v>986</v>
      </c>
      <c r="C49" s="76" t="s">
        <v>78</v>
      </c>
      <c r="D49" s="76" t="s">
        <v>0</v>
      </c>
      <c r="E49" s="297"/>
      <c r="F49" s="340">
        <v>1400</v>
      </c>
      <c r="G49" s="300" t="s">
        <v>0</v>
      </c>
      <c r="H4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I49" s="270" t="str">
        <f>IF(Sklop8[[#This Row],[ZAHTEVANA SHEMA KAKOVOSTI]]&lt;&gt;"",Sklop8[[#This Row],[Preračunana masa/volumen/kos na enoto kg]],"")</f>
        <v/>
      </c>
      <c r="J49" s="271"/>
      <c r="K49" s="284"/>
      <c r="L49" s="262" t="s">
        <v>78</v>
      </c>
      <c r="M49" s="262" t="s">
        <v>78</v>
      </c>
      <c r="N49" s="274"/>
      <c r="O49" s="262" t="s">
        <v>78</v>
      </c>
      <c r="P49" s="279"/>
      <c r="Q49" s="275">
        <f>+Sklop8[[#This Row],[cena/enota brez DDV v EUR]]*Sklop8[[#This Row],[Stopnja DDV (%)]]</f>
        <v>0</v>
      </c>
      <c r="R49" s="275">
        <f>+Sklop8[[#This Row],[cena/enota brez DDV v EUR]]+Sklop8[[#This Row],[Davek (EUR)]]</f>
        <v>0</v>
      </c>
      <c r="S49" s="275">
        <f>+Sklop8[[#This Row],[cena/enota brez DDV v EUR]]*Sklop8[[#This Row],[Okvirna količina]]</f>
        <v>0</v>
      </c>
      <c r="T49" s="275">
        <f>+Sklop8[[#This Row],[Končna cena/enoto mere (EUR) z DDV]]*Sklop8[[#This Row],[Okvirna količina]]</f>
        <v>0</v>
      </c>
      <c r="U49" s="262" t="s">
        <v>78</v>
      </c>
    </row>
    <row r="50" spans="1:21" s="55" customFormat="1" ht="12">
      <c r="A50" s="139" t="s">
        <v>272</v>
      </c>
      <c r="B50" s="304" t="s">
        <v>492</v>
      </c>
      <c r="C50" s="76" t="s">
        <v>78</v>
      </c>
      <c r="D50" s="76" t="s">
        <v>0</v>
      </c>
      <c r="E50" s="297"/>
      <c r="F50" s="340">
        <v>10000</v>
      </c>
      <c r="G50" s="300" t="s">
        <v>0</v>
      </c>
      <c r="H5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10000</v>
      </c>
      <c r="I50" s="270" t="str">
        <f>IF(Sklop8[[#This Row],[ZAHTEVANA SHEMA KAKOVOSTI]]&lt;&gt;"",Sklop8[[#This Row],[Preračunana masa/volumen/kos na enoto kg]],"")</f>
        <v/>
      </c>
      <c r="J50" s="271"/>
      <c r="K50" s="284"/>
      <c r="L50" s="262" t="s">
        <v>78</v>
      </c>
      <c r="M50" s="262" t="s">
        <v>78</v>
      </c>
      <c r="N50" s="274"/>
      <c r="O50" s="262" t="s">
        <v>78</v>
      </c>
      <c r="P50" s="279"/>
      <c r="Q50" s="275">
        <f>+Sklop8[[#This Row],[cena/enota brez DDV v EUR]]*Sklop8[[#This Row],[Stopnja DDV (%)]]</f>
        <v>0</v>
      </c>
      <c r="R50" s="275">
        <f>+Sklop8[[#This Row],[cena/enota brez DDV v EUR]]+Sklop8[[#This Row],[Davek (EUR)]]</f>
        <v>0</v>
      </c>
      <c r="S50" s="275">
        <f>+Sklop8[[#This Row],[cena/enota brez DDV v EUR]]*Sklop8[[#This Row],[Okvirna količina]]</f>
        <v>0</v>
      </c>
      <c r="T50" s="275">
        <f>+Sklop8[[#This Row],[Končna cena/enoto mere (EUR) z DDV]]*Sklop8[[#This Row],[Okvirna količina]]</f>
        <v>0</v>
      </c>
      <c r="U50" s="262" t="s">
        <v>78</v>
      </c>
    </row>
    <row r="51" spans="1:21" s="55" customFormat="1" ht="12">
      <c r="A51" s="139" t="s">
        <v>273</v>
      </c>
      <c r="B51" s="304" t="s">
        <v>493</v>
      </c>
      <c r="C51" s="76" t="s">
        <v>78</v>
      </c>
      <c r="D51" s="76" t="s">
        <v>0</v>
      </c>
      <c r="E51" s="297"/>
      <c r="F51" s="305">
        <v>1000</v>
      </c>
      <c r="G51" s="300" t="s">
        <v>0</v>
      </c>
      <c r="H5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51" s="270" t="str">
        <f>IF(Sklop8[[#This Row],[ZAHTEVANA SHEMA KAKOVOSTI]]&lt;&gt;"",Sklop8[[#This Row],[Preračunana masa/volumen/kos na enoto kg]],"")</f>
        <v/>
      </c>
      <c r="J51" s="271"/>
      <c r="K51" s="284"/>
      <c r="L51" s="262" t="s">
        <v>78</v>
      </c>
      <c r="M51" s="262" t="s">
        <v>78</v>
      </c>
      <c r="N51" s="274"/>
      <c r="O51" s="262" t="s">
        <v>78</v>
      </c>
      <c r="P51" s="279"/>
      <c r="Q51" s="275">
        <f>+Sklop8[[#This Row],[cena/enota brez DDV v EUR]]*Sklop8[[#This Row],[Stopnja DDV (%)]]</f>
        <v>0</v>
      </c>
      <c r="R51" s="275">
        <f>+Sklop8[[#This Row],[cena/enota brez DDV v EUR]]+Sklop8[[#This Row],[Davek (EUR)]]</f>
        <v>0</v>
      </c>
      <c r="S51" s="275">
        <f>+Sklop8[[#This Row],[cena/enota brez DDV v EUR]]*Sklop8[[#This Row],[Okvirna količina]]</f>
        <v>0</v>
      </c>
      <c r="T51" s="275">
        <f>+Sklop8[[#This Row],[Končna cena/enoto mere (EUR) z DDV]]*Sklop8[[#This Row],[Okvirna količina]]</f>
        <v>0</v>
      </c>
      <c r="U51" s="262" t="s">
        <v>78</v>
      </c>
    </row>
    <row r="52" spans="1:21" s="55" customFormat="1" ht="12">
      <c r="A52" s="139" t="s">
        <v>274</v>
      </c>
      <c r="B52" s="304" t="s">
        <v>494</v>
      </c>
      <c r="C52" s="76" t="s">
        <v>78</v>
      </c>
      <c r="D52" s="76" t="s">
        <v>0</v>
      </c>
      <c r="E52" s="297"/>
      <c r="F52" s="340">
        <v>300</v>
      </c>
      <c r="G52" s="300" t="s">
        <v>0</v>
      </c>
      <c r="H5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2" s="270" t="str">
        <f>IF(Sklop8[[#This Row],[ZAHTEVANA SHEMA KAKOVOSTI]]&lt;&gt;"",Sklop8[[#This Row],[Preračunana masa/volumen/kos na enoto kg]],"")</f>
        <v/>
      </c>
      <c r="J52" s="271"/>
      <c r="K52" s="284"/>
      <c r="L52" s="262" t="s">
        <v>78</v>
      </c>
      <c r="M52" s="262" t="s">
        <v>78</v>
      </c>
      <c r="N52" s="274"/>
      <c r="O52" s="262" t="s">
        <v>78</v>
      </c>
      <c r="P52" s="279"/>
      <c r="Q52" s="275">
        <f>+Sklop8[[#This Row],[cena/enota brez DDV v EUR]]*Sklop8[[#This Row],[Stopnja DDV (%)]]</f>
        <v>0</v>
      </c>
      <c r="R52" s="275">
        <f>+Sklop8[[#This Row],[cena/enota brez DDV v EUR]]+Sklop8[[#This Row],[Davek (EUR)]]</f>
        <v>0</v>
      </c>
      <c r="S52" s="275">
        <f>+Sklop8[[#This Row],[cena/enota brez DDV v EUR]]*Sklop8[[#This Row],[Okvirna količina]]</f>
        <v>0</v>
      </c>
      <c r="T52" s="275">
        <f>+Sklop8[[#This Row],[Končna cena/enoto mere (EUR) z DDV]]*Sklop8[[#This Row],[Okvirna količina]]</f>
        <v>0</v>
      </c>
      <c r="U52" s="262" t="s">
        <v>78</v>
      </c>
    </row>
    <row r="53" spans="1:21" s="55" customFormat="1" ht="12">
      <c r="A53" s="139" t="s">
        <v>275</v>
      </c>
      <c r="B53" s="304" t="s">
        <v>495</v>
      </c>
      <c r="C53" s="76" t="s">
        <v>78</v>
      </c>
      <c r="D53" s="76" t="s">
        <v>0</v>
      </c>
      <c r="E53" s="297"/>
      <c r="F53" s="305">
        <v>10</v>
      </c>
      <c r="G53" s="300" t="s">
        <v>0</v>
      </c>
      <c r="H5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3" s="270" t="str">
        <f>IF(Sklop8[[#This Row],[ZAHTEVANA SHEMA KAKOVOSTI]]&lt;&gt;"",Sklop8[[#This Row],[Preračunana masa/volumen/kos na enoto kg]],"")</f>
        <v/>
      </c>
      <c r="J53" s="271"/>
      <c r="K53" s="284"/>
      <c r="L53" s="262" t="s">
        <v>78</v>
      </c>
      <c r="M53" s="262" t="s">
        <v>78</v>
      </c>
      <c r="N53" s="274"/>
      <c r="O53" s="262" t="s">
        <v>78</v>
      </c>
      <c r="P53" s="279"/>
      <c r="Q53" s="275">
        <f>+Sklop8[[#This Row],[cena/enota brez DDV v EUR]]*Sklop8[[#This Row],[Stopnja DDV (%)]]</f>
        <v>0</v>
      </c>
      <c r="R53" s="275">
        <f>+Sklop8[[#This Row],[cena/enota brez DDV v EUR]]+Sklop8[[#This Row],[Davek (EUR)]]</f>
        <v>0</v>
      </c>
      <c r="S53" s="275">
        <f>+Sklop8[[#This Row],[cena/enota brez DDV v EUR]]*Sklop8[[#This Row],[Okvirna količina]]</f>
        <v>0</v>
      </c>
      <c r="T53" s="275">
        <f>+Sklop8[[#This Row],[Končna cena/enoto mere (EUR) z DDV]]*Sklop8[[#This Row],[Okvirna količina]]</f>
        <v>0</v>
      </c>
      <c r="U53" s="262" t="s">
        <v>78</v>
      </c>
    </row>
    <row r="54" spans="1:21" s="55" customFormat="1" ht="12">
      <c r="A54" s="139" t="s">
        <v>276</v>
      </c>
      <c r="B54" s="304" t="s">
        <v>496</v>
      </c>
      <c r="C54" s="76" t="s">
        <v>78</v>
      </c>
      <c r="D54" s="76" t="s">
        <v>0</v>
      </c>
      <c r="E54" s="297"/>
      <c r="F54" s="305">
        <v>10</v>
      </c>
      <c r="G54" s="300" t="s">
        <v>0</v>
      </c>
      <c r="H5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4" s="270" t="str">
        <f>IF(Sklop8[[#This Row],[ZAHTEVANA SHEMA KAKOVOSTI]]&lt;&gt;"",Sklop8[[#This Row],[Preračunana masa/volumen/kos na enoto kg]],"")</f>
        <v/>
      </c>
      <c r="J54" s="271"/>
      <c r="K54" s="284"/>
      <c r="L54" s="262" t="s">
        <v>78</v>
      </c>
      <c r="M54" s="262" t="s">
        <v>78</v>
      </c>
      <c r="N54" s="274"/>
      <c r="O54" s="262" t="s">
        <v>78</v>
      </c>
      <c r="P54" s="279"/>
      <c r="Q54" s="275">
        <f>+Sklop8[[#This Row],[cena/enota brez DDV v EUR]]*Sklop8[[#This Row],[Stopnja DDV (%)]]</f>
        <v>0</v>
      </c>
      <c r="R54" s="275">
        <f>+Sklop8[[#This Row],[cena/enota brez DDV v EUR]]+Sklop8[[#This Row],[Davek (EUR)]]</f>
        <v>0</v>
      </c>
      <c r="S54" s="275">
        <f>+Sklop8[[#This Row],[cena/enota brez DDV v EUR]]*Sklop8[[#This Row],[Okvirna količina]]</f>
        <v>0</v>
      </c>
      <c r="T54" s="275">
        <f>+Sklop8[[#This Row],[Končna cena/enoto mere (EUR) z DDV]]*Sklop8[[#This Row],[Okvirna količina]]</f>
        <v>0</v>
      </c>
      <c r="U54" s="262" t="s">
        <v>78</v>
      </c>
    </row>
    <row r="55" spans="1:21" s="55" customFormat="1" ht="12">
      <c r="A55" s="139" t="s">
        <v>277</v>
      </c>
      <c r="B55" s="304" t="s">
        <v>497</v>
      </c>
      <c r="C55" s="76" t="s">
        <v>78</v>
      </c>
      <c r="D55" s="76" t="s">
        <v>0</v>
      </c>
      <c r="E55" s="297"/>
      <c r="F55" s="305">
        <v>10</v>
      </c>
      <c r="G55" s="300" t="s">
        <v>0</v>
      </c>
      <c r="H55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5" s="270" t="str">
        <f>IF(Sklop8[[#This Row],[ZAHTEVANA SHEMA KAKOVOSTI]]&lt;&gt;"",Sklop8[[#This Row],[Preračunana masa/volumen/kos na enoto kg]],"")</f>
        <v/>
      </c>
      <c r="J55" s="271"/>
      <c r="K55" s="284"/>
      <c r="L55" s="262" t="s">
        <v>78</v>
      </c>
      <c r="M55" s="262" t="s">
        <v>78</v>
      </c>
      <c r="N55" s="274"/>
      <c r="O55" s="262" t="s">
        <v>78</v>
      </c>
      <c r="P55" s="279"/>
      <c r="Q55" s="275">
        <f>+Sklop8[[#This Row],[cena/enota brez DDV v EUR]]*Sklop8[[#This Row],[Stopnja DDV (%)]]</f>
        <v>0</v>
      </c>
      <c r="R55" s="275">
        <f>+Sklop8[[#This Row],[cena/enota brez DDV v EUR]]+Sklop8[[#This Row],[Davek (EUR)]]</f>
        <v>0</v>
      </c>
      <c r="S55" s="275">
        <f>+Sklop8[[#This Row],[cena/enota brez DDV v EUR]]*Sklop8[[#This Row],[Okvirna količina]]</f>
        <v>0</v>
      </c>
      <c r="T55" s="275">
        <f>+Sklop8[[#This Row],[Končna cena/enoto mere (EUR) z DDV]]*Sklop8[[#This Row],[Okvirna količina]]</f>
        <v>0</v>
      </c>
      <c r="U55" s="262" t="s">
        <v>78</v>
      </c>
    </row>
    <row r="56" spans="1:21" s="55" customFormat="1" ht="12">
      <c r="A56" s="139" t="s">
        <v>278</v>
      </c>
      <c r="B56" s="304" t="s">
        <v>498</v>
      </c>
      <c r="C56" s="76" t="s">
        <v>78</v>
      </c>
      <c r="D56" s="76" t="s">
        <v>0</v>
      </c>
      <c r="E56" s="297"/>
      <c r="F56" s="305">
        <v>5</v>
      </c>
      <c r="G56" s="300" t="s">
        <v>0</v>
      </c>
      <c r="H56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6" s="270" t="str">
        <f>IF(Sklop8[[#This Row],[ZAHTEVANA SHEMA KAKOVOSTI]]&lt;&gt;"",Sklop8[[#This Row],[Preračunana masa/volumen/kos na enoto kg]],"")</f>
        <v/>
      </c>
      <c r="J56" s="271"/>
      <c r="K56" s="284"/>
      <c r="L56" s="262" t="s">
        <v>78</v>
      </c>
      <c r="M56" s="262" t="s">
        <v>78</v>
      </c>
      <c r="N56" s="274"/>
      <c r="O56" s="262" t="s">
        <v>78</v>
      </c>
      <c r="P56" s="279"/>
      <c r="Q56" s="275">
        <f>+Sklop8[[#This Row],[cena/enota brez DDV v EUR]]*Sklop8[[#This Row],[Stopnja DDV (%)]]</f>
        <v>0</v>
      </c>
      <c r="R56" s="275">
        <f>+Sklop8[[#This Row],[cena/enota brez DDV v EUR]]+Sklop8[[#This Row],[Davek (EUR)]]</f>
        <v>0</v>
      </c>
      <c r="S56" s="275">
        <f>+Sklop8[[#This Row],[cena/enota brez DDV v EUR]]*Sklop8[[#This Row],[Okvirna količina]]</f>
        <v>0</v>
      </c>
      <c r="T56" s="275">
        <f>+Sklop8[[#This Row],[Končna cena/enoto mere (EUR) z DDV]]*Sklop8[[#This Row],[Okvirna količina]]</f>
        <v>0</v>
      </c>
      <c r="U56" s="262" t="s">
        <v>78</v>
      </c>
    </row>
    <row r="57" spans="1:21" s="55" customFormat="1" ht="12">
      <c r="A57" s="139" t="s">
        <v>279</v>
      </c>
      <c r="B57" s="304" t="s">
        <v>499</v>
      </c>
      <c r="C57" s="76" t="s">
        <v>78</v>
      </c>
      <c r="D57" s="76" t="s">
        <v>0</v>
      </c>
      <c r="E57" s="297"/>
      <c r="F57" s="340">
        <v>850</v>
      </c>
      <c r="G57" s="300" t="s">
        <v>0</v>
      </c>
      <c r="H5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850</v>
      </c>
      <c r="I57" s="270" t="str">
        <f>IF(Sklop8[[#This Row],[ZAHTEVANA SHEMA KAKOVOSTI]]&lt;&gt;"",Sklop8[[#This Row],[Preračunana masa/volumen/kos na enoto kg]],"")</f>
        <v/>
      </c>
      <c r="J57" s="271"/>
      <c r="K57" s="284"/>
      <c r="L57" s="262" t="s">
        <v>78</v>
      </c>
      <c r="M57" s="262" t="s">
        <v>78</v>
      </c>
      <c r="N57" s="274"/>
      <c r="O57" s="262" t="s">
        <v>78</v>
      </c>
      <c r="P57" s="279"/>
      <c r="Q57" s="275">
        <f>+Sklop8[[#This Row],[cena/enota brez DDV v EUR]]*Sklop8[[#This Row],[Stopnja DDV (%)]]</f>
        <v>0</v>
      </c>
      <c r="R57" s="275">
        <f>+Sklop8[[#This Row],[cena/enota brez DDV v EUR]]+Sklop8[[#This Row],[Davek (EUR)]]</f>
        <v>0</v>
      </c>
      <c r="S57" s="275">
        <f>+Sklop8[[#This Row],[cena/enota brez DDV v EUR]]*Sklop8[[#This Row],[Okvirna količina]]</f>
        <v>0</v>
      </c>
      <c r="T57" s="275">
        <f>+Sklop8[[#This Row],[Končna cena/enoto mere (EUR) z DDV]]*Sklop8[[#This Row],[Okvirna količina]]</f>
        <v>0</v>
      </c>
      <c r="U57" s="262" t="s">
        <v>78</v>
      </c>
    </row>
    <row r="58" spans="1:21" s="55" customFormat="1" ht="12">
      <c r="A58" s="139" t="s">
        <v>280</v>
      </c>
      <c r="B58" s="304" t="s">
        <v>158</v>
      </c>
      <c r="C58" s="76" t="s">
        <v>78</v>
      </c>
      <c r="D58" s="76" t="s">
        <v>0</v>
      </c>
      <c r="E58" s="297"/>
      <c r="F58" s="340">
        <v>450</v>
      </c>
      <c r="G58" s="300" t="s">
        <v>0</v>
      </c>
      <c r="H5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58" s="270" t="str">
        <f>IF(Sklop8[[#This Row],[ZAHTEVANA SHEMA KAKOVOSTI]]&lt;&gt;"",Sklop8[[#This Row],[Preračunana masa/volumen/kos na enoto kg]],"")</f>
        <v/>
      </c>
      <c r="J58" s="271"/>
      <c r="K58" s="284"/>
      <c r="L58" s="262" t="s">
        <v>78</v>
      </c>
      <c r="M58" s="262" t="s">
        <v>78</v>
      </c>
      <c r="N58" s="274"/>
      <c r="O58" s="262" t="s">
        <v>78</v>
      </c>
      <c r="P58" s="279"/>
      <c r="Q58" s="275">
        <f>+Sklop8[[#This Row],[cena/enota brez DDV v EUR]]*Sklop8[[#This Row],[Stopnja DDV (%)]]</f>
        <v>0</v>
      </c>
      <c r="R58" s="275">
        <f>+Sklop8[[#This Row],[cena/enota brez DDV v EUR]]+Sklop8[[#This Row],[Davek (EUR)]]</f>
        <v>0</v>
      </c>
      <c r="S58" s="275">
        <f>+Sklop8[[#This Row],[cena/enota brez DDV v EUR]]*Sklop8[[#This Row],[Okvirna količina]]</f>
        <v>0</v>
      </c>
      <c r="T58" s="275">
        <f>+Sklop8[[#This Row],[Končna cena/enoto mere (EUR) z DDV]]*Sklop8[[#This Row],[Okvirna količina]]</f>
        <v>0</v>
      </c>
      <c r="U58" s="262" t="s">
        <v>78</v>
      </c>
    </row>
    <row r="59" spans="1:21" s="55" customFormat="1" ht="12">
      <c r="A59" s="139" t="s">
        <v>281</v>
      </c>
      <c r="B59" s="304" t="s">
        <v>155</v>
      </c>
      <c r="C59" s="76" t="s">
        <v>78</v>
      </c>
      <c r="D59" s="76" t="s">
        <v>0</v>
      </c>
      <c r="E59" s="297"/>
      <c r="F59" s="340">
        <v>750</v>
      </c>
      <c r="G59" s="300" t="s">
        <v>0</v>
      </c>
      <c r="H5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59" s="270" t="str">
        <f>IF(Sklop8[[#This Row],[ZAHTEVANA SHEMA KAKOVOSTI]]&lt;&gt;"",Sklop8[[#This Row],[Preračunana masa/volumen/kos na enoto kg]],"")</f>
        <v/>
      </c>
      <c r="J59" s="271"/>
      <c r="K59" s="284"/>
      <c r="L59" s="262" t="s">
        <v>78</v>
      </c>
      <c r="M59" s="262" t="s">
        <v>78</v>
      </c>
      <c r="N59" s="274"/>
      <c r="O59" s="262" t="s">
        <v>78</v>
      </c>
      <c r="P59" s="279"/>
      <c r="Q59" s="275">
        <f>+Sklop8[[#This Row],[cena/enota brez DDV v EUR]]*Sklop8[[#This Row],[Stopnja DDV (%)]]</f>
        <v>0</v>
      </c>
      <c r="R59" s="275">
        <f>+Sklop8[[#This Row],[cena/enota brez DDV v EUR]]+Sklop8[[#This Row],[Davek (EUR)]]</f>
        <v>0</v>
      </c>
      <c r="S59" s="275">
        <f>+Sklop8[[#This Row],[cena/enota brez DDV v EUR]]*Sklop8[[#This Row],[Okvirna količina]]</f>
        <v>0</v>
      </c>
      <c r="T59" s="275">
        <f>+Sklop8[[#This Row],[Končna cena/enoto mere (EUR) z DDV]]*Sklop8[[#This Row],[Okvirna količina]]</f>
        <v>0</v>
      </c>
      <c r="U59" s="262" t="s">
        <v>78</v>
      </c>
    </row>
    <row r="60" spans="1:21" s="55" customFormat="1" ht="12">
      <c r="A60" s="139" t="s">
        <v>282</v>
      </c>
      <c r="B60" s="304" t="s">
        <v>160</v>
      </c>
      <c r="C60" s="76" t="s">
        <v>78</v>
      </c>
      <c r="D60" s="76" t="s">
        <v>0</v>
      </c>
      <c r="E60" s="297"/>
      <c r="F60" s="340">
        <v>150</v>
      </c>
      <c r="G60" s="300" t="s">
        <v>0</v>
      </c>
      <c r="H6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0" s="270" t="str">
        <f>IF(Sklop8[[#This Row],[ZAHTEVANA SHEMA KAKOVOSTI]]&lt;&gt;"",Sklop8[[#This Row],[Preračunana masa/volumen/kos na enoto kg]],"")</f>
        <v/>
      </c>
      <c r="J60" s="271"/>
      <c r="K60" s="284"/>
      <c r="L60" s="262" t="s">
        <v>78</v>
      </c>
      <c r="M60" s="262" t="s">
        <v>78</v>
      </c>
      <c r="N60" s="274"/>
      <c r="O60" s="262" t="s">
        <v>78</v>
      </c>
      <c r="P60" s="279"/>
      <c r="Q60" s="275">
        <f>+Sklop8[[#This Row],[cena/enota brez DDV v EUR]]*Sklop8[[#This Row],[Stopnja DDV (%)]]</f>
        <v>0</v>
      </c>
      <c r="R60" s="275">
        <f>+Sklop8[[#This Row],[cena/enota brez DDV v EUR]]+Sklop8[[#This Row],[Davek (EUR)]]</f>
        <v>0</v>
      </c>
      <c r="S60" s="275">
        <f>+Sklop8[[#This Row],[cena/enota brez DDV v EUR]]*Sklop8[[#This Row],[Okvirna količina]]</f>
        <v>0</v>
      </c>
      <c r="T60" s="275">
        <f>+Sklop8[[#This Row],[Končna cena/enoto mere (EUR) z DDV]]*Sklop8[[#This Row],[Okvirna količina]]</f>
        <v>0</v>
      </c>
      <c r="U60" s="262" t="s">
        <v>78</v>
      </c>
    </row>
    <row r="61" spans="1:21" s="55" customFormat="1" ht="12">
      <c r="A61" s="139" t="s">
        <v>283</v>
      </c>
      <c r="B61" s="304" t="s">
        <v>500</v>
      </c>
      <c r="C61" s="76" t="s">
        <v>78</v>
      </c>
      <c r="D61" s="76" t="s">
        <v>0</v>
      </c>
      <c r="E61" s="297"/>
      <c r="F61" s="340">
        <v>8</v>
      </c>
      <c r="G61" s="300" t="s">
        <v>0</v>
      </c>
      <c r="H6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61" s="270" t="str">
        <f>IF(Sklop8[[#This Row],[ZAHTEVANA SHEMA KAKOVOSTI]]&lt;&gt;"",Sklop8[[#This Row],[Preračunana masa/volumen/kos na enoto kg]],"")</f>
        <v/>
      </c>
      <c r="J61" s="271"/>
      <c r="K61" s="284"/>
      <c r="L61" s="262" t="s">
        <v>78</v>
      </c>
      <c r="M61" s="262" t="s">
        <v>78</v>
      </c>
      <c r="N61" s="274"/>
      <c r="O61" s="262" t="s">
        <v>78</v>
      </c>
      <c r="P61" s="279"/>
      <c r="Q61" s="275">
        <f>+Sklop8[[#This Row],[cena/enota brez DDV v EUR]]*Sklop8[[#This Row],[Stopnja DDV (%)]]</f>
        <v>0</v>
      </c>
      <c r="R61" s="275">
        <f>+Sklop8[[#This Row],[cena/enota brez DDV v EUR]]+Sklop8[[#This Row],[Davek (EUR)]]</f>
        <v>0</v>
      </c>
      <c r="S61" s="275">
        <f>+Sklop8[[#This Row],[cena/enota brez DDV v EUR]]*Sklop8[[#This Row],[Okvirna količina]]</f>
        <v>0</v>
      </c>
      <c r="T61" s="275">
        <f>+Sklop8[[#This Row],[Končna cena/enoto mere (EUR) z DDV]]*Sklop8[[#This Row],[Okvirna količina]]</f>
        <v>0</v>
      </c>
      <c r="U61" s="262" t="s">
        <v>78</v>
      </c>
    </row>
    <row r="62" spans="1:21" s="55" customFormat="1" ht="12">
      <c r="A62" s="139" t="s">
        <v>284</v>
      </c>
      <c r="B62" s="304" t="s">
        <v>159</v>
      </c>
      <c r="C62" s="76" t="s">
        <v>78</v>
      </c>
      <c r="D62" s="76" t="s">
        <v>0</v>
      </c>
      <c r="E62" s="297"/>
      <c r="F62" s="340">
        <v>280</v>
      </c>
      <c r="G62" s="300" t="s">
        <v>0</v>
      </c>
      <c r="H6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62" s="270" t="str">
        <f>IF(Sklop8[[#This Row],[ZAHTEVANA SHEMA KAKOVOSTI]]&lt;&gt;"",Sklop8[[#This Row],[Preračunana masa/volumen/kos na enoto kg]],"")</f>
        <v/>
      </c>
      <c r="J62" s="271"/>
      <c r="K62" s="284"/>
      <c r="L62" s="262" t="s">
        <v>78</v>
      </c>
      <c r="M62" s="262" t="s">
        <v>78</v>
      </c>
      <c r="N62" s="274"/>
      <c r="O62" s="262" t="s">
        <v>78</v>
      </c>
      <c r="P62" s="279"/>
      <c r="Q62" s="275">
        <f>+Sklop8[[#This Row],[cena/enota brez DDV v EUR]]*Sklop8[[#This Row],[Stopnja DDV (%)]]</f>
        <v>0</v>
      </c>
      <c r="R62" s="275">
        <f>+Sklop8[[#This Row],[cena/enota brez DDV v EUR]]+Sklop8[[#This Row],[Davek (EUR)]]</f>
        <v>0</v>
      </c>
      <c r="S62" s="275">
        <f>+Sklop8[[#This Row],[cena/enota brez DDV v EUR]]*Sklop8[[#This Row],[Okvirna količina]]</f>
        <v>0</v>
      </c>
      <c r="T62" s="275">
        <f>+Sklop8[[#This Row],[Končna cena/enoto mere (EUR) z DDV]]*Sklop8[[#This Row],[Okvirna količina]]</f>
        <v>0</v>
      </c>
      <c r="U62" s="262" t="s">
        <v>78</v>
      </c>
    </row>
    <row r="63" spans="1:21" s="55" customFormat="1" ht="12">
      <c r="A63" s="139" t="s">
        <v>285</v>
      </c>
      <c r="B63" s="304" t="s">
        <v>501</v>
      </c>
      <c r="C63" s="76" t="s">
        <v>78</v>
      </c>
      <c r="D63" s="76" t="s">
        <v>0</v>
      </c>
      <c r="E63" s="297"/>
      <c r="F63" s="305">
        <v>5</v>
      </c>
      <c r="G63" s="300" t="s">
        <v>0</v>
      </c>
      <c r="H6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3" s="270" t="str">
        <f>IF(Sklop8[[#This Row],[ZAHTEVANA SHEMA KAKOVOSTI]]&lt;&gt;"",Sklop8[[#This Row],[Preračunana masa/volumen/kos na enoto kg]],"")</f>
        <v/>
      </c>
      <c r="J63" s="271"/>
      <c r="K63" s="284"/>
      <c r="L63" s="262" t="s">
        <v>78</v>
      </c>
      <c r="M63" s="262" t="s">
        <v>78</v>
      </c>
      <c r="N63" s="274"/>
      <c r="O63" s="262" t="s">
        <v>78</v>
      </c>
      <c r="P63" s="279"/>
      <c r="Q63" s="275">
        <f>+Sklop8[[#This Row],[cena/enota brez DDV v EUR]]*Sklop8[[#This Row],[Stopnja DDV (%)]]</f>
        <v>0</v>
      </c>
      <c r="R63" s="275">
        <f>+Sklop8[[#This Row],[cena/enota brez DDV v EUR]]+Sklop8[[#This Row],[Davek (EUR)]]</f>
        <v>0</v>
      </c>
      <c r="S63" s="275">
        <f>+Sklop8[[#This Row],[cena/enota brez DDV v EUR]]*Sklop8[[#This Row],[Okvirna količina]]</f>
        <v>0</v>
      </c>
      <c r="T63" s="275">
        <f>+Sklop8[[#This Row],[Končna cena/enoto mere (EUR) z DDV]]*Sklop8[[#This Row],[Okvirna količina]]</f>
        <v>0</v>
      </c>
      <c r="U63" s="262" t="s">
        <v>78</v>
      </c>
    </row>
    <row r="64" spans="1:21" s="55" customFormat="1" ht="12">
      <c r="A64" s="139" t="s">
        <v>286</v>
      </c>
      <c r="B64" s="304" t="s">
        <v>156</v>
      </c>
      <c r="C64" s="76" t="s">
        <v>78</v>
      </c>
      <c r="D64" s="76" t="s">
        <v>0</v>
      </c>
      <c r="E64" s="297"/>
      <c r="F64" s="305">
        <v>270</v>
      </c>
      <c r="G64" s="300" t="s">
        <v>0</v>
      </c>
      <c r="H6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270</v>
      </c>
      <c r="I64" s="270" t="str">
        <f>IF(Sklop8[[#This Row],[ZAHTEVANA SHEMA KAKOVOSTI]]&lt;&gt;"",Sklop8[[#This Row],[Preračunana masa/volumen/kos na enoto kg]],"")</f>
        <v/>
      </c>
      <c r="J64" s="271"/>
      <c r="K64" s="284"/>
      <c r="L64" s="262" t="s">
        <v>78</v>
      </c>
      <c r="M64" s="262" t="s">
        <v>78</v>
      </c>
      <c r="N64" s="274"/>
      <c r="O64" s="262" t="s">
        <v>78</v>
      </c>
      <c r="P64" s="279"/>
      <c r="Q64" s="275">
        <f>+Sklop8[[#This Row],[cena/enota brez DDV v EUR]]*Sklop8[[#This Row],[Stopnja DDV (%)]]</f>
        <v>0</v>
      </c>
      <c r="R64" s="275">
        <f>+Sklop8[[#This Row],[cena/enota brez DDV v EUR]]+Sklop8[[#This Row],[Davek (EUR)]]</f>
        <v>0</v>
      </c>
      <c r="S64" s="275">
        <f>+Sklop8[[#This Row],[cena/enota brez DDV v EUR]]*Sklop8[[#This Row],[Okvirna količina]]</f>
        <v>0</v>
      </c>
      <c r="T64" s="275">
        <f>+Sklop8[[#This Row],[Končna cena/enoto mere (EUR) z DDV]]*Sklop8[[#This Row],[Okvirna količina]]</f>
        <v>0</v>
      </c>
      <c r="U64" s="262" t="s">
        <v>78</v>
      </c>
    </row>
    <row r="65" spans="1:21" s="55" customFormat="1" ht="12">
      <c r="A65" s="139" t="s">
        <v>287</v>
      </c>
      <c r="B65" s="304" t="s">
        <v>502</v>
      </c>
      <c r="C65" s="76" t="s">
        <v>78</v>
      </c>
      <c r="D65" s="76" t="s">
        <v>0</v>
      </c>
      <c r="E65" s="297"/>
      <c r="F65" s="305">
        <v>100</v>
      </c>
      <c r="G65" s="300" t="s">
        <v>0</v>
      </c>
      <c r="H65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5" s="270" t="str">
        <f>IF(Sklop8[[#This Row],[ZAHTEVANA SHEMA KAKOVOSTI]]&lt;&gt;"",Sklop8[[#This Row],[Preračunana masa/volumen/kos na enoto kg]],"")</f>
        <v/>
      </c>
      <c r="J65" s="271"/>
      <c r="K65" s="284"/>
      <c r="L65" s="262" t="s">
        <v>78</v>
      </c>
      <c r="M65" s="262" t="s">
        <v>78</v>
      </c>
      <c r="N65" s="274"/>
      <c r="O65" s="262" t="s">
        <v>78</v>
      </c>
      <c r="P65" s="279"/>
      <c r="Q65" s="275">
        <f>+Sklop8[[#This Row],[cena/enota brez DDV v EUR]]*Sklop8[[#This Row],[Stopnja DDV (%)]]</f>
        <v>0</v>
      </c>
      <c r="R65" s="275">
        <f>+Sklop8[[#This Row],[cena/enota brez DDV v EUR]]+Sklop8[[#This Row],[Davek (EUR)]]</f>
        <v>0</v>
      </c>
      <c r="S65" s="275">
        <f>+Sklop8[[#This Row],[cena/enota brez DDV v EUR]]*Sklop8[[#This Row],[Okvirna količina]]</f>
        <v>0</v>
      </c>
      <c r="T65" s="275">
        <f>+Sklop8[[#This Row],[Končna cena/enoto mere (EUR) z DDV]]*Sklop8[[#This Row],[Okvirna količina]]</f>
        <v>0</v>
      </c>
      <c r="U65" s="262" t="s">
        <v>78</v>
      </c>
    </row>
    <row r="66" spans="1:21" s="55" customFormat="1" ht="12">
      <c r="A66" s="139" t="s">
        <v>288</v>
      </c>
      <c r="B66" s="304" t="s">
        <v>503</v>
      </c>
      <c r="C66" s="76" t="s">
        <v>78</v>
      </c>
      <c r="D66" s="76" t="s">
        <v>0</v>
      </c>
      <c r="E66" s="297"/>
      <c r="F66" s="305">
        <v>5</v>
      </c>
      <c r="G66" s="300" t="s">
        <v>0</v>
      </c>
      <c r="H66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6" s="270" t="str">
        <f>IF(Sklop8[[#This Row],[ZAHTEVANA SHEMA KAKOVOSTI]]&lt;&gt;"",Sklop8[[#This Row],[Preračunana masa/volumen/kos na enoto kg]],"")</f>
        <v/>
      </c>
      <c r="J66" s="271"/>
      <c r="K66" s="284"/>
      <c r="L66" s="262" t="s">
        <v>78</v>
      </c>
      <c r="M66" s="262" t="s">
        <v>78</v>
      </c>
      <c r="N66" s="274"/>
      <c r="O66" s="262" t="s">
        <v>78</v>
      </c>
      <c r="P66" s="279"/>
      <c r="Q66" s="275">
        <f>+Sklop8[[#This Row],[cena/enota brez DDV v EUR]]*Sklop8[[#This Row],[Stopnja DDV (%)]]</f>
        <v>0</v>
      </c>
      <c r="R66" s="275">
        <f>+Sklop8[[#This Row],[cena/enota brez DDV v EUR]]+Sklop8[[#This Row],[Davek (EUR)]]</f>
        <v>0</v>
      </c>
      <c r="S66" s="275">
        <f>+Sklop8[[#This Row],[cena/enota brez DDV v EUR]]*Sklop8[[#This Row],[Okvirna količina]]</f>
        <v>0</v>
      </c>
      <c r="T66" s="275">
        <f>+Sklop8[[#This Row],[Končna cena/enoto mere (EUR) z DDV]]*Sklop8[[#This Row],[Okvirna količina]]</f>
        <v>0</v>
      </c>
      <c r="U66" s="262" t="s">
        <v>78</v>
      </c>
    </row>
    <row r="67" spans="1:21" s="55" customFormat="1" ht="12">
      <c r="A67" s="139" t="s">
        <v>289</v>
      </c>
      <c r="B67" s="304" t="s">
        <v>504</v>
      </c>
      <c r="C67" s="76" t="s">
        <v>78</v>
      </c>
      <c r="D67" s="76" t="s">
        <v>0</v>
      </c>
      <c r="E67" s="297"/>
      <c r="F67" s="341">
        <v>100</v>
      </c>
      <c r="G67" s="300" t="s">
        <v>0</v>
      </c>
      <c r="H6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7" s="270" t="str">
        <f>IF(Sklop8[[#This Row],[ZAHTEVANA SHEMA KAKOVOSTI]]&lt;&gt;"",Sklop8[[#This Row],[Preračunana masa/volumen/kos na enoto kg]],"")</f>
        <v/>
      </c>
      <c r="J67" s="271"/>
      <c r="K67" s="284"/>
      <c r="L67" s="262" t="s">
        <v>78</v>
      </c>
      <c r="M67" s="262" t="s">
        <v>78</v>
      </c>
      <c r="N67" s="274"/>
      <c r="O67" s="262" t="s">
        <v>78</v>
      </c>
      <c r="P67" s="279"/>
      <c r="Q67" s="275">
        <f>+Sklop8[[#This Row],[cena/enota brez DDV v EUR]]*Sklop8[[#This Row],[Stopnja DDV (%)]]</f>
        <v>0</v>
      </c>
      <c r="R67" s="275">
        <f>+Sklop8[[#This Row],[cena/enota brez DDV v EUR]]+Sklop8[[#This Row],[Davek (EUR)]]</f>
        <v>0</v>
      </c>
      <c r="S67" s="275">
        <f>+Sklop8[[#This Row],[cena/enota brez DDV v EUR]]*Sklop8[[#This Row],[Okvirna količina]]</f>
        <v>0</v>
      </c>
      <c r="T67" s="275">
        <f>+Sklop8[[#This Row],[Končna cena/enoto mere (EUR) z DDV]]*Sklop8[[#This Row],[Okvirna količina]]</f>
        <v>0</v>
      </c>
      <c r="U67" s="262" t="s">
        <v>78</v>
      </c>
    </row>
    <row r="68" spans="1:21" s="55" customFormat="1" ht="12">
      <c r="A68" s="139" t="s">
        <v>290</v>
      </c>
      <c r="B68" s="304" t="s">
        <v>505</v>
      </c>
      <c r="C68" s="76" t="s">
        <v>78</v>
      </c>
      <c r="D68" s="76" t="s">
        <v>0</v>
      </c>
      <c r="E68" s="297"/>
      <c r="F68" s="305">
        <v>50</v>
      </c>
      <c r="G68" s="300" t="s">
        <v>0</v>
      </c>
      <c r="H6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8" s="270" t="str">
        <f>IF(Sklop8[[#This Row],[ZAHTEVANA SHEMA KAKOVOSTI]]&lt;&gt;"",Sklop8[[#This Row],[Preračunana masa/volumen/kos na enoto kg]],"")</f>
        <v/>
      </c>
      <c r="J68" s="271"/>
      <c r="K68" s="284"/>
      <c r="L68" s="262" t="s">
        <v>78</v>
      </c>
      <c r="M68" s="262" t="s">
        <v>78</v>
      </c>
      <c r="N68" s="274"/>
      <c r="O68" s="262" t="s">
        <v>78</v>
      </c>
      <c r="P68" s="279"/>
      <c r="Q68" s="275">
        <f>+Sklop8[[#This Row],[cena/enota brez DDV v EUR]]*Sklop8[[#This Row],[Stopnja DDV (%)]]</f>
        <v>0</v>
      </c>
      <c r="R68" s="275">
        <f>+Sklop8[[#This Row],[cena/enota brez DDV v EUR]]+Sklop8[[#This Row],[Davek (EUR)]]</f>
        <v>0</v>
      </c>
      <c r="S68" s="275">
        <f>+Sklop8[[#This Row],[cena/enota brez DDV v EUR]]*Sklop8[[#This Row],[Okvirna količina]]</f>
        <v>0</v>
      </c>
      <c r="T68" s="275">
        <f>+Sklop8[[#This Row],[Končna cena/enoto mere (EUR) z DDV]]*Sklop8[[#This Row],[Okvirna količina]]</f>
        <v>0</v>
      </c>
      <c r="U68" s="262" t="s">
        <v>78</v>
      </c>
    </row>
    <row r="69" spans="1:21" s="55" customFormat="1" ht="12">
      <c r="A69" s="139" t="s">
        <v>291</v>
      </c>
      <c r="B69" s="304" t="s">
        <v>506</v>
      </c>
      <c r="C69" s="76" t="s">
        <v>78</v>
      </c>
      <c r="D69" s="76" t="s">
        <v>0</v>
      </c>
      <c r="E69" s="297"/>
      <c r="F69" s="340">
        <v>70</v>
      </c>
      <c r="G69" s="300" t="s">
        <v>0</v>
      </c>
      <c r="H6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69" s="270" t="str">
        <f>IF(Sklop8[[#This Row],[ZAHTEVANA SHEMA KAKOVOSTI]]&lt;&gt;"",Sklop8[[#This Row],[Preračunana masa/volumen/kos na enoto kg]],"")</f>
        <v/>
      </c>
      <c r="J69" s="271"/>
      <c r="K69" s="284"/>
      <c r="L69" s="262" t="s">
        <v>78</v>
      </c>
      <c r="M69" s="262" t="s">
        <v>78</v>
      </c>
      <c r="N69" s="274"/>
      <c r="O69" s="262" t="s">
        <v>78</v>
      </c>
      <c r="P69" s="279"/>
      <c r="Q69" s="275">
        <f>+Sklop8[[#This Row],[cena/enota brez DDV v EUR]]*Sklop8[[#This Row],[Stopnja DDV (%)]]</f>
        <v>0</v>
      </c>
      <c r="R69" s="275">
        <f>+Sklop8[[#This Row],[cena/enota brez DDV v EUR]]+Sklop8[[#This Row],[Davek (EUR)]]</f>
        <v>0</v>
      </c>
      <c r="S69" s="275">
        <f>+Sklop8[[#This Row],[cena/enota brez DDV v EUR]]*Sklop8[[#This Row],[Okvirna količina]]</f>
        <v>0</v>
      </c>
      <c r="T69" s="275">
        <f>+Sklop8[[#This Row],[Končna cena/enoto mere (EUR) z DDV]]*Sklop8[[#This Row],[Okvirna količina]]</f>
        <v>0</v>
      </c>
      <c r="U69" s="262" t="s">
        <v>78</v>
      </c>
    </row>
    <row r="70" spans="1:21" s="55" customFormat="1" ht="12">
      <c r="A70" s="139" t="s">
        <v>292</v>
      </c>
      <c r="B70" s="304" t="s">
        <v>507</v>
      </c>
      <c r="C70" s="76" t="s">
        <v>78</v>
      </c>
      <c r="D70" s="76" t="s">
        <v>0</v>
      </c>
      <c r="E70" s="297"/>
      <c r="F70" s="340">
        <v>50</v>
      </c>
      <c r="G70" s="300" t="s">
        <v>0</v>
      </c>
      <c r="H7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0" s="270" t="str">
        <f>IF(Sklop8[[#This Row],[ZAHTEVANA SHEMA KAKOVOSTI]]&lt;&gt;"",Sklop8[[#This Row],[Preračunana masa/volumen/kos na enoto kg]],"")</f>
        <v/>
      </c>
      <c r="J70" s="271"/>
      <c r="K70" s="284"/>
      <c r="L70" s="262" t="s">
        <v>78</v>
      </c>
      <c r="M70" s="262" t="s">
        <v>78</v>
      </c>
      <c r="N70" s="274"/>
      <c r="O70" s="262" t="s">
        <v>78</v>
      </c>
      <c r="P70" s="279"/>
      <c r="Q70" s="275">
        <f>+Sklop8[[#This Row],[cena/enota brez DDV v EUR]]*Sklop8[[#This Row],[Stopnja DDV (%)]]</f>
        <v>0</v>
      </c>
      <c r="R70" s="275">
        <f>+Sklop8[[#This Row],[cena/enota brez DDV v EUR]]+Sklop8[[#This Row],[Davek (EUR)]]</f>
        <v>0</v>
      </c>
      <c r="S70" s="275">
        <f>+Sklop8[[#This Row],[cena/enota brez DDV v EUR]]*Sklop8[[#This Row],[Okvirna količina]]</f>
        <v>0</v>
      </c>
      <c r="T70" s="275">
        <f>+Sklop8[[#This Row],[Končna cena/enoto mere (EUR) z DDV]]*Sklop8[[#This Row],[Okvirna količina]]</f>
        <v>0</v>
      </c>
      <c r="U70" s="262" t="s">
        <v>78</v>
      </c>
    </row>
    <row r="71" spans="1:21" s="55" customFormat="1" ht="12">
      <c r="A71" s="139" t="s">
        <v>293</v>
      </c>
      <c r="B71" s="304" t="s">
        <v>508</v>
      </c>
      <c r="C71" s="76" t="s">
        <v>78</v>
      </c>
      <c r="D71" s="76" t="s">
        <v>0</v>
      </c>
      <c r="E71" s="297"/>
      <c r="F71" s="340">
        <v>25</v>
      </c>
      <c r="G71" s="300" t="s">
        <v>0</v>
      </c>
      <c r="H7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71" s="270" t="str">
        <f>IF(Sklop8[[#This Row],[ZAHTEVANA SHEMA KAKOVOSTI]]&lt;&gt;"",Sklop8[[#This Row],[Preračunana masa/volumen/kos na enoto kg]],"")</f>
        <v/>
      </c>
      <c r="J71" s="271"/>
      <c r="K71" s="284"/>
      <c r="L71" s="262" t="s">
        <v>78</v>
      </c>
      <c r="M71" s="262" t="s">
        <v>78</v>
      </c>
      <c r="N71" s="274"/>
      <c r="O71" s="262" t="s">
        <v>78</v>
      </c>
      <c r="P71" s="279"/>
      <c r="Q71" s="275">
        <f>+Sklop8[[#This Row],[cena/enota brez DDV v EUR]]*Sklop8[[#This Row],[Stopnja DDV (%)]]</f>
        <v>0</v>
      </c>
      <c r="R71" s="275">
        <f>+Sklop8[[#This Row],[cena/enota brez DDV v EUR]]+Sklop8[[#This Row],[Davek (EUR)]]</f>
        <v>0</v>
      </c>
      <c r="S71" s="275">
        <f>+Sklop8[[#This Row],[cena/enota brez DDV v EUR]]*Sklop8[[#This Row],[Okvirna količina]]</f>
        <v>0</v>
      </c>
      <c r="T71" s="275">
        <f>+Sklop8[[#This Row],[Končna cena/enoto mere (EUR) z DDV]]*Sklop8[[#This Row],[Okvirna količina]]</f>
        <v>0</v>
      </c>
      <c r="U71" s="262" t="s">
        <v>78</v>
      </c>
    </row>
    <row r="72" spans="1:21" s="55" customFormat="1" ht="12">
      <c r="A72" s="139" t="s">
        <v>294</v>
      </c>
      <c r="B72" s="304" t="s">
        <v>509</v>
      </c>
      <c r="C72" s="76" t="s">
        <v>78</v>
      </c>
      <c r="D72" s="76" t="s">
        <v>0</v>
      </c>
      <c r="E72" s="297"/>
      <c r="F72" s="340">
        <v>25</v>
      </c>
      <c r="G72" s="300" t="s">
        <v>0</v>
      </c>
      <c r="H7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72" s="270" t="str">
        <f>IF(Sklop8[[#This Row],[ZAHTEVANA SHEMA KAKOVOSTI]]&lt;&gt;"",Sklop8[[#This Row],[Preračunana masa/volumen/kos na enoto kg]],"")</f>
        <v/>
      </c>
      <c r="J72" s="271"/>
      <c r="K72" s="284"/>
      <c r="L72" s="262" t="s">
        <v>78</v>
      </c>
      <c r="M72" s="262" t="s">
        <v>78</v>
      </c>
      <c r="N72" s="274"/>
      <c r="O72" s="262" t="s">
        <v>78</v>
      </c>
      <c r="P72" s="279"/>
      <c r="Q72" s="275">
        <f>+Sklop8[[#This Row],[cena/enota brez DDV v EUR]]*Sklop8[[#This Row],[Stopnja DDV (%)]]</f>
        <v>0</v>
      </c>
      <c r="R72" s="275">
        <f>+Sklop8[[#This Row],[cena/enota brez DDV v EUR]]+Sklop8[[#This Row],[Davek (EUR)]]</f>
        <v>0</v>
      </c>
      <c r="S72" s="275">
        <f>+Sklop8[[#This Row],[cena/enota brez DDV v EUR]]*Sklop8[[#This Row],[Okvirna količina]]</f>
        <v>0</v>
      </c>
      <c r="T72" s="275">
        <f>+Sklop8[[#This Row],[Končna cena/enoto mere (EUR) z DDV]]*Sklop8[[#This Row],[Okvirna količina]]</f>
        <v>0</v>
      </c>
      <c r="U72" s="262" t="s">
        <v>78</v>
      </c>
    </row>
    <row r="73" spans="1:21" s="55" customFormat="1" ht="12">
      <c r="A73" s="139" t="s">
        <v>295</v>
      </c>
      <c r="B73" s="304" t="s">
        <v>510</v>
      </c>
      <c r="C73" s="76" t="s">
        <v>78</v>
      </c>
      <c r="D73" s="76" t="s">
        <v>0</v>
      </c>
      <c r="E73" s="297"/>
      <c r="F73" s="340">
        <v>100</v>
      </c>
      <c r="G73" s="300" t="s">
        <v>0</v>
      </c>
      <c r="H7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3" s="270" t="str">
        <f>IF(Sklop8[[#This Row],[ZAHTEVANA SHEMA KAKOVOSTI]]&lt;&gt;"",Sklop8[[#This Row],[Preračunana masa/volumen/kos na enoto kg]],"")</f>
        <v/>
      </c>
      <c r="J73" s="271"/>
      <c r="K73" s="284"/>
      <c r="L73" s="262" t="s">
        <v>78</v>
      </c>
      <c r="M73" s="262" t="s">
        <v>78</v>
      </c>
      <c r="N73" s="274"/>
      <c r="O73" s="262" t="s">
        <v>78</v>
      </c>
      <c r="P73" s="279"/>
      <c r="Q73" s="275">
        <f>+Sklop8[[#This Row],[cena/enota brez DDV v EUR]]*Sklop8[[#This Row],[Stopnja DDV (%)]]</f>
        <v>0</v>
      </c>
      <c r="R73" s="275">
        <f>+Sklop8[[#This Row],[cena/enota brez DDV v EUR]]+Sklop8[[#This Row],[Davek (EUR)]]</f>
        <v>0</v>
      </c>
      <c r="S73" s="275">
        <f>+Sklop8[[#This Row],[cena/enota brez DDV v EUR]]*Sklop8[[#This Row],[Okvirna količina]]</f>
        <v>0</v>
      </c>
      <c r="T73" s="275">
        <f>+Sklop8[[#This Row],[Končna cena/enoto mere (EUR) z DDV]]*Sklop8[[#This Row],[Okvirna količina]]</f>
        <v>0</v>
      </c>
      <c r="U73" s="262" t="s">
        <v>78</v>
      </c>
    </row>
    <row r="74" spans="1:21" s="55" customFormat="1" ht="12">
      <c r="A74" s="139" t="s">
        <v>296</v>
      </c>
      <c r="B74" s="304" t="s">
        <v>154</v>
      </c>
      <c r="C74" s="76" t="s">
        <v>78</v>
      </c>
      <c r="D74" s="76" t="s">
        <v>0</v>
      </c>
      <c r="E74" s="297"/>
      <c r="F74" s="341">
        <v>1000</v>
      </c>
      <c r="G74" s="300" t="s">
        <v>0</v>
      </c>
      <c r="H7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74" s="270" t="str">
        <f>IF(Sklop8[[#This Row],[ZAHTEVANA SHEMA KAKOVOSTI]]&lt;&gt;"",Sklop8[[#This Row],[Preračunana masa/volumen/kos na enoto kg]],"")</f>
        <v/>
      </c>
      <c r="J74" s="271"/>
      <c r="K74" s="284"/>
      <c r="L74" s="262" t="s">
        <v>78</v>
      </c>
      <c r="M74" s="262" t="s">
        <v>78</v>
      </c>
      <c r="N74" s="274"/>
      <c r="O74" s="262" t="s">
        <v>78</v>
      </c>
      <c r="P74" s="279"/>
      <c r="Q74" s="275">
        <f>+Sklop8[[#This Row],[cena/enota brez DDV v EUR]]*Sklop8[[#This Row],[Stopnja DDV (%)]]</f>
        <v>0</v>
      </c>
      <c r="R74" s="275">
        <f>+Sklop8[[#This Row],[cena/enota brez DDV v EUR]]+Sklop8[[#This Row],[Davek (EUR)]]</f>
        <v>0</v>
      </c>
      <c r="S74" s="275">
        <f>+Sklop8[[#This Row],[cena/enota brez DDV v EUR]]*Sklop8[[#This Row],[Okvirna količina]]</f>
        <v>0</v>
      </c>
      <c r="T74" s="275">
        <f>+Sklop8[[#This Row],[Končna cena/enoto mere (EUR) z DDV]]*Sklop8[[#This Row],[Okvirna količina]]</f>
        <v>0</v>
      </c>
      <c r="U74" s="262" t="s">
        <v>78</v>
      </c>
    </row>
    <row r="75" spans="1:21" s="55" customFormat="1" ht="12">
      <c r="A75" s="139" t="s">
        <v>297</v>
      </c>
      <c r="B75" s="140" t="s">
        <v>511</v>
      </c>
      <c r="C75" s="76" t="s">
        <v>78</v>
      </c>
      <c r="D75" s="76" t="s">
        <v>0</v>
      </c>
      <c r="E75" s="97"/>
      <c r="F75" s="303">
        <v>100</v>
      </c>
      <c r="G75" s="296" t="s">
        <v>0</v>
      </c>
      <c r="H75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5" s="79" t="str">
        <f>IF(Sklop8[[#This Row],[ZAHTEVANA SHEMA KAKOVOSTI]]&lt;&gt;"",Sklop8[[#This Row],[Preračunana masa/volumen/kos na enoto kg]],"")</f>
        <v/>
      </c>
      <c r="J75" s="86"/>
      <c r="K75" s="169"/>
      <c r="L75" s="262" t="s">
        <v>78</v>
      </c>
      <c r="M75" s="262" t="s">
        <v>78</v>
      </c>
      <c r="N75" s="126"/>
      <c r="O75" s="262" t="s">
        <v>78</v>
      </c>
      <c r="P75" s="89"/>
      <c r="Q75" s="84">
        <f>+Sklop8[[#This Row],[cena/enota brez DDV v EUR]]*Sklop8[[#This Row],[Stopnja DDV (%)]]</f>
        <v>0</v>
      </c>
      <c r="R75" s="84">
        <f>+Sklop8[[#This Row],[cena/enota brez DDV v EUR]]+Sklop8[[#This Row],[Davek (EUR)]]</f>
        <v>0</v>
      </c>
      <c r="S75" s="84">
        <f>+Sklop8[[#This Row],[cena/enota brez DDV v EUR]]*Sklop8[[#This Row],[Okvirna količina]]</f>
        <v>0</v>
      </c>
      <c r="T75" s="84">
        <f>+Sklop8[[#This Row],[Končna cena/enoto mere (EUR) z DDV]]*Sklop8[[#This Row],[Okvirna količina]]</f>
        <v>0</v>
      </c>
      <c r="U75" s="262" t="s">
        <v>78</v>
      </c>
    </row>
    <row r="76" spans="1:21" s="55" customFormat="1" ht="12">
      <c r="A76" s="139" t="s">
        <v>298</v>
      </c>
      <c r="B76" s="210" t="s">
        <v>991</v>
      </c>
      <c r="C76" s="76" t="s">
        <v>78</v>
      </c>
      <c r="D76" s="76" t="s">
        <v>0</v>
      </c>
      <c r="E76" s="134"/>
      <c r="F76" s="365">
        <v>150</v>
      </c>
      <c r="G76" s="307" t="s">
        <v>0</v>
      </c>
      <c r="H76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76" s="156" t="str">
        <f>IF(Sklop8[[#This Row],[ZAHTEVANA SHEMA KAKOVOSTI]]&lt;&gt;"",Sklop8[[#This Row],[Preračunana masa/volumen/kos na enoto kg]],"")</f>
        <v/>
      </c>
      <c r="J76" s="180"/>
      <c r="K76" s="157"/>
      <c r="L76" s="262" t="s">
        <v>78</v>
      </c>
      <c r="M76" s="262" t="s">
        <v>78</v>
      </c>
      <c r="N76" s="163"/>
      <c r="O76" s="262" t="s">
        <v>78</v>
      </c>
      <c r="P76" s="158"/>
      <c r="Q76" s="153">
        <f>+Sklop8[[#This Row],[cena/enota brez DDV v EUR]]*Sklop8[[#This Row],[Stopnja DDV (%)]]</f>
        <v>0</v>
      </c>
      <c r="R76" s="153">
        <f>+Sklop8[[#This Row],[cena/enota brez DDV v EUR]]+Sklop8[[#This Row],[Davek (EUR)]]</f>
        <v>0</v>
      </c>
      <c r="S76" s="153">
        <f>+Sklop8[[#This Row],[cena/enota brez DDV v EUR]]*Sklop8[[#This Row],[Okvirna količina]]</f>
        <v>0</v>
      </c>
      <c r="T76" s="153">
        <f>+Sklop8[[#This Row],[Končna cena/enoto mere (EUR) z DDV]]*Sklop8[[#This Row],[Okvirna količina]]</f>
        <v>0</v>
      </c>
      <c r="U76" s="262" t="s">
        <v>78</v>
      </c>
    </row>
    <row r="77" spans="1:21" s="55" customFormat="1" ht="12">
      <c r="A77" s="139" t="s">
        <v>299</v>
      </c>
      <c r="B77" s="210" t="s">
        <v>512</v>
      </c>
      <c r="C77" s="76" t="s">
        <v>78</v>
      </c>
      <c r="D77" s="76" t="s">
        <v>0</v>
      </c>
      <c r="E77" s="179"/>
      <c r="F77" s="306">
        <v>100</v>
      </c>
      <c r="G77" s="307" t="s">
        <v>0</v>
      </c>
      <c r="H77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7" s="156" t="str">
        <f>IF(Sklop8[[#This Row],[ZAHTEVANA SHEMA KAKOVOSTI]]&lt;&gt;"",Sklop8[[#This Row],[Preračunana masa/volumen/kos na enoto kg]],"")</f>
        <v/>
      </c>
      <c r="J77" s="180"/>
      <c r="K77" s="157"/>
      <c r="L77" s="262" t="s">
        <v>78</v>
      </c>
      <c r="M77" s="262" t="s">
        <v>78</v>
      </c>
      <c r="N77" s="163"/>
      <c r="O77" s="262" t="s">
        <v>78</v>
      </c>
      <c r="P77" s="158"/>
      <c r="Q77" s="153">
        <f>+Sklop8[[#This Row],[cena/enota brez DDV v EUR]]*Sklop8[[#This Row],[Stopnja DDV (%)]]</f>
        <v>0</v>
      </c>
      <c r="R77" s="153">
        <f>+Sklop8[[#This Row],[cena/enota brez DDV v EUR]]+Sklop8[[#This Row],[Davek (EUR)]]</f>
        <v>0</v>
      </c>
      <c r="S77" s="153">
        <f>+Sklop8[[#This Row],[cena/enota brez DDV v EUR]]*Sklop8[[#This Row],[Okvirna količina]]</f>
        <v>0</v>
      </c>
      <c r="T77" s="153">
        <f>+Sklop8[[#This Row],[Končna cena/enoto mere (EUR) z DDV]]*Sklop8[[#This Row],[Okvirna količina]]</f>
        <v>0</v>
      </c>
      <c r="U77" s="262" t="s">
        <v>78</v>
      </c>
    </row>
    <row r="78" spans="1:21" s="55" customFormat="1" ht="24">
      <c r="A78" s="361" t="s">
        <v>300</v>
      </c>
      <c r="B78" s="366" t="s">
        <v>513</v>
      </c>
      <c r="C78" s="363" t="s">
        <v>988</v>
      </c>
      <c r="D78" s="76"/>
      <c r="E78" s="179"/>
      <c r="F78" s="306"/>
      <c r="G78" s="307"/>
      <c r="H78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78" s="156" t="str">
        <f>IF(Sklop8[[#This Row],[ZAHTEVANA SHEMA KAKOVOSTI]]&lt;&gt;"",Sklop8[[#This Row],[Preračunana masa/volumen/kos na enoto kg]],"")</f>
        <v/>
      </c>
      <c r="J78" s="180"/>
      <c r="K78" s="157"/>
      <c r="L78" s="262" t="s">
        <v>78</v>
      </c>
      <c r="M78" s="262" t="s">
        <v>78</v>
      </c>
      <c r="N78" s="163"/>
      <c r="O78" s="262" t="s">
        <v>78</v>
      </c>
      <c r="P78" s="158"/>
      <c r="Q78" s="153">
        <f>+Sklop8[[#This Row],[cena/enota brez DDV v EUR]]*Sklop8[[#This Row],[Stopnja DDV (%)]]</f>
        <v>0</v>
      </c>
      <c r="R78" s="153">
        <f>+Sklop8[[#This Row],[cena/enota brez DDV v EUR]]+Sklop8[[#This Row],[Davek (EUR)]]</f>
        <v>0</v>
      </c>
      <c r="S78" s="153">
        <f>+Sklop8[[#This Row],[cena/enota brez DDV v EUR]]*Sklop8[[#This Row],[Okvirna količina]]</f>
        <v>0</v>
      </c>
      <c r="T78" s="153">
        <f>+Sklop8[[#This Row],[Končna cena/enoto mere (EUR) z DDV]]*Sklop8[[#This Row],[Okvirna količina]]</f>
        <v>0</v>
      </c>
      <c r="U78" s="262" t="s">
        <v>78</v>
      </c>
    </row>
    <row r="79" spans="1:21" s="55" customFormat="1" ht="12">
      <c r="A79" s="139" t="s">
        <v>301</v>
      </c>
      <c r="B79" s="210" t="s">
        <v>526</v>
      </c>
      <c r="C79" s="363">
        <v>1</v>
      </c>
      <c r="D79" s="76" t="s">
        <v>0</v>
      </c>
      <c r="E79" s="179"/>
      <c r="F79" s="306">
        <v>20</v>
      </c>
      <c r="G79" s="307" t="s">
        <v>0</v>
      </c>
      <c r="H79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9" s="156" t="str">
        <f>IF(Sklop8[[#This Row],[ZAHTEVANA SHEMA KAKOVOSTI]]&lt;&gt;"",Sklop8[[#This Row],[Preračunana masa/volumen/kos na enoto kg]],"")</f>
        <v/>
      </c>
      <c r="J79" s="180"/>
      <c r="K79" s="157"/>
      <c r="L79" s="262" t="s">
        <v>78</v>
      </c>
      <c r="M79" s="262" t="s">
        <v>78</v>
      </c>
      <c r="N79" s="163"/>
      <c r="O79" s="262" t="s">
        <v>78</v>
      </c>
      <c r="P79" s="158"/>
      <c r="Q79" s="153">
        <f>+Sklop8[[#This Row],[cena/enota brez DDV v EUR]]*Sklop8[[#This Row],[Stopnja DDV (%)]]</f>
        <v>0</v>
      </c>
      <c r="R79" s="153">
        <f>+Sklop8[[#This Row],[cena/enota brez DDV v EUR]]+Sklop8[[#This Row],[Davek (EUR)]]</f>
        <v>0</v>
      </c>
      <c r="S79" s="153">
        <f>+Sklop8[[#This Row],[cena/enota brez DDV v EUR]]*Sklop8[[#This Row],[Okvirna količina]]</f>
        <v>0</v>
      </c>
      <c r="T79" s="153">
        <f>+Sklop8[[#This Row],[Končna cena/enoto mere (EUR) z DDV]]*Sklop8[[#This Row],[Okvirna količina]]</f>
        <v>0</v>
      </c>
      <c r="U79" s="262" t="s">
        <v>78</v>
      </c>
    </row>
    <row r="80" spans="1:21" s="55" customFormat="1" ht="12">
      <c r="A80" s="139" t="s">
        <v>302</v>
      </c>
      <c r="B80" s="364" t="s">
        <v>989</v>
      </c>
      <c r="C80" s="76" t="s">
        <v>175</v>
      </c>
      <c r="D80" s="76" t="s">
        <v>0</v>
      </c>
      <c r="E80" s="179"/>
      <c r="F80" s="341">
        <v>210</v>
      </c>
      <c r="G80" s="307" t="s">
        <v>0</v>
      </c>
      <c r="H80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80" s="156" t="str">
        <f>IF(Sklop8[[#This Row],[ZAHTEVANA SHEMA KAKOVOSTI]]&lt;&gt;"",Sklop8[[#This Row],[Preračunana masa/volumen/kos na enoto kg]],"")</f>
        <v/>
      </c>
      <c r="J80" s="180"/>
      <c r="K80" s="157"/>
      <c r="L80" s="262" t="s">
        <v>78</v>
      </c>
      <c r="M80" s="262" t="s">
        <v>78</v>
      </c>
      <c r="N80" s="163"/>
      <c r="O80" s="262" t="s">
        <v>78</v>
      </c>
      <c r="P80" s="158"/>
      <c r="Q80" s="153">
        <f>+Sklop8[[#This Row],[cena/enota brez DDV v EUR]]*Sklop8[[#This Row],[Stopnja DDV (%)]]</f>
        <v>0</v>
      </c>
      <c r="R80" s="153">
        <f>+Sklop8[[#This Row],[cena/enota brez DDV v EUR]]+Sklop8[[#This Row],[Davek (EUR)]]</f>
        <v>0</v>
      </c>
      <c r="S80" s="153">
        <f>+Sklop8[[#This Row],[cena/enota brez DDV v EUR]]*Sklop8[[#This Row],[Okvirna količina]]</f>
        <v>0</v>
      </c>
      <c r="T80" s="153">
        <f>+Sklop8[[#This Row],[Končna cena/enoto mere (EUR) z DDV]]*Sklop8[[#This Row],[Okvirna količina]]</f>
        <v>0</v>
      </c>
      <c r="U80" s="262" t="s">
        <v>78</v>
      </c>
    </row>
    <row r="81" spans="1:21" s="55" customFormat="1" ht="12">
      <c r="A81" s="139" t="s">
        <v>303</v>
      </c>
      <c r="B81" s="210" t="s">
        <v>514</v>
      </c>
      <c r="C81" s="76" t="s">
        <v>78</v>
      </c>
      <c r="D81" s="76" t="s">
        <v>0</v>
      </c>
      <c r="E81" s="179"/>
      <c r="F81" s="306">
        <v>5</v>
      </c>
      <c r="G81" s="307" t="s">
        <v>0</v>
      </c>
      <c r="H81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1" s="156" t="str">
        <f>IF(Sklop8[[#This Row],[ZAHTEVANA SHEMA KAKOVOSTI]]&lt;&gt;"",Sklop8[[#This Row],[Preračunana masa/volumen/kos na enoto kg]],"")</f>
        <v/>
      </c>
      <c r="J81" s="180"/>
      <c r="K81" s="157"/>
      <c r="L81" s="262" t="s">
        <v>78</v>
      </c>
      <c r="M81" s="262" t="s">
        <v>78</v>
      </c>
      <c r="N81" s="163"/>
      <c r="O81" s="262" t="s">
        <v>78</v>
      </c>
      <c r="P81" s="158"/>
      <c r="Q81" s="153">
        <f>+Sklop8[[#This Row],[cena/enota brez DDV v EUR]]*Sklop8[[#This Row],[Stopnja DDV (%)]]</f>
        <v>0</v>
      </c>
      <c r="R81" s="153">
        <f>+Sklop8[[#This Row],[cena/enota brez DDV v EUR]]+Sklop8[[#This Row],[Davek (EUR)]]</f>
        <v>0</v>
      </c>
      <c r="S81" s="153">
        <f>+Sklop8[[#This Row],[cena/enota brez DDV v EUR]]*Sklop8[[#This Row],[Okvirna količina]]</f>
        <v>0</v>
      </c>
      <c r="T81" s="153">
        <f>+Sklop8[[#This Row],[Končna cena/enoto mere (EUR) z DDV]]*Sklop8[[#This Row],[Okvirna količina]]</f>
        <v>0</v>
      </c>
      <c r="U81" s="262" t="s">
        <v>78</v>
      </c>
    </row>
    <row r="82" spans="1:21" s="55" customFormat="1" ht="12">
      <c r="A82" s="139" t="s">
        <v>304</v>
      </c>
      <c r="B82" s="210" t="s">
        <v>515</v>
      </c>
      <c r="C82" s="76" t="s">
        <v>78</v>
      </c>
      <c r="D82" s="76" t="s">
        <v>0</v>
      </c>
      <c r="E82" s="179"/>
      <c r="F82" s="306">
        <v>5</v>
      </c>
      <c r="G82" s="307" t="s">
        <v>0</v>
      </c>
      <c r="H82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2" s="156" t="str">
        <f>IF(Sklop8[[#This Row],[ZAHTEVANA SHEMA KAKOVOSTI]]&lt;&gt;"",Sklop8[[#This Row],[Preračunana masa/volumen/kos na enoto kg]],"")</f>
        <v/>
      </c>
      <c r="J82" s="180"/>
      <c r="K82" s="157"/>
      <c r="L82" s="262" t="s">
        <v>78</v>
      </c>
      <c r="M82" s="262" t="s">
        <v>78</v>
      </c>
      <c r="N82" s="163"/>
      <c r="O82" s="262" t="s">
        <v>78</v>
      </c>
      <c r="P82" s="158"/>
      <c r="Q82" s="153">
        <f>+Sklop8[[#This Row],[cena/enota brez DDV v EUR]]*Sklop8[[#This Row],[Stopnja DDV (%)]]</f>
        <v>0</v>
      </c>
      <c r="R82" s="153">
        <f>+Sklop8[[#This Row],[cena/enota brez DDV v EUR]]+Sklop8[[#This Row],[Davek (EUR)]]</f>
        <v>0</v>
      </c>
      <c r="S82" s="153">
        <f>+Sklop8[[#This Row],[cena/enota brez DDV v EUR]]*Sklop8[[#This Row],[Okvirna količina]]</f>
        <v>0</v>
      </c>
      <c r="T82" s="153">
        <f>+Sklop8[[#This Row],[Končna cena/enoto mere (EUR) z DDV]]*Sklop8[[#This Row],[Okvirna količina]]</f>
        <v>0</v>
      </c>
      <c r="U82" s="262" t="s">
        <v>78</v>
      </c>
    </row>
    <row r="83" spans="1:21" s="55" customFormat="1" ht="12">
      <c r="A83" s="139" t="s">
        <v>305</v>
      </c>
      <c r="B83" s="210" t="s">
        <v>516</v>
      </c>
      <c r="C83" s="76" t="s">
        <v>78</v>
      </c>
      <c r="D83" s="76" t="s">
        <v>0</v>
      </c>
      <c r="E83" s="179"/>
      <c r="F83" s="306">
        <v>10</v>
      </c>
      <c r="G83" s="307" t="s">
        <v>0</v>
      </c>
      <c r="H83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3" s="156" t="str">
        <f>IF(Sklop8[[#This Row],[ZAHTEVANA SHEMA KAKOVOSTI]]&lt;&gt;"",Sklop8[[#This Row],[Preračunana masa/volumen/kos na enoto kg]],"")</f>
        <v/>
      </c>
      <c r="J83" s="180"/>
      <c r="K83" s="157"/>
      <c r="L83" s="262" t="s">
        <v>78</v>
      </c>
      <c r="M83" s="262" t="s">
        <v>78</v>
      </c>
      <c r="N83" s="163"/>
      <c r="O83" s="262" t="s">
        <v>78</v>
      </c>
      <c r="P83" s="158"/>
      <c r="Q83" s="153">
        <f>+Sklop8[[#This Row],[cena/enota brez DDV v EUR]]*Sklop8[[#This Row],[Stopnja DDV (%)]]</f>
        <v>0</v>
      </c>
      <c r="R83" s="153">
        <f>+Sklop8[[#This Row],[cena/enota brez DDV v EUR]]+Sklop8[[#This Row],[Davek (EUR)]]</f>
        <v>0</v>
      </c>
      <c r="S83" s="153">
        <f>+Sklop8[[#This Row],[cena/enota brez DDV v EUR]]*Sklop8[[#This Row],[Okvirna količina]]</f>
        <v>0</v>
      </c>
      <c r="T83" s="153">
        <f>+Sklop8[[#This Row],[Končna cena/enoto mere (EUR) z DDV]]*Sklop8[[#This Row],[Okvirna količina]]</f>
        <v>0</v>
      </c>
      <c r="U83" s="262" t="s">
        <v>78</v>
      </c>
    </row>
    <row r="84" spans="1:21" s="55" customFormat="1" ht="12">
      <c r="A84" s="139" t="s">
        <v>306</v>
      </c>
      <c r="B84" s="210" t="s">
        <v>517</v>
      </c>
      <c r="C84" s="76" t="s">
        <v>78</v>
      </c>
      <c r="D84" s="76" t="s">
        <v>0</v>
      </c>
      <c r="E84" s="179"/>
      <c r="F84" s="341">
        <v>200</v>
      </c>
      <c r="G84" s="307" t="s">
        <v>0</v>
      </c>
      <c r="H84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4" s="156" t="str">
        <f>IF(Sklop8[[#This Row],[ZAHTEVANA SHEMA KAKOVOSTI]]&lt;&gt;"",Sklop8[[#This Row],[Preračunana masa/volumen/kos na enoto kg]],"")</f>
        <v/>
      </c>
      <c r="J84" s="180"/>
      <c r="K84" s="157"/>
      <c r="L84" s="262" t="s">
        <v>78</v>
      </c>
      <c r="M84" s="262" t="s">
        <v>78</v>
      </c>
      <c r="N84" s="163"/>
      <c r="O84" s="262" t="s">
        <v>78</v>
      </c>
      <c r="P84" s="158"/>
      <c r="Q84" s="153">
        <f>+Sklop8[[#This Row],[cena/enota brez DDV v EUR]]*Sklop8[[#This Row],[Stopnja DDV (%)]]</f>
        <v>0</v>
      </c>
      <c r="R84" s="153">
        <f>+Sklop8[[#This Row],[cena/enota brez DDV v EUR]]+Sklop8[[#This Row],[Davek (EUR)]]</f>
        <v>0</v>
      </c>
      <c r="S84" s="153">
        <f>+Sklop8[[#This Row],[cena/enota brez DDV v EUR]]*Sklop8[[#This Row],[Okvirna količina]]</f>
        <v>0</v>
      </c>
      <c r="T84" s="153">
        <f>+Sklop8[[#This Row],[Končna cena/enoto mere (EUR) z DDV]]*Sklop8[[#This Row],[Okvirna količina]]</f>
        <v>0</v>
      </c>
      <c r="U84" s="262" t="s">
        <v>78</v>
      </c>
    </row>
    <row r="85" spans="1:21" s="55" customFormat="1" ht="12">
      <c r="A85" s="139" t="s">
        <v>307</v>
      </c>
      <c r="B85" s="210" t="s">
        <v>161</v>
      </c>
      <c r="C85" s="76" t="s">
        <v>78</v>
      </c>
      <c r="D85" s="76" t="s">
        <v>0</v>
      </c>
      <c r="E85" s="179"/>
      <c r="F85" s="341">
        <v>350</v>
      </c>
      <c r="G85" s="307" t="s">
        <v>0</v>
      </c>
      <c r="H85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85" s="156" t="str">
        <f>IF(Sklop8[[#This Row],[ZAHTEVANA SHEMA KAKOVOSTI]]&lt;&gt;"",Sklop8[[#This Row],[Preračunana masa/volumen/kos na enoto kg]],"")</f>
        <v/>
      </c>
      <c r="J85" s="180"/>
      <c r="K85" s="157"/>
      <c r="L85" s="262" t="s">
        <v>78</v>
      </c>
      <c r="M85" s="262" t="s">
        <v>78</v>
      </c>
      <c r="N85" s="163"/>
      <c r="O85" s="262" t="s">
        <v>78</v>
      </c>
      <c r="P85" s="158"/>
      <c r="Q85" s="153">
        <f>+Sklop8[[#This Row],[cena/enota brez DDV v EUR]]*Sklop8[[#This Row],[Stopnja DDV (%)]]</f>
        <v>0</v>
      </c>
      <c r="R85" s="153">
        <f>+Sklop8[[#This Row],[cena/enota brez DDV v EUR]]+Sklop8[[#This Row],[Davek (EUR)]]</f>
        <v>0</v>
      </c>
      <c r="S85" s="153">
        <f>+Sklop8[[#This Row],[cena/enota brez DDV v EUR]]*Sklop8[[#This Row],[Okvirna količina]]</f>
        <v>0</v>
      </c>
      <c r="T85" s="153">
        <f>+Sklop8[[#This Row],[Končna cena/enoto mere (EUR) z DDV]]*Sklop8[[#This Row],[Okvirna količina]]</f>
        <v>0</v>
      </c>
      <c r="U85" s="262" t="s">
        <v>78</v>
      </c>
    </row>
    <row r="86" spans="1:21" s="55" customFormat="1" ht="12">
      <c r="A86" s="139" t="s">
        <v>308</v>
      </c>
      <c r="B86" s="210" t="s">
        <v>969</v>
      </c>
      <c r="C86" s="76" t="s">
        <v>78</v>
      </c>
      <c r="D86" s="76" t="s">
        <v>0</v>
      </c>
      <c r="E86" s="179"/>
      <c r="F86" s="341">
        <v>800</v>
      </c>
      <c r="G86" s="308" t="s">
        <v>0</v>
      </c>
      <c r="H86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86" s="156" t="str">
        <f>IF(Sklop8[[#This Row],[ZAHTEVANA SHEMA KAKOVOSTI]]&lt;&gt;"",Sklop8[[#This Row],[Preračunana masa/volumen/kos na enoto kg]],"")</f>
        <v/>
      </c>
      <c r="J86" s="180"/>
      <c r="K86" s="157"/>
      <c r="L86" s="262" t="s">
        <v>78</v>
      </c>
      <c r="M86" s="262" t="s">
        <v>78</v>
      </c>
      <c r="N86" s="163"/>
      <c r="O86" s="262" t="s">
        <v>78</v>
      </c>
      <c r="P86" s="158"/>
      <c r="Q86" s="153">
        <f>+Sklop8[[#This Row],[cena/enota brez DDV v EUR]]*Sklop8[[#This Row],[Stopnja DDV (%)]]</f>
        <v>0</v>
      </c>
      <c r="R86" s="153">
        <f>+Sklop8[[#This Row],[cena/enota brez DDV v EUR]]+Sklop8[[#This Row],[Davek (EUR)]]</f>
        <v>0</v>
      </c>
      <c r="S86" s="153">
        <f>+Sklop8[[#This Row],[cena/enota brez DDV v EUR]]*Sklop8[[#This Row],[Okvirna količina]]</f>
        <v>0</v>
      </c>
      <c r="T86" s="153">
        <f>+Sklop8[[#This Row],[Končna cena/enoto mere (EUR) z DDV]]*Sklop8[[#This Row],[Okvirna količina]]</f>
        <v>0</v>
      </c>
      <c r="U86" s="262" t="s">
        <v>78</v>
      </c>
    </row>
    <row r="87" spans="1:21" s="55" customFormat="1" ht="12">
      <c r="A87" s="139" t="s">
        <v>309</v>
      </c>
      <c r="B87" s="210" t="s">
        <v>518</v>
      </c>
      <c r="C87" s="76" t="s">
        <v>78</v>
      </c>
      <c r="D87" s="76" t="s">
        <v>0</v>
      </c>
      <c r="E87" s="179"/>
      <c r="F87" s="306">
        <v>10</v>
      </c>
      <c r="G87" s="307" t="s">
        <v>0</v>
      </c>
      <c r="H87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7" s="156" t="str">
        <f>IF(Sklop8[[#This Row],[ZAHTEVANA SHEMA KAKOVOSTI]]&lt;&gt;"",Sklop8[[#This Row],[Preračunana masa/volumen/kos na enoto kg]],"")</f>
        <v/>
      </c>
      <c r="J87" s="180"/>
      <c r="K87" s="157"/>
      <c r="L87" s="262" t="s">
        <v>78</v>
      </c>
      <c r="M87" s="262" t="s">
        <v>78</v>
      </c>
      <c r="N87" s="163"/>
      <c r="O87" s="262" t="s">
        <v>78</v>
      </c>
      <c r="P87" s="158"/>
      <c r="Q87" s="153">
        <f>+Sklop8[[#This Row],[cena/enota brez DDV v EUR]]*Sklop8[[#This Row],[Stopnja DDV (%)]]</f>
        <v>0</v>
      </c>
      <c r="R87" s="153">
        <f>+Sklop8[[#This Row],[cena/enota brez DDV v EUR]]+Sklop8[[#This Row],[Davek (EUR)]]</f>
        <v>0</v>
      </c>
      <c r="S87" s="153">
        <f>+Sklop8[[#This Row],[cena/enota brez DDV v EUR]]*Sklop8[[#This Row],[Okvirna količina]]</f>
        <v>0</v>
      </c>
      <c r="T87" s="153">
        <f>+Sklop8[[#This Row],[Končna cena/enoto mere (EUR) z DDV]]*Sklop8[[#This Row],[Okvirna količina]]</f>
        <v>0</v>
      </c>
      <c r="U87" s="262" t="s">
        <v>78</v>
      </c>
    </row>
    <row r="88" spans="1:21" s="55" customFormat="1" ht="12">
      <c r="A88" s="139" t="s">
        <v>310</v>
      </c>
      <c r="B88" s="210" t="s">
        <v>970</v>
      </c>
      <c r="C88" s="76" t="s">
        <v>78</v>
      </c>
      <c r="D88" s="76" t="s">
        <v>0</v>
      </c>
      <c r="E88" s="179"/>
      <c r="F88" s="306">
        <v>300</v>
      </c>
      <c r="G88" s="307" t="s">
        <v>0</v>
      </c>
      <c r="H88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8" s="156" t="str">
        <f>IF(Sklop8[[#This Row],[ZAHTEVANA SHEMA KAKOVOSTI]]&lt;&gt;"",Sklop8[[#This Row],[Preračunana masa/volumen/kos na enoto kg]],"")</f>
        <v/>
      </c>
      <c r="J88" s="180"/>
      <c r="K88" s="157"/>
      <c r="L88" s="262" t="s">
        <v>78</v>
      </c>
      <c r="M88" s="262" t="s">
        <v>78</v>
      </c>
      <c r="N88" s="163"/>
      <c r="O88" s="262" t="s">
        <v>78</v>
      </c>
      <c r="P88" s="158"/>
      <c r="Q88" s="153">
        <f>+Sklop8[[#This Row],[cena/enota brez DDV v EUR]]*Sklop8[[#This Row],[Stopnja DDV (%)]]</f>
        <v>0</v>
      </c>
      <c r="R88" s="153">
        <f>+Sklop8[[#This Row],[cena/enota brez DDV v EUR]]+Sklop8[[#This Row],[Davek (EUR)]]</f>
        <v>0</v>
      </c>
      <c r="S88" s="153">
        <f>+Sklop8[[#This Row],[cena/enota brez DDV v EUR]]*Sklop8[[#This Row],[Okvirna količina]]</f>
        <v>0</v>
      </c>
      <c r="T88" s="153">
        <f>+Sklop8[[#This Row],[Končna cena/enoto mere (EUR) z DDV]]*Sklop8[[#This Row],[Okvirna količina]]</f>
        <v>0</v>
      </c>
      <c r="U88" s="262" t="s">
        <v>78</v>
      </c>
    </row>
    <row r="89" spans="1:21" s="55" customFormat="1" ht="12">
      <c r="A89" s="139" t="s">
        <v>311</v>
      </c>
      <c r="B89" s="210" t="s">
        <v>519</v>
      </c>
      <c r="C89" s="76" t="s">
        <v>78</v>
      </c>
      <c r="D89" s="76" t="s">
        <v>0</v>
      </c>
      <c r="E89" s="179"/>
      <c r="F89" s="306">
        <v>40</v>
      </c>
      <c r="G89" s="307" t="s">
        <v>0</v>
      </c>
      <c r="H89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89" s="156" t="str">
        <f>IF(Sklop8[[#This Row],[ZAHTEVANA SHEMA KAKOVOSTI]]&lt;&gt;"",Sklop8[[#This Row],[Preračunana masa/volumen/kos na enoto kg]],"")</f>
        <v/>
      </c>
      <c r="J89" s="180"/>
      <c r="K89" s="157"/>
      <c r="L89" s="262" t="s">
        <v>78</v>
      </c>
      <c r="M89" s="262" t="s">
        <v>78</v>
      </c>
      <c r="N89" s="163"/>
      <c r="O89" s="262" t="s">
        <v>78</v>
      </c>
      <c r="P89" s="158"/>
      <c r="Q89" s="153">
        <f>+Sklop8[[#This Row],[cena/enota brez DDV v EUR]]*Sklop8[[#This Row],[Stopnja DDV (%)]]</f>
        <v>0</v>
      </c>
      <c r="R89" s="153">
        <f>+Sklop8[[#This Row],[cena/enota brez DDV v EUR]]+Sklop8[[#This Row],[Davek (EUR)]]</f>
        <v>0</v>
      </c>
      <c r="S89" s="153">
        <f>+Sklop8[[#This Row],[cena/enota brez DDV v EUR]]*Sklop8[[#This Row],[Okvirna količina]]</f>
        <v>0</v>
      </c>
      <c r="T89" s="153">
        <f>+Sklop8[[#This Row],[Končna cena/enoto mere (EUR) z DDV]]*Sklop8[[#This Row],[Okvirna količina]]</f>
        <v>0</v>
      </c>
      <c r="U89" s="262" t="s">
        <v>78</v>
      </c>
    </row>
    <row r="90" spans="1:21" s="55" customFormat="1" ht="12">
      <c r="A90" s="139" t="s">
        <v>312</v>
      </c>
      <c r="B90" s="210" t="s">
        <v>520</v>
      </c>
      <c r="C90" s="76" t="s">
        <v>78</v>
      </c>
      <c r="D90" s="76" t="s">
        <v>0</v>
      </c>
      <c r="E90" s="179"/>
      <c r="F90" s="341">
        <v>650</v>
      </c>
      <c r="G90" s="308" t="s">
        <v>0</v>
      </c>
      <c r="H90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I90" s="156" t="str">
        <f>IF(Sklop8[[#This Row],[ZAHTEVANA SHEMA KAKOVOSTI]]&lt;&gt;"",Sklop8[[#This Row],[Preračunana masa/volumen/kos na enoto kg]],"")</f>
        <v/>
      </c>
      <c r="J90" s="180"/>
      <c r="K90" s="157"/>
      <c r="L90" s="262" t="s">
        <v>78</v>
      </c>
      <c r="M90" s="262" t="s">
        <v>78</v>
      </c>
      <c r="N90" s="163"/>
      <c r="O90" s="262" t="s">
        <v>78</v>
      </c>
      <c r="P90" s="158"/>
      <c r="Q90" s="153">
        <f>+Sklop8[[#This Row],[cena/enota brez DDV v EUR]]*Sklop8[[#This Row],[Stopnja DDV (%)]]</f>
        <v>0</v>
      </c>
      <c r="R90" s="153">
        <f>+Sklop8[[#This Row],[cena/enota brez DDV v EUR]]+Sklop8[[#This Row],[Davek (EUR)]]</f>
        <v>0</v>
      </c>
      <c r="S90" s="153">
        <f>+Sklop8[[#This Row],[cena/enota brez DDV v EUR]]*Sklop8[[#This Row],[Okvirna količina]]</f>
        <v>0</v>
      </c>
      <c r="T90" s="153">
        <f>+Sklop8[[#This Row],[Končna cena/enoto mere (EUR) z DDV]]*Sklop8[[#This Row],[Okvirna količina]]</f>
        <v>0</v>
      </c>
      <c r="U90" s="262" t="s">
        <v>78</v>
      </c>
    </row>
    <row r="91" spans="1:21" s="55" customFormat="1" ht="12">
      <c r="A91" s="139" t="s">
        <v>313</v>
      </c>
      <c r="B91" s="210" t="s">
        <v>521</v>
      </c>
      <c r="C91" s="76" t="s">
        <v>78</v>
      </c>
      <c r="D91" s="76" t="s">
        <v>0</v>
      </c>
      <c r="E91" s="179"/>
      <c r="F91" s="306">
        <v>50</v>
      </c>
      <c r="G91" s="307" t="s">
        <v>0</v>
      </c>
      <c r="H91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1" s="156" t="str">
        <f>IF(Sklop8[[#This Row],[ZAHTEVANA SHEMA KAKOVOSTI]]&lt;&gt;"",Sklop8[[#This Row],[Preračunana masa/volumen/kos na enoto kg]],"")</f>
        <v/>
      </c>
      <c r="J91" s="180"/>
      <c r="K91" s="157"/>
      <c r="L91" s="262" t="s">
        <v>78</v>
      </c>
      <c r="M91" s="262" t="s">
        <v>78</v>
      </c>
      <c r="N91" s="163"/>
      <c r="O91" s="262" t="s">
        <v>78</v>
      </c>
      <c r="P91" s="158"/>
      <c r="Q91" s="153">
        <f>+Sklop8[[#This Row],[cena/enota brez DDV v EUR]]*Sklop8[[#This Row],[Stopnja DDV (%)]]</f>
        <v>0</v>
      </c>
      <c r="R91" s="153">
        <f>+Sklop8[[#This Row],[cena/enota brez DDV v EUR]]+Sklop8[[#This Row],[Davek (EUR)]]</f>
        <v>0</v>
      </c>
      <c r="S91" s="153">
        <f>+Sklop8[[#This Row],[cena/enota brez DDV v EUR]]*Sklop8[[#This Row],[Okvirna količina]]</f>
        <v>0</v>
      </c>
      <c r="T91" s="153">
        <f>+Sklop8[[#This Row],[Končna cena/enoto mere (EUR) z DDV]]*Sklop8[[#This Row],[Okvirna količina]]</f>
        <v>0</v>
      </c>
      <c r="U91" s="262" t="s">
        <v>78</v>
      </c>
    </row>
    <row r="92" spans="1:21" s="55" customFormat="1" ht="12">
      <c r="A92" s="139" t="s">
        <v>314</v>
      </c>
      <c r="B92" s="210" t="s">
        <v>522</v>
      </c>
      <c r="C92" s="76" t="s">
        <v>78</v>
      </c>
      <c r="D92" s="76" t="s">
        <v>0</v>
      </c>
      <c r="E92" s="134"/>
      <c r="F92" s="341">
        <v>50</v>
      </c>
      <c r="G92" s="308" t="s">
        <v>0</v>
      </c>
      <c r="H92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2" s="156" t="str">
        <f>IF(Sklop8[[#This Row],[ZAHTEVANA SHEMA KAKOVOSTI]]&lt;&gt;"",Sklop8[[#This Row],[Preračunana masa/volumen/kos na enoto kg]],"")</f>
        <v/>
      </c>
      <c r="J92" s="180"/>
      <c r="K92" s="157"/>
      <c r="L92" s="262" t="s">
        <v>78</v>
      </c>
      <c r="M92" s="262" t="s">
        <v>78</v>
      </c>
      <c r="N92" s="163"/>
      <c r="O92" s="262" t="s">
        <v>78</v>
      </c>
      <c r="P92" s="158"/>
      <c r="Q92" s="153">
        <f>+Sklop8[[#This Row],[cena/enota brez DDV v EUR]]*Sklop8[[#This Row],[Stopnja DDV (%)]]</f>
        <v>0</v>
      </c>
      <c r="R92" s="153">
        <f>+Sklop8[[#This Row],[cena/enota brez DDV v EUR]]+Sklop8[[#This Row],[Davek (EUR)]]</f>
        <v>0</v>
      </c>
      <c r="S92" s="153">
        <f>+Sklop8[[#This Row],[cena/enota brez DDV v EUR]]*Sklop8[[#This Row],[Okvirna količina]]</f>
        <v>0</v>
      </c>
      <c r="T92" s="153">
        <f>+Sklop8[[#This Row],[Končna cena/enoto mere (EUR) z DDV]]*Sklop8[[#This Row],[Okvirna količina]]</f>
        <v>0</v>
      </c>
      <c r="U92" s="262" t="s">
        <v>78</v>
      </c>
    </row>
    <row r="93" spans="1:21" s="55" customFormat="1" ht="12">
      <c r="A93" s="139" t="s">
        <v>315</v>
      </c>
      <c r="B93" s="210" t="s">
        <v>523</v>
      </c>
      <c r="C93" s="76" t="s">
        <v>78</v>
      </c>
      <c r="D93" s="76" t="s">
        <v>0</v>
      </c>
      <c r="E93" s="179"/>
      <c r="F93" s="306">
        <v>10</v>
      </c>
      <c r="G93" s="307" t="s">
        <v>0</v>
      </c>
      <c r="H93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3" s="156" t="str">
        <f>IF(Sklop8[[#This Row],[ZAHTEVANA SHEMA KAKOVOSTI]]&lt;&gt;"",Sklop8[[#This Row],[Preračunana masa/volumen/kos na enoto kg]],"")</f>
        <v/>
      </c>
      <c r="J93" s="180"/>
      <c r="K93" s="157"/>
      <c r="L93" s="262" t="s">
        <v>78</v>
      </c>
      <c r="M93" s="262" t="s">
        <v>78</v>
      </c>
      <c r="N93" s="163"/>
      <c r="O93" s="262" t="s">
        <v>78</v>
      </c>
      <c r="P93" s="158"/>
      <c r="Q93" s="153">
        <f>+Sklop8[[#This Row],[cena/enota brez DDV v EUR]]*Sklop8[[#This Row],[Stopnja DDV (%)]]</f>
        <v>0</v>
      </c>
      <c r="R93" s="153">
        <f>+Sklop8[[#This Row],[cena/enota brez DDV v EUR]]+Sklop8[[#This Row],[Davek (EUR)]]</f>
        <v>0</v>
      </c>
      <c r="S93" s="153">
        <f>+Sklop8[[#This Row],[cena/enota brez DDV v EUR]]*Sklop8[[#This Row],[Okvirna količina]]</f>
        <v>0</v>
      </c>
      <c r="T93" s="153">
        <f>+Sklop8[[#This Row],[Končna cena/enoto mere (EUR) z DDV]]*Sklop8[[#This Row],[Okvirna količina]]</f>
        <v>0</v>
      </c>
      <c r="U93" s="262" t="s">
        <v>78</v>
      </c>
    </row>
    <row r="94" spans="1:21" s="55" customFormat="1" ht="12">
      <c r="A94" s="139" t="s">
        <v>316</v>
      </c>
      <c r="B94" s="210" t="s">
        <v>524</v>
      </c>
      <c r="C94" s="76" t="s">
        <v>78</v>
      </c>
      <c r="D94" s="76" t="s">
        <v>0</v>
      </c>
      <c r="E94" s="179"/>
      <c r="F94" s="341">
        <v>750</v>
      </c>
      <c r="G94" s="308" t="s">
        <v>0</v>
      </c>
      <c r="H94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94" s="156" t="str">
        <f>IF(Sklop8[[#This Row],[ZAHTEVANA SHEMA KAKOVOSTI]]&lt;&gt;"",Sklop8[[#This Row],[Preračunana masa/volumen/kos na enoto kg]],"")</f>
        <v/>
      </c>
      <c r="J94" s="180"/>
      <c r="K94" s="157"/>
      <c r="L94" s="262" t="s">
        <v>78</v>
      </c>
      <c r="M94" s="262" t="s">
        <v>78</v>
      </c>
      <c r="N94" s="163"/>
      <c r="O94" s="262" t="s">
        <v>78</v>
      </c>
      <c r="P94" s="158"/>
      <c r="Q94" s="153">
        <f>+Sklop8[[#This Row],[cena/enota brez DDV v EUR]]*Sklop8[[#This Row],[Stopnja DDV (%)]]</f>
        <v>0</v>
      </c>
      <c r="R94" s="153">
        <f>+Sklop8[[#This Row],[cena/enota brez DDV v EUR]]+Sklop8[[#This Row],[Davek (EUR)]]</f>
        <v>0</v>
      </c>
      <c r="S94" s="153">
        <f>+Sklop8[[#This Row],[cena/enota brez DDV v EUR]]*Sklop8[[#This Row],[Okvirna količina]]</f>
        <v>0</v>
      </c>
      <c r="T94" s="153">
        <f>+Sklop8[[#This Row],[Končna cena/enoto mere (EUR) z DDV]]*Sklop8[[#This Row],[Okvirna količina]]</f>
        <v>0</v>
      </c>
      <c r="U94" s="262" t="s">
        <v>78</v>
      </c>
    </row>
    <row r="95" spans="1:21" s="55" customFormat="1" ht="12">
      <c r="A95" s="139" t="s">
        <v>317</v>
      </c>
      <c r="B95" s="210" t="s">
        <v>525</v>
      </c>
      <c r="C95" s="363">
        <v>1</v>
      </c>
      <c r="D95" s="76" t="s">
        <v>0</v>
      </c>
      <c r="E95" s="179"/>
      <c r="F95" s="341">
        <v>180</v>
      </c>
      <c r="G95" s="308" t="s">
        <v>0</v>
      </c>
      <c r="H95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95" s="156" t="str">
        <f>IF(Sklop8[[#This Row],[ZAHTEVANA SHEMA KAKOVOSTI]]&lt;&gt;"",Sklop8[[#This Row],[Preračunana masa/volumen/kos na enoto kg]],"")</f>
        <v/>
      </c>
      <c r="J95" s="180"/>
      <c r="K95" s="157"/>
      <c r="L95" s="262" t="s">
        <v>78</v>
      </c>
      <c r="M95" s="262" t="s">
        <v>78</v>
      </c>
      <c r="N95" s="163"/>
      <c r="O95" s="262" t="s">
        <v>78</v>
      </c>
      <c r="P95" s="158"/>
      <c r="Q95" s="153">
        <f>+Sklop8[[#This Row],[cena/enota brez DDV v EUR]]*Sklop8[[#This Row],[Stopnja DDV (%)]]</f>
        <v>0</v>
      </c>
      <c r="R95" s="153">
        <f>+Sklop8[[#This Row],[cena/enota brez DDV v EUR]]+Sklop8[[#This Row],[Davek (EUR)]]</f>
        <v>0</v>
      </c>
      <c r="S95" s="153">
        <f>+Sklop8[[#This Row],[cena/enota brez DDV v EUR]]*Sklop8[[#This Row],[Okvirna količina]]</f>
        <v>0</v>
      </c>
      <c r="T95" s="153">
        <f>+Sklop8[[#This Row],[Končna cena/enoto mere (EUR) z DDV]]*Sklop8[[#This Row],[Okvirna količina]]</f>
        <v>0</v>
      </c>
      <c r="U95" s="262" t="s">
        <v>78</v>
      </c>
    </row>
    <row r="96" spans="1:21" s="55" customFormat="1" ht="12">
      <c r="A96" s="139" t="s">
        <v>318</v>
      </c>
      <c r="B96" s="364" t="s">
        <v>990</v>
      </c>
      <c r="C96" s="76" t="s">
        <v>175</v>
      </c>
      <c r="D96" s="76" t="s">
        <v>0</v>
      </c>
      <c r="E96" s="179"/>
      <c r="F96" s="341">
        <v>350</v>
      </c>
      <c r="G96" s="308" t="s">
        <v>0</v>
      </c>
      <c r="H96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96" s="156" t="str">
        <f>IF(Sklop8[[#This Row],[ZAHTEVANA SHEMA KAKOVOSTI]]&lt;&gt;"",Sklop8[[#This Row],[Preračunana masa/volumen/kos na enoto kg]],"")</f>
        <v/>
      </c>
      <c r="J96" s="180"/>
      <c r="K96" s="157"/>
      <c r="L96" s="262" t="s">
        <v>78</v>
      </c>
      <c r="M96" s="262" t="s">
        <v>78</v>
      </c>
      <c r="N96" s="163"/>
      <c r="O96" s="262" t="s">
        <v>78</v>
      </c>
      <c r="P96" s="158"/>
      <c r="Q96" s="153">
        <f>+Sklop8[[#This Row],[cena/enota brez DDV v EUR]]*Sklop8[[#This Row],[Stopnja DDV (%)]]</f>
        <v>0</v>
      </c>
      <c r="R96" s="153">
        <f>+Sklop8[[#This Row],[cena/enota brez DDV v EUR]]+Sklop8[[#This Row],[Davek (EUR)]]</f>
        <v>0</v>
      </c>
      <c r="S96" s="153">
        <f>+Sklop8[[#This Row],[cena/enota brez DDV v EUR]]*Sklop8[[#This Row],[Okvirna količina]]</f>
        <v>0</v>
      </c>
      <c r="T96" s="153">
        <f>+Sklop8[[#This Row],[Končna cena/enoto mere (EUR) z DDV]]*Sklop8[[#This Row],[Okvirna količina]]</f>
        <v>0</v>
      </c>
      <c r="U96" s="262" t="s">
        <v>78</v>
      </c>
    </row>
    <row r="97" spans="1:22" s="348" customFormat="1" ht="12">
      <c r="A97" s="139" t="s">
        <v>319</v>
      </c>
      <c r="B97" s="342" t="s">
        <v>975</v>
      </c>
      <c r="C97" s="76" t="s">
        <v>78</v>
      </c>
      <c r="D97" s="76" t="s">
        <v>0</v>
      </c>
      <c r="E97" s="134" t="s">
        <v>983</v>
      </c>
      <c r="F97" s="341">
        <v>1500</v>
      </c>
      <c r="G97" s="343" t="s">
        <v>0</v>
      </c>
      <c r="H97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97" s="345">
        <f>IF(Sklop8[[#This Row],[ZAHTEVANA SHEMA KAKOVOSTI]]&lt;&gt;"",Sklop8[[#This Row],[Preračunana masa/volumen/kos na enoto kg]],"")</f>
        <v>1500</v>
      </c>
      <c r="J97" s="346"/>
      <c r="K97" s="347"/>
      <c r="L97" s="262" t="s">
        <v>78</v>
      </c>
      <c r="M97" s="262" t="s">
        <v>78</v>
      </c>
      <c r="N97" s="163"/>
      <c r="O97" s="262" t="s">
        <v>78</v>
      </c>
      <c r="P97" s="158"/>
      <c r="Q97" s="153">
        <f>+Sklop8[[#This Row],[cena/enota brez DDV v EUR]]*Sklop8[[#This Row],[Stopnja DDV (%)]]</f>
        <v>0</v>
      </c>
      <c r="R97" s="153">
        <f>+Sklop8[[#This Row],[cena/enota brez DDV v EUR]]+Sklop8[[#This Row],[Davek (EUR)]]</f>
        <v>0</v>
      </c>
      <c r="S97" s="153">
        <f>+Sklop8[[#This Row],[cena/enota brez DDV v EUR]]*Sklop8[[#This Row],[Okvirna količina]]</f>
        <v>0</v>
      </c>
      <c r="T97" s="153">
        <f>+Sklop8[[#This Row],[Končna cena/enoto mere (EUR) z DDV]]*Sklop8[[#This Row],[Okvirna količina]]</f>
        <v>0</v>
      </c>
      <c r="U97" s="262" t="s">
        <v>78</v>
      </c>
    </row>
    <row r="98" spans="1:22" s="348" customFormat="1" ht="12">
      <c r="A98" s="139" t="s">
        <v>320</v>
      </c>
      <c r="B98" s="342" t="s">
        <v>976</v>
      </c>
      <c r="C98" s="76" t="s">
        <v>78</v>
      </c>
      <c r="D98" s="76" t="s">
        <v>0</v>
      </c>
      <c r="E98" s="134" t="s">
        <v>983</v>
      </c>
      <c r="F98" s="341">
        <v>1000</v>
      </c>
      <c r="G98" s="343" t="s">
        <v>0</v>
      </c>
      <c r="H98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98" s="345">
        <f>IF(Sklop8[[#This Row],[ZAHTEVANA SHEMA KAKOVOSTI]]&lt;&gt;"",Sklop8[[#This Row],[Preračunana masa/volumen/kos na enoto kg]],"")</f>
        <v>1000</v>
      </c>
      <c r="J98" s="346"/>
      <c r="K98" s="347"/>
      <c r="L98" s="262" t="s">
        <v>78</v>
      </c>
      <c r="M98" s="262" t="s">
        <v>78</v>
      </c>
      <c r="N98" s="163"/>
      <c r="O98" s="262" t="s">
        <v>78</v>
      </c>
      <c r="P98" s="158"/>
      <c r="Q98" s="153">
        <f>+Sklop8[[#This Row],[cena/enota brez DDV v EUR]]*Sklop8[[#This Row],[Stopnja DDV (%)]]</f>
        <v>0</v>
      </c>
      <c r="R98" s="153">
        <f>+Sklop8[[#This Row],[cena/enota brez DDV v EUR]]+Sklop8[[#This Row],[Davek (EUR)]]</f>
        <v>0</v>
      </c>
      <c r="S98" s="153">
        <f>+Sklop8[[#This Row],[cena/enota brez DDV v EUR]]*Sklop8[[#This Row],[Okvirna količina]]</f>
        <v>0</v>
      </c>
      <c r="T98" s="153">
        <f>+Sklop8[[#This Row],[Končna cena/enoto mere (EUR) z DDV]]*Sklop8[[#This Row],[Okvirna količina]]</f>
        <v>0</v>
      </c>
      <c r="U98" s="262" t="s">
        <v>78</v>
      </c>
    </row>
    <row r="99" spans="1:22" s="348" customFormat="1" ht="12">
      <c r="A99" s="139" t="s">
        <v>321</v>
      </c>
      <c r="B99" s="342" t="s">
        <v>977</v>
      </c>
      <c r="C99" s="76" t="s">
        <v>78</v>
      </c>
      <c r="D99" s="76" t="s">
        <v>0</v>
      </c>
      <c r="E99" s="134" t="s">
        <v>983</v>
      </c>
      <c r="F99" s="341">
        <v>1000</v>
      </c>
      <c r="G99" s="343" t="s">
        <v>0</v>
      </c>
      <c r="H99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99" s="345">
        <f>IF(Sklop8[[#This Row],[ZAHTEVANA SHEMA KAKOVOSTI]]&lt;&gt;"",Sklop8[[#This Row],[Preračunana masa/volumen/kos na enoto kg]],"")</f>
        <v>1000</v>
      </c>
      <c r="J99" s="346"/>
      <c r="K99" s="347"/>
      <c r="L99" s="262" t="s">
        <v>78</v>
      </c>
      <c r="M99" s="262" t="s">
        <v>78</v>
      </c>
      <c r="N99" s="163"/>
      <c r="O99" s="262" t="s">
        <v>78</v>
      </c>
      <c r="P99" s="158"/>
      <c r="Q99" s="153">
        <f>+Sklop8[[#This Row],[cena/enota brez DDV v EUR]]*Sklop8[[#This Row],[Stopnja DDV (%)]]</f>
        <v>0</v>
      </c>
      <c r="R99" s="153">
        <f>+Sklop8[[#This Row],[cena/enota brez DDV v EUR]]+Sklop8[[#This Row],[Davek (EUR)]]</f>
        <v>0</v>
      </c>
      <c r="S99" s="153">
        <f>+Sklop8[[#This Row],[cena/enota brez DDV v EUR]]*Sklop8[[#This Row],[Okvirna količina]]</f>
        <v>0</v>
      </c>
      <c r="T99" s="153">
        <f>+Sklop8[[#This Row],[Končna cena/enoto mere (EUR) z DDV]]*Sklop8[[#This Row],[Okvirna količina]]</f>
        <v>0</v>
      </c>
      <c r="U99" s="262" t="s">
        <v>78</v>
      </c>
    </row>
    <row r="100" spans="1:22" s="348" customFormat="1" ht="12">
      <c r="A100" s="139" t="s">
        <v>322</v>
      </c>
      <c r="B100" s="342" t="s">
        <v>978</v>
      </c>
      <c r="C100" s="76" t="s">
        <v>78</v>
      </c>
      <c r="D100" s="76" t="s">
        <v>0</v>
      </c>
      <c r="E100" s="134" t="s">
        <v>983</v>
      </c>
      <c r="F100" s="341">
        <v>150</v>
      </c>
      <c r="G100" s="343" t="s">
        <v>0</v>
      </c>
      <c r="H100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00" s="345">
        <f>IF(Sklop8[[#This Row],[ZAHTEVANA SHEMA KAKOVOSTI]]&lt;&gt;"",Sklop8[[#This Row],[Preračunana masa/volumen/kos na enoto kg]],"")</f>
        <v>150</v>
      </c>
      <c r="J100" s="346"/>
      <c r="K100" s="347"/>
      <c r="L100" s="262" t="s">
        <v>78</v>
      </c>
      <c r="M100" s="262" t="s">
        <v>78</v>
      </c>
      <c r="N100" s="163"/>
      <c r="O100" s="262" t="s">
        <v>78</v>
      </c>
      <c r="P100" s="158"/>
      <c r="Q100" s="153">
        <f>+Sklop8[[#This Row],[cena/enota brez DDV v EUR]]*Sklop8[[#This Row],[Stopnja DDV (%)]]</f>
        <v>0</v>
      </c>
      <c r="R100" s="153">
        <f>+Sklop8[[#This Row],[cena/enota brez DDV v EUR]]+Sklop8[[#This Row],[Davek (EUR)]]</f>
        <v>0</v>
      </c>
      <c r="S100" s="153">
        <f>+Sklop8[[#This Row],[cena/enota brez DDV v EUR]]*Sklop8[[#This Row],[Okvirna količina]]</f>
        <v>0</v>
      </c>
      <c r="T100" s="153">
        <f>+Sklop8[[#This Row],[Končna cena/enoto mere (EUR) z DDV]]*Sklop8[[#This Row],[Okvirna količina]]</f>
        <v>0</v>
      </c>
      <c r="U100" s="262" t="s">
        <v>78</v>
      </c>
    </row>
    <row r="101" spans="1:22" s="348" customFormat="1" ht="12">
      <c r="A101" s="139" t="s">
        <v>323</v>
      </c>
      <c r="B101" s="342" t="s">
        <v>979</v>
      </c>
      <c r="C101" s="76" t="s">
        <v>78</v>
      </c>
      <c r="D101" s="76" t="s">
        <v>0</v>
      </c>
      <c r="E101" s="134" t="s">
        <v>983</v>
      </c>
      <c r="F101" s="341">
        <v>200</v>
      </c>
      <c r="G101" s="343" t="s">
        <v>0</v>
      </c>
      <c r="H101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01" s="345">
        <f>IF(Sklop8[[#This Row],[ZAHTEVANA SHEMA KAKOVOSTI]]&lt;&gt;"",Sklop8[[#This Row],[Preračunana masa/volumen/kos na enoto kg]],"")</f>
        <v>200</v>
      </c>
      <c r="J101" s="346"/>
      <c r="K101" s="347"/>
      <c r="L101" s="262" t="s">
        <v>78</v>
      </c>
      <c r="M101" s="262" t="s">
        <v>78</v>
      </c>
      <c r="N101" s="163"/>
      <c r="O101" s="262" t="s">
        <v>78</v>
      </c>
      <c r="P101" s="158"/>
      <c r="Q101" s="153">
        <f>+Sklop8[[#This Row],[cena/enota brez DDV v EUR]]*Sklop8[[#This Row],[Stopnja DDV (%)]]</f>
        <v>0</v>
      </c>
      <c r="R101" s="153">
        <f>+Sklop8[[#This Row],[cena/enota brez DDV v EUR]]+Sklop8[[#This Row],[Davek (EUR)]]</f>
        <v>0</v>
      </c>
      <c r="S101" s="153">
        <f>+Sklop8[[#This Row],[cena/enota brez DDV v EUR]]*Sklop8[[#This Row],[Okvirna količina]]</f>
        <v>0</v>
      </c>
      <c r="T101" s="153">
        <f>+Sklop8[[#This Row],[Končna cena/enoto mere (EUR) z DDV]]*Sklop8[[#This Row],[Okvirna količina]]</f>
        <v>0</v>
      </c>
      <c r="U101" s="262" t="s">
        <v>78</v>
      </c>
    </row>
    <row r="102" spans="1:22" s="348" customFormat="1" ht="12">
      <c r="A102" s="139" t="s">
        <v>324</v>
      </c>
      <c r="B102" s="342" t="s">
        <v>980</v>
      </c>
      <c r="C102" s="76" t="s">
        <v>78</v>
      </c>
      <c r="D102" s="76" t="s">
        <v>0</v>
      </c>
      <c r="E102" s="134" t="s">
        <v>983</v>
      </c>
      <c r="F102" s="341">
        <v>200</v>
      </c>
      <c r="G102" s="343" t="s">
        <v>0</v>
      </c>
      <c r="H102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02" s="345">
        <f>IF(Sklop8[[#This Row],[ZAHTEVANA SHEMA KAKOVOSTI]]&lt;&gt;"",Sklop8[[#This Row],[Preračunana masa/volumen/kos na enoto kg]],"")</f>
        <v>200</v>
      </c>
      <c r="J102" s="346"/>
      <c r="K102" s="347"/>
      <c r="L102" s="262" t="s">
        <v>78</v>
      </c>
      <c r="M102" s="262" t="s">
        <v>78</v>
      </c>
      <c r="N102" s="163"/>
      <c r="O102" s="262" t="s">
        <v>78</v>
      </c>
      <c r="P102" s="158"/>
      <c r="Q102" s="153">
        <f>+Sklop8[[#This Row],[cena/enota brez DDV v EUR]]*Sklop8[[#This Row],[Stopnja DDV (%)]]</f>
        <v>0</v>
      </c>
      <c r="R102" s="153">
        <f>+Sklop8[[#This Row],[cena/enota brez DDV v EUR]]+Sklop8[[#This Row],[Davek (EUR)]]</f>
        <v>0</v>
      </c>
      <c r="S102" s="153">
        <f>+Sklop8[[#This Row],[cena/enota brez DDV v EUR]]*Sklop8[[#This Row],[Okvirna količina]]</f>
        <v>0</v>
      </c>
      <c r="T102" s="153">
        <f>+Sklop8[[#This Row],[Končna cena/enoto mere (EUR) z DDV]]*Sklop8[[#This Row],[Okvirna količina]]</f>
        <v>0</v>
      </c>
      <c r="U102" s="262" t="s">
        <v>78</v>
      </c>
    </row>
    <row r="103" spans="1:22" s="348" customFormat="1" ht="12">
      <c r="A103" s="139" t="s">
        <v>325</v>
      </c>
      <c r="B103" s="342" t="s">
        <v>982</v>
      </c>
      <c r="C103" s="76" t="s">
        <v>78</v>
      </c>
      <c r="D103" s="76" t="s">
        <v>0</v>
      </c>
      <c r="E103" s="134" t="s">
        <v>983</v>
      </c>
      <c r="F103" s="341">
        <v>150</v>
      </c>
      <c r="G103" s="343" t="s">
        <v>0</v>
      </c>
      <c r="H103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03" s="345">
        <f>IF(Sklop8[[#This Row],[ZAHTEVANA SHEMA KAKOVOSTI]]&lt;&gt;"",Sklop8[[#This Row],[Preračunana masa/volumen/kos na enoto kg]],"")</f>
        <v>150</v>
      </c>
      <c r="J103" s="346"/>
      <c r="K103" s="347"/>
      <c r="L103" s="262" t="s">
        <v>78</v>
      </c>
      <c r="M103" s="262" t="s">
        <v>78</v>
      </c>
      <c r="N103" s="163"/>
      <c r="O103" s="262" t="s">
        <v>78</v>
      </c>
      <c r="P103" s="158"/>
      <c r="Q103" s="153">
        <f>+Sklop8[[#This Row],[cena/enota brez DDV v EUR]]*Sklop8[[#This Row],[Stopnja DDV (%)]]</f>
        <v>0</v>
      </c>
      <c r="R103" s="153">
        <f>+Sklop8[[#This Row],[cena/enota brez DDV v EUR]]+Sklop8[[#This Row],[Davek (EUR)]]</f>
        <v>0</v>
      </c>
      <c r="S103" s="153">
        <f>+Sklop8[[#This Row],[cena/enota brez DDV v EUR]]*Sklop8[[#This Row],[Okvirna količina]]</f>
        <v>0</v>
      </c>
      <c r="T103" s="153">
        <f>+Sklop8[[#This Row],[Končna cena/enoto mere (EUR) z DDV]]*Sklop8[[#This Row],[Okvirna količina]]</f>
        <v>0</v>
      </c>
      <c r="U103" s="262" t="s">
        <v>78</v>
      </c>
    </row>
    <row r="104" spans="1:22" s="348" customFormat="1" ht="12">
      <c r="A104" s="139" t="s">
        <v>326</v>
      </c>
      <c r="B104" s="342" t="s">
        <v>981</v>
      </c>
      <c r="C104" s="76" t="s">
        <v>78</v>
      </c>
      <c r="D104" s="76" t="s">
        <v>0</v>
      </c>
      <c r="E104" s="134" t="s">
        <v>983</v>
      </c>
      <c r="F104" s="341">
        <v>300</v>
      </c>
      <c r="G104" s="343" t="s">
        <v>0</v>
      </c>
      <c r="H104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04" s="345">
        <f>IF(Sklop8[[#This Row],[ZAHTEVANA SHEMA KAKOVOSTI]]&lt;&gt;"",Sklop8[[#This Row],[Preračunana masa/volumen/kos na enoto kg]],"")</f>
        <v>300</v>
      </c>
      <c r="J104" s="346"/>
      <c r="K104" s="347"/>
      <c r="L104" s="262" t="s">
        <v>78</v>
      </c>
      <c r="M104" s="262" t="s">
        <v>78</v>
      </c>
      <c r="N104" s="163"/>
      <c r="O104" s="262" t="s">
        <v>78</v>
      </c>
      <c r="P104" s="158"/>
      <c r="Q104" s="153">
        <f>+Sklop8[[#This Row],[cena/enota brez DDV v EUR]]*Sklop8[[#This Row],[Stopnja DDV (%)]]</f>
        <v>0</v>
      </c>
      <c r="R104" s="153">
        <f>+Sklop8[[#This Row],[cena/enota brez DDV v EUR]]+Sklop8[[#This Row],[Davek (EUR)]]</f>
        <v>0</v>
      </c>
      <c r="S104" s="153">
        <f>+Sklop8[[#This Row],[cena/enota brez DDV v EUR]]*Sklop8[[#This Row],[Okvirna količina]]</f>
        <v>0</v>
      </c>
      <c r="T104" s="153">
        <f>+Sklop8[[#This Row],[Končna cena/enoto mere (EUR) z DDV]]*Sklop8[[#This Row],[Okvirna količina]]</f>
        <v>0</v>
      </c>
      <c r="U104" s="262" t="s">
        <v>78</v>
      </c>
    </row>
    <row r="105" spans="1:22">
      <c r="A105" s="182" t="s">
        <v>100</v>
      </c>
      <c r="B105" s="183"/>
      <c r="C105" s="184"/>
      <c r="D105" s="184"/>
      <c r="E105" s="185"/>
      <c r="F105" s="186"/>
      <c r="G105" s="187"/>
      <c r="H105" s="188">
        <f>SUBTOTAL(109,Sklop8[Preračunana masa/volumen/kos na enoto kg])</f>
        <v>40434</v>
      </c>
      <c r="I105" s="188">
        <f>SUBTOTAL(109,Sklop8[Živila iz shem kakovosti (kg)])</f>
        <v>4500</v>
      </c>
      <c r="J105" s="186"/>
      <c r="K105" s="189"/>
      <c r="L105" s="189"/>
      <c r="M105" s="190"/>
      <c r="N105" s="191"/>
      <c r="O105" s="191"/>
      <c r="P105" s="191"/>
      <c r="Q105" s="192"/>
      <c r="R105" s="186"/>
      <c r="S105" s="192">
        <f>SUBTOTAL(109,Sklop8[Vrednost za okvirno količino (EUR) brez DDV])</f>
        <v>0</v>
      </c>
      <c r="T105" s="192">
        <f>SUBTOTAL(109,Sklop8[Vrednost za okvirno količino (EUR) z DDV])</f>
        <v>0</v>
      </c>
      <c r="U105" s="193"/>
    </row>
    <row r="106" spans="1:22" s="246" customFormat="1">
      <c r="A106" s="234"/>
      <c r="B106" s="235"/>
      <c r="C106" s="236"/>
      <c r="D106" s="236"/>
      <c r="E106" s="237"/>
      <c r="F106" s="238"/>
      <c r="G106" s="239"/>
      <c r="H106" s="240"/>
      <c r="I106" s="240"/>
      <c r="J106" s="238"/>
      <c r="K106" s="241"/>
      <c r="L106" s="241"/>
      <c r="M106" s="242"/>
      <c r="N106" s="243"/>
      <c r="O106" s="243"/>
      <c r="P106" s="243"/>
      <c r="Q106" s="244"/>
      <c r="R106" s="238"/>
      <c r="S106" s="244"/>
      <c r="T106" s="244"/>
      <c r="U106" s="245"/>
    </row>
    <row r="107" spans="1:22">
      <c r="A107" s="48" t="s">
        <v>96</v>
      </c>
      <c r="B107" s="16"/>
      <c r="C107" s="28"/>
      <c r="D107" s="28"/>
      <c r="E107" s="98"/>
      <c r="Q107" s="48"/>
      <c r="R107" s="48"/>
      <c r="S107" s="48"/>
      <c r="T107" s="48"/>
    </row>
    <row r="108" spans="1:22" ht="12.75" customHeight="1">
      <c r="A108" s="11" t="s">
        <v>98</v>
      </c>
      <c r="B108" s="16"/>
      <c r="C108" s="28"/>
      <c r="D108" s="28"/>
      <c r="E108" s="98"/>
      <c r="V108" s="108"/>
    </row>
    <row r="109" spans="1:22" ht="12.75" customHeight="1">
      <c r="A109" s="93" t="s">
        <v>143</v>
      </c>
      <c r="F109" s="68"/>
      <c r="G109" s="68"/>
      <c r="H109" s="29"/>
      <c r="I109" s="29"/>
      <c r="J109" s="29"/>
      <c r="K109" s="29"/>
      <c r="L109" s="54"/>
      <c r="M109" s="54"/>
      <c r="N109" s="29"/>
      <c r="O109" s="29"/>
      <c r="P109" s="29"/>
      <c r="Q109" s="29"/>
      <c r="R109" s="29"/>
      <c r="V109" s="108"/>
    </row>
    <row r="110" spans="1:22" ht="12.75" customHeight="1">
      <c r="A110" s="105" t="s">
        <v>984</v>
      </c>
      <c r="F110" s="68"/>
      <c r="G110" s="68"/>
      <c r="H110" s="29"/>
      <c r="I110" s="29"/>
      <c r="J110" s="29"/>
      <c r="K110" s="29"/>
      <c r="L110" s="54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</row>
    <row r="111" spans="1:22">
      <c r="A111" s="387"/>
      <c r="B111" s="387"/>
      <c r="C111" s="387"/>
      <c r="D111" s="387"/>
      <c r="E111" s="387"/>
      <c r="F111" s="387"/>
      <c r="G111" s="387"/>
      <c r="H111" s="387"/>
      <c r="I111" s="387"/>
      <c r="J111" s="387"/>
      <c r="K111" s="387"/>
      <c r="L111" s="387"/>
      <c r="M111" s="108"/>
      <c r="N111" s="108"/>
      <c r="O111" s="108"/>
      <c r="P111" s="108"/>
      <c r="Q111" s="108"/>
      <c r="R111" s="108"/>
      <c r="S111" s="108"/>
      <c r="T111" s="108"/>
      <c r="U111" s="108"/>
    </row>
    <row r="112" spans="1:22" ht="12.75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54"/>
      <c r="N112" s="29"/>
      <c r="O112" s="29"/>
      <c r="P112" s="29"/>
      <c r="Q112" s="29"/>
      <c r="R112" s="29"/>
    </row>
    <row r="113" spans="1:22">
      <c r="A113" s="93" t="s">
        <v>37</v>
      </c>
      <c r="F113" s="68"/>
      <c r="G113" s="68" t="s">
        <v>38</v>
      </c>
      <c r="H113" s="29"/>
      <c r="I113" s="29"/>
      <c r="J113" s="29"/>
      <c r="K113" s="29"/>
      <c r="L113" s="54"/>
      <c r="M113" s="54"/>
      <c r="N113" s="29"/>
      <c r="O113" s="29"/>
      <c r="P113" s="29"/>
      <c r="Q113" s="29" t="s">
        <v>39</v>
      </c>
      <c r="R113" s="29"/>
    </row>
    <row r="114" spans="1:22" ht="15">
      <c r="A114" s="6"/>
      <c r="B114" s="4"/>
      <c r="C114" s="26"/>
      <c r="D114" s="26"/>
      <c r="E114" s="25"/>
      <c r="F114" s="7"/>
      <c r="H114" s="8"/>
      <c r="I114" s="8"/>
      <c r="J114" s="8"/>
      <c r="K114" s="8"/>
      <c r="L114" s="20"/>
      <c r="M114" s="20"/>
      <c r="N114" s="8"/>
      <c r="O114" s="8"/>
      <c r="P114" s="8"/>
      <c r="Q114" s="8"/>
      <c r="R114" s="8"/>
      <c r="S114" s="3"/>
      <c r="T114" s="3"/>
      <c r="U114" s="7"/>
    </row>
    <row r="115" spans="1:22">
      <c r="B115" s="16"/>
      <c r="C115" s="28"/>
      <c r="D115" s="28"/>
      <c r="E115" s="98"/>
    </row>
    <row r="116" spans="1:22">
      <c r="B116" s="16"/>
      <c r="C116" s="28"/>
      <c r="D116" s="28"/>
      <c r="E116" s="98"/>
    </row>
    <row r="117" spans="1:22">
      <c r="B117" s="16"/>
      <c r="C117" s="28"/>
      <c r="D117" s="28"/>
      <c r="E117" s="98"/>
    </row>
    <row r="118" spans="1:22">
      <c r="B118" s="16"/>
      <c r="C118" s="28"/>
      <c r="D118" s="28"/>
      <c r="E118" s="98"/>
    </row>
    <row r="119" spans="1:22">
      <c r="B119" s="16"/>
      <c r="C119" s="28"/>
      <c r="D119" s="28"/>
      <c r="E119" s="98"/>
    </row>
    <row r="120" spans="1:22">
      <c r="B120" s="16"/>
      <c r="C120" s="28"/>
      <c r="D120" s="28"/>
      <c r="E120" s="98"/>
    </row>
    <row r="121" spans="1:22">
      <c r="B121" s="16"/>
      <c r="C121" s="28"/>
      <c r="D121" s="28"/>
      <c r="E121" s="98"/>
    </row>
    <row r="122" spans="1:22">
      <c r="B122" s="16"/>
      <c r="C122" s="28"/>
      <c r="D122" s="28"/>
      <c r="E122" s="98"/>
    </row>
    <row r="123" spans="1:22">
      <c r="B123" s="16"/>
      <c r="C123" s="28"/>
      <c r="D123" s="28"/>
      <c r="E123" s="98"/>
    </row>
    <row r="124" spans="1:22">
      <c r="B124" s="16"/>
      <c r="C124" s="28"/>
      <c r="D124" s="28"/>
      <c r="E124" s="98"/>
    </row>
    <row r="125" spans="1:22">
      <c r="B125" s="16"/>
      <c r="C125" s="28"/>
      <c r="D125" s="28"/>
      <c r="E125" s="98"/>
    </row>
    <row r="126" spans="1:22">
      <c r="B126" s="16"/>
      <c r="C126" s="28"/>
      <c r="D126" s="28"/>
      <c r="E126" s="98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>
      <c r="B336" s="16"/>
      <c r="C336" s="28"/>
      <c r="D336" s="28"/>
      <c r="E336" s="98"/>
    </row>
    <row r="337" spans="2:5">
      <c r="B337" s="16"/>
      <c r="C337" s="28"/>
      <c r="D337" s="28"/>
      <c r="E337" s="98"/>
    </row>
  </sheetData>
  <sheetProtection insertRows="0" deleteRows="0"/>
  <protectedRanges>
    <protectedRange sqref="U113:U1048576 J113:P1048576 J1:P15 J16:J74 J105:P109 U1:U15 U105:U109 J75:K104 P16:P104 N16:N104" name="Obseg1"/>
    <protectedRange sqref="U110:U111 M110:P111" name="Obseg1_2"/>
    <protectedRange sqref="J110:L110" name="Obseg1_1"/>
    <protectedRange sqref="J111:L111" name="Obseg1_2_1"/>
    <protectedRange sqref="M112:P112 U112" name="Obseg1_3"/>
    <protectedRange sqref="J112:L112" name="Obseg1_3_1_1"/>
  </protectedRanges>
  <mergeCells count="8">
    <mergeCell ref="A111:L11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3"/>
  <sheetViews>
    <sheetView topLeftCell="A10" zoomScale="96" zoomScaleNormal="96" zoomScaleSheetLayoutView="100" workbookViewId="0">
      <selection activeCell="L30" sqref="L3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pred_rekapitulacija'!B22</f>
        <v>ŽITA IN MLEVSKI IZDELKI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6" t="s">
        <v>530</v>
      </c>
      <c r="C16" s="166">
        <v>1</v>
      </c>
      <c r="D16" s="166" t="s">
        <v>0</v>
      </c>
      <c r="E16" s="218"/>
      <c r="F16" s="309">
        <v>120</v>
      </c>
      <c r="G16" s="291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6" s="79" t="str">
        <f>IF(Sklop9[[#This Row],[ZAHTEVANA SHEMA KAKOVOSTI]]&lt;&gt;"",Sklop9[[#This Row],[Preračunana masa/volumen/kos na enoto kg]],"")</f>
        <v/>
      </c>
      <c r="J16" s="143"/>
      <c r="K16" s="124"/>
      <c r="L16" s="124"/>
      <c r="M16" s="124"/>
      <c r="N16" s="125"/>
      <c r="O16" s="124"/>
      <c r="P16" s="87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33"/>
    </row>
    <row r="17" spans="1:21" s="55" customFormat="1" ht="12">
      <c r="A17" s="78" t="s">
        <v>3</v>
      </c>
      <c r="B17" s="292" t="s">
        <v>531</v>
      </c>
      <c r="C17" s="282">
        <v>1</v>
      </c>
      <c r="D17" s="166" t="s">
        <v>0</v>
      </c>
      <c r="E17" s="297"/>
      <c r="F17" s="270">
        <v>280</v>
      </c>
      <c r="G17" s="293" t="s">
        <v>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17" s="270" t="str">
        <f>IF(Sklop9[[#This Row],[ZAHTEVANA SHEMA KAKOVOSTI]]&lt;&gt;"",Sklop9[[#This Row],[Preračunana masa/volumen/kos na enoto kg]],"")</f>
        <v/>
      </c>
      <c r="J17" s="294"/>
      <c r="K17" s="284"/>
      <c r="L17" s="284"/>
      <c r="M17" s="273"/>
      <c r="N17" s="274"/>
      <c r="O17" s="310"/>
      <c r="P17" s="279"/>
      <c r="Q17" s="275">
        <f>+Sklop9[[#This Row],[cena/enota brez DDV v EUR]]*Sklop9[[#This Row],[Stopnja DDV (%)]]</f>
        <v>0</v>
      </c>
      <c r="R17" s="275">
        <f>+Sklop9[[#This Row],[cena/enota brez DDV v EUR]]+Sklop9[[#This Row],[Davek (EUR)]]</f>
        <v>0</v>
      </c>
      <c r="S17" s="275">
        <f>+Sklop9[[#This Row],[cena/enota brez DDV v EUR]]*Sklop9[[#This Row],[Okvirna količina]]</f>
        <v>0</v>
      </c>
      <c r="T17" s="275">
        <f>+Sklop9[[#This Row],[Končna cena/enoto mere (EUR) z DDV]]*Sklop9[[#This Row],[Okvirna količina]]</f>
        <v>0</v>
      </c>
      <c r="U17" s="295"/>
    </row>
    <row r="18" spans="1:21" s="55" customFormat="1" ht="12">
      <c r="A18" s="78" t="s">
        <v>4</v>
      </c>
      <c r="B18" s="292" t="s">
        <v>531</v>
      </c>
      <c r="C18" s="282" t="s">
        <v>262</v>
      </c>
      <c r="D18" s="166" t="s">
        <v>0</v>
      </c>
      <c r="E18" s="297"/>
      <c r="F18" s="270">
        <v>200</v>
      </c>
      <c r="G18" s="293" t="s">
        <v>0</v>
      </c>
      <c r="H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270" t="str">
        <f>IF(Sklop9[[#This Row],[ZAHTEVANA SHEMA KAKOVOSTI]]&lt;&gt;"",Sklop9[[#This Row],[Preračunana masa/volumen/kos na enoto kg]],"")</f>
        <v/>
      </c>
      <c r="J18" s="294"/>
      <c r="K18" s="284"/>
      <c r="L18" s="284"/>
      <c r="M18" s="273"/>
      <c r="N18" s="274"/>
      <c r="O18" s="310"/>
      <c r="P18" s="279"/>
      <c r="Q18" s="275">
        <f>+Sklop9[[#This Row],[cena/enota brez DDV v EUR]]*Sklop9[[#This Row],[Stopnja DDV (%)]]</f>
        <v>0</v>
      </c>
      <c r="R18" s="275">
        <f>+Sklop9[[#This Row],[cena/enota brez DDV v EUR]]+Sklop9[[#This Row],[Davek (EUR)]]</f>
        <v>0</v>
      </c>
      <c r="S18" s="275">
        <f>+Sklop9[[#This Row],[cena/enota brez DDV v EUR]]*Sklop9[[#This Row],[Okvirna količina]]</f>
        <v>0</v>
      </c>
      <c r="T18" s="275">
        <f>+Sklop9[[#This Row],[Končna cena/enoto mere (EUR) z DDV]]*Sklop9[[#This Row],[Okvirna količina]]</f>
        <v>0</v>
      </c>
      <c r="U18" s="295"/>
    </row>
    <row r="19" spans="1:21" s="55" customFormat="1" ht="12">
      <c r="A19" s="78" t="s">
        <v>5</v>
      </c>
      <c r="B19" s="292" t="s">
        <v>532</v>
      </c>
      <c r="C19" s="282">
        <v>1</v>
      </c>
      <c r="D19" s="166" t="s">
        <v>0</v>
      </c>
      <c r="E19" s="297"/>
      <c r="F19" s="270">
        <v>25</v>
      </c>
      <c r="G19" s="293" t="s">
        <v>0</v>
      </c>
      <c r="H1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9" s="270" t="str">
        <f>IF(Sklop9[[#This Row],[ZAHTEVANA SHEMA KAKOVOSTI]]&lt;&gt;"",Sklop9[[#This Row],[Preračunana masa/volumen/kos na enoto kg]],"")</f>
        <v/>
      </c>
      <c r="J19" s="294"/>
      <c r="K19" s="284"/>
      <c r="L19" s="284"/>
      <c r="M19" s="273"/>
      <c r="N19" s="274"/>
      <c r="O19" s="310"/>
      <c r="P19" s="279"/>
      <c r="Q19" s="275">
        <f>+Sklop9[[#This Row],[cena/enota brez DDV v EUR]]*Sklop9[[#This Row],[Stopnja DDV (%)]]</f>
        <v>0</v>
      </c>
      <c r="R19" s="275">
        <f>+Sklop9[[#This Row],[cena/enota brez DDV v EUR]]+Sklop9[[#This Row],[Davek (EUR)]]</f>
        <v>0</v>
      </c>
      <c r="S19" s="275">
        <f>+Sklop9[[#This Row],[cena/enota brez DDV v EUR]]*Sklop9[[#This Row],[Okvirna količina]]</f>
        <v>0</v>
      </c>
      <c r="T19" s="275">
        <f>+Sklop9[[#This Row],[Končna cena/enoto mere (EUR) z DDV]]*Sklop9[[#This Row],[Okvirna količina]]</f>
        <v>0</v>
      </c>
      <c r="U19" s="295"/>
    </row>
    <row r="20" spans="1:21" s="55" customFormat="1" ht="12">
      <c r="A20" s="78" t="s">
        <v>6</v>
      </c>
      <c r="B20" s="292" t="s">
        <v>533</v>
      </c>
      <c r="C20" s="282">
        <v>1</v>
      </c>
      <c r="D20" s="166" t="s">
        <v>0</v>
      </c>
      <c r="E20" s="297"/>
      <c r="F20" s="270">
        <v>5</v>
      </c>
      <c r="G20" s="293" t="s">
        <v>0</v>
      </c>
      <c r="H2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0" s="270" t="str">
        <f>IF(Sklop9[[#This Row],[ZAHTEVANA SHEMA KAKOVOSTI]]&lt;&gt;"",Sklop9[[#This Row],[Preračunana masa/volumen/kos na enoto kg]],"")</f>
        <v/>
      </c>
      <c r="J20" s="294"/>
      <c r="K20" s="284"/>
      <c r="L20" s="284"/>
      <c r="M20" s="273"/>
      <c r="N20" s="274"/>
      <c r="O20" s="310"/>
      <c r="P20" s="279"/>
      <c r="Q20" s="275">
        <f>+Sklop9[[#This Row],[cena/enota brez DDV v EUR]]*Sklop9[[#This Row],[Stopnja DDV (%)]]</f>
        <v>0</v>
      </c>
      <c r="R20" s="275">
        <f>+Sklop9[[#This Row],[cena/enota brez DDV v EUR]]+Sklop9[[#This Row],[Davek (EUR)]]</f>
        <v>0</v>
      </c>
      <c r="S20" s="275">
        <f>+Sklop9[[#This Row],[cena/enota brez DDV v EUR]]*Sklop9[[#This Row],[Okvirna količina]]</f>
        <v>0</v>
      </c>
      <c r="T20" s="275">
        <f>+Sklop9[[#This Row],[Končna cena/enoto mere (EUR) z DDV]]*Sklop9[[#This Row],[Okvirna količina]]</f>
        <v>0</v>
      </c>
      <c r="U20" s="295"/>
    </row>
    <row r="21" spans="1:21" s="55" customFormat="1" ht="12">
      <c r="A21" s="78" t="s">
        <v>7</v>
      </c>
      <c r="B21" s="292" t="s">
        <v>534</v>
      </c>
      <c r="C21" s="282">
        <v>1</v>
      </c>
      <c r="D21" s="166" t="s">
        <v>0</v>
      </c>
      <c r="E21" s="297"/>
      <c r="F21" s="270">
        <v>10</v>
      </c>
      <c r="G21" s="293" t="s">
        <v>0</v>
      </c>
      <c r="H2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1" s="270" t="str">
        <f>IF(Sklop9[[#This Row],[ZAHTEVANA SHEMA KAKOVOSTI]]&lt;&gt;"",Sklop9[[#This Row],[Preračunana masa/volumen/kos na enoto kg]],"")</f>
        <v/>
      </c>
      <c r="J21" s="294"/>
      <c r="K21" s="284"/>
      <c r="L21" s="284"/>
      <c r="M21" s="273"/>
      <c r="N21" s="274"/>
      <c r="O21" s="310"/>
      <c r="P21" s="279"/>
      <c r="Q21" s="275">
        <f>+Sklop9[[#This Row],[cena/enota brez DDV v EUR]]*Sklop9[[#This Row],[Stopnja DDV (%)]]</f>
        <v>0</v>
      </c>
      <c r="R21" s="275">
        <f>+Sklop9[[#This Row],[cena/enota brez DDV v EUR]]+Sklop9[[#This Row],[Davek (EUR)]]</f>
        <v>0</v>
      </c>
      <c r="S21" s="275">
        <f>+Sklop9[[#This Row],[cena/enota brez DDV v EUR]]*Sklop9[[#This Row],[Okvirna količina]]</f>
        <v>0</v>
      </c>
      <c r="T21" s="275">
        <f>+Sklop9[[#This Row],[Končna cena/enoto mere (EUR) z DDV]]*Sklop9[[#This Row],[Okvirna količina]]</f>
        <v>0</v>
      </c>
      <c r="U21" s="295"/>
    </row>
    <row r="22" spans="1:21" s="55" customFormat="1" ht="12">
      <c r="A22" s="78" t="s">
        <v>8</v>
      </c>
      <c r="B22" s="292" t="s">
        <v>535</v>
      </c>
      <c r="C22" s="282">
        <v>1</v>
      </c>
      <c r="D22" s="166" t="s">
        <v>0</v>
      </c>
      <c r="E22" s="297"/>
      <c r="F22" s="270">
        <v>100</v>
      </c>
      <c r="G22" s="293" t="s">
        <v>0</v>
      </c>
      <c r="H2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2" s="270" t="str">
        <f>IF(Sklop9[[#This Row],[ZAHTEVANA SHEMA KAKOVOSTI]]&lt;&gt;"",Sklop9[[#This Row],[Preračunana masa/volumen/kos na enoto kg]],"")</f>
        <v/>
      </c>
      <c r="J22" s="294"/>
      <c r="K22" s="284"/>
      <c r="L22" s="284"/>
      <c r="M22" s="273"/>
      <c r="N22" s="274"/>
      <c r="O22" s="310"/>
      <c r="P22" s="279"/>
      <c r="Q22" s="275">
        <f>+Sklop9[[#This Row],[cena/enota brez DDV v EUR]]*Sklop9[[#This Row],[Stopnja DDV (%)]]</f>
        <v>0</v>
      </c>
      <c r="R22" s="275">
        <f>+Sklop9[[#This Row],[cena/enota brez DDV v EUR]]+Sklop9[[#This Row],[Davek (EUR)]]</f>
        <v>0</v>
      </c>
      <c r="S22" s="275">
        <f>+Sklop9[[#This Row],[cena/enota brez DDV v EUR]]*Sklop9[[#This Row],[Okvirna količina]]</f>
        <v>0</v>
      </c>
      <c r="T22" s="275">
        <f>+Sklop9[[#This Row],[Končna cena/enoto mere (EUR) z DDV]]*Sklop9[[#This Row],[Okvirna količina]]</f>
        <v>0</v>
      </c>
      <c r="U22" s="295"/>
    </row>
    <row r="23" spans="1:21" s="55" customFormat="1" ht="12">
      <c r="A23" s="78" t="s">
        <v>9</v>
      </c>
      <c r="B23" s="292" t="s">
        <v>536</v>
      </c>
      <c r="C23" s="282">
        <v>1</v>
      </c>
      <c r="D23" s="166" t="s">
        <v>0</v>
      </c>
      <c r="E23" s="297"/>
      <c r="F23" s="270">
        <v>10</v>
      </c>
      <c r="G23" s="293" t="s">
        <v>0</v>
      </c>
      <c r="H2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270" t="str">
        <f>IF(Sklop9[[#This Row],[ZAHTEVANA SHEMA KAKOVOSTI]]&lt;&gt;"",Sklop9[[#This Row],[Preračunana masa/volumen/kos na enoto kg]],"")</f>
        <v/>
      </c>
      <c r="J23" s="294"/>
      <c r="K23" s="284"/>
      <c r="L23" s="284"/>
      <c r="M23" s="273"/>
      <c r="N23" s="274"/>
      <c r="O23" s="310"/>
      <c r="P23" s="279"/>
      <c r="Q23" s="275">
        <f>+Sklop9[[#This Row],[cena/enota brez DDV v EUR]]*Sklop9[[#This Row],[Stopnja DDV (%)]]</f>
        <v>0</v>
      </c>
      <c r="R23" s="275">
        <f>+Sklop9[[#This Row],[cena/enota brez DDV v EUR]]+Sklop9[[#This Row],[Davek (EUR)]]</f>
        <v>0</v>
      </c>
      <c r="S23" s="275">
        <f>+Sklop9[[#This Row],[cena/enota brez DDV v EUR]]*Sklop9[[#This Row],[Okvirna količina]]</f>
        <v>0</v>
      </c>
      <c r="T23" s="275">
        <f>+Sklop9[[#This Row],[Končna cena/enoto mere (EUR) z DDV]]*Sklop9[[#This Row],[Okvirna količina]]</f>
        <v>0</v>
      </c>
      <c r="U23" s="295"/>
    </row>
    <row r="24" spans="1:21" s="55" customFormat="1" ht="12">
      <c r="A24" s="78" t="s">
        <v>10</v>
      </c>
      <c r="B24" s="292" t="s">
        <v>537</v>
      </c>
      <c r="C24" s="282">
        <v>1</v>
      </c>
      <c r="D24" s="166" t="s">
        <v>0</v>
      </c>
      <c r="E24" s="297"/>
      <c r="F24" s="270">
        <v>10</v>
      </c>
      <c r="G24" s="293" t="s">
        <v>0</v>
      </c>
      <c r="H2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270" t="str">
        <f>IF(Sklop9[[#This Row],[ZAHTEVANA SHEMA KAKOVOSTI]]&lt;&gt;"",Sklop9[[#This Row],[Preračunana masa/volumen/kos na enoto kg]],"")</f>
        <v/>
      </c>
      <c r="J24" s="294"/>
      <c r="K24" s="284"/>
      <c r="L24" s="284"/>
      <c r="M24" s="273"/>
      <c r="N24" s="274"/>
      <c r="O24" s="310"/>
      <c r="P24" s="279"/>
      <c r="Q24" s="275">
        <f>+Sklop9[[#This Row],[cena/enota brez DDV v EUR]]*Sklop9[[#This Row],[Stopnja DDV (%)]]</f>
        <v>0</v>
      </c>
      <c r="R24" s="275">
        <f>+Sklop9[[#This Row],[cena/enota brez DDV v EUR]]+Sklop9[[#This Row],[Davek (EUR)]]</f>
        <v>0</v>
      </c>
      <c r="S24" s="275">
        <f>+Sklop9[[#This Row],[cena/enota brez DDV v EUR]]*Sklop9[[#This Row],[Okvirna količina]]</f>
        <v>0</v>
      </c>
      <c r="T24" s="275">
        <f>+Sklop9[[#This Row],[Končna cena/enoto mere (EUR) z DDV]]*Sklop9[[#This Row],[Okvirna količina]]</f>
        <v>0</v>
      </c>
      <c r="U24" s="295"/>
    </row>
    <row r="25" spans="1:21" s="55" customFormat="1" ht="12">
      <c r="A25" s="78" t="s">
        <v>11</v>
      </c>
      <c r="B25" s="292" t="s">
        <v>538</v>
      </c>
      <c r="C25" s="282">
        <v>1</v>
      </c>
      <c r="D25" s="166" t="s">
        <v>0</v>
      </c>
      <c r="E25" s="297"/>
      <c r="F25" s="270">
        <v>80</v>
      </c>
      <c r="G25" s="293" t="s">
        <v>0</v>
      </c>
      <c r="H2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5" s="270" t="str">
        <f>IF(Sklop9[[#This Row],[ZAHTEVANA SHEMA KAKOVOSTI]]&lt;&gt;"",Sklop9[[#This Row],[Preračunana masa/volumen/kos na enoto kg]],"")</f>
        <v/>
      </c>
      <c r="J25" s="294"/>
      <c r="K25" s="284"/>
      <c r="L25" s="284"/>
      <c r="M25" s="273"/>
      <c r="N25" s="274"/>
      <c r="O25" s="310"/>
      <c r="P25" s="279"/>
      <c r="Q25" s="275">
        <f>+Sklop9[[#This Row],[cena/enota brez DDV v EUR]]*Sklop9[[#This Row],[Stopnja DDV (%)]]</f>
        <v>0</v>
      </c>
      <c r="R25" s="275">
        <f>+Sklop9[[#This Row],[cena/enota brez DDV v EUR]]+Sklop9[[#This Row],[Davek (EUR)]]</f>
        <v>0</v>
      </c>
      <c r="S25" s="275">
        <f>+Sklop9[[#This Row],[cena/enota brez DDV v EUR]]*Sklop9[[#This Row],[Okvirna količina]]</f>
        <v>0</v>
      </c>
      <c r="T25" s="275">
        <f>+Sklop9[[#This Row],[Končna cena/enoto mere (EUR) z DDV]]*Sklop9[[#This Row],[Okvirna količina]]</f>
        <v>0</v>
      </c>
      <c r="U25" s="295"/>
    </row>
    <row r="26" spans="1:21" s="55" customFormat="1" ht="12">
      <c r="A26" s="78" t="s">
        <v>12</v>
      </c>
      <c r="B26" s="292" t="s">
        <v>539</v>
      </c>
      <c r="C26" s="282">
        <v>1</v>
      </c>
      <c r="D26" s="166" t="s">
        <v>0</v>
      </c>
      <c r="E26" s="297"/>
      <c r="F26" s="270">
        <v>80</v>
      </c>
      <c r="G26" s="293" t="s">
        <v>0</v>
      </c>
      <c r="H2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6" s="270" t="str">
        <f>IF(Sklop9[[#This Row],[ZAHTEVANA SHEMA KAKOVOSTI]]&lt;&gt;"",Sklop9[[#This Row],[Preračunana masa/volumen/kos na enoto kg]],"")</f>
        <v/>
      </c>
      <c r="J26" s="294"/>
      <c r="K26" s="284"/>
      <c r="L26" s="284"/>
      <c r="M26" s="273"/>
      <c r="N26" s="274"/>
      <c r="O26" s="310"/>
      <c r="P26" s="279"/>
      <c r="Q26" s="275">
        <f>+Sklop9[[#This Row],[cena/enota brez DDV v EUR]]*Sklop9[[#This Row],[Stopnja DDV (%)]]</f>
        <v>0</v>
      </c>
      <c r="R26" s="275">
        <f>+Sklop9[[#This Row],[cena/enota brez DDV v EUR]]+Sklop9[[#This Row],[Davek (EUR)]]</f>
        <v>0</v>
      </c>
      <c r="S26" s="275">
        <f>+Sklop9[[#This Row],[cena/enota brez DDV v EUR]]*Sklop9[[#This Row],[Okvirna količina]]</f>
        <v>0</v>
      </c>
      <c r="T26" s="275">
        <f>+Sklop9[[#This Row],[Končna cena/enoto mere (EUR) z DDV]]*Sklop9[[#This Row],[Okvirna količina]]</f>
        <v>0</v>
      </c>
      <c r="U26" s="295"/>
    </row>
    <row r="27" spans="1:21" s="55" customFormat="1" ht="12">
      <c r="A27" s="78" t="s">
        <v>13</v>
      </c>
      <c r="B27" s="292" t="s">
        <v>540</v>
      </c>
      <c r="C27" s="282">
        <v>1</v>
      </c>
      <c r="D27" s="166" t="s">
        <v>0</v>
      </c>
      <c r="E27" s="297"/>
      <c r="F27" s="270">
        <v>300</v>
      </c>
      <c r="G27" s="293" t="s">
        <v>0</v>
      </c>
      <c r="H2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7" s="270" t="str">
        <f>IF(Sklop9[[#This Row],[ZAHTEVANA SHEMA KAKOVOSTI]]&lt;&gt;"",Sklop9[[#This Row],[Preračunana masa/volumen/kos na enoto kg]],"")</f>
        <v/>
      </c>
      <c r="J27" s="294"/>
      <c r="K27" s="284"/>
      <c r="L27" s="284"/>
      <c r="M27" s="273"/>
      <c r="N27" s="274"/>
      <c r="O27" s="310"/>
      <c r="P27" s="279"/>
      <c r="Q27" s="275">
        <f>+Sklop9[[#This Row],[cena/enota brez DDV v EUR]]*Sklop9[[#This Row],[Stopnja DDV (%)]]</f>
        <v>0</v>
      </c>
      <c r="R27" s="275">
        <f>+Sklop9[[#This Row],[cena/enota brez DDV v EUR]]+Sklop9[[#This Row],[Davek (EUR)]]</f>
        <v>0</v>
      </c>
      <c r="S27" s="275">
        <f>+Sklop9[[#This Row],[cena/enota brez DDV v EUR]]*Sklop9[[#This Row],[Okvirna količina]]</f>
        <v>0</v>
      </c>
      <c r="T27" s="275">
        <f>+Sklop9[[#This Row],[Končna cena/enoto mere (EUR) z DDV]]*Sklop9[[#This Row],[Okvirna količina]]</f>
        <v>0</v>
      </c>
      <c r="U27" s="295"/>
    </row>
    <row r="28" spans="1:21" s="55" customFormat="1" ht="12">
      <c r="A28" s="78" t="s">
        <v>14</v>
      </c>
      <c r="B28" s="292" t="s">
        <v>527</v>
      </c>
      <c r="C28" s="282" t="s">
        <v>528</v>
      </c>
      <c r="D28" s="166" t="s">
        <v>0</v>
      </c>
      <c r="E28" s="297"/>
      <c r="F28" s="270">
        <v>800</v>
      </c>
      <c r="G28" s="293" t="s">
        <v>0</v>
      </c>
      <c r="H2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8" s="270" t="str">
        <f>IF(Sklop9[[#This Row],[ZAHTEVANA SHEMA KAKOVOSTI]]&lt;&gt;"",Sklop9[[#This Row],[Preračunana masa/volumen/kos na enoto kg]],"")</f>
        <v/>
      </c>
      <c r="J28" s="294"/>
      <c r="K28" s="284"/>
      <c r="L28" s="284"/>
      <c r="M28" s="273"/>
      <c r="N28" s="274"/>
      <c r="O28" s="310"/>
      <c r="P28" s="279"/>
      <c r="Q28" s="275">
        <f>+Sklop9[[#This Row],[cena/enota brez DDV v EUR]]*Sklop9[[#This Row],[Stopnja DDV (%)]]</f>
        <v>0</v>
      </c>
      <c r="R28" s="275">
        <f>+Sklop9[[#This Row],[cena/enota brez DDV v EUR]]+Sklop9[[#This Row],[Davek (EUR)]]</f>
        <v>0</v>
      </c>
      <c r="S28" s="275">
        <f>+Sklop9[[#This Row],[cena/enota brez DDV v EUR]]*Sklop9[[#This Row],[Okvirna količina]]</f>
        <v>0</v>
      </c>
      <c r="T28" s="275">
        <f>+Sklop9[[#This Row],[Končna cena/enoto mere (EUR) z DDV]]*Sklop9[[#This Row],[Okvirna količina]]</f>
        <v>0</v>
      </c>
      <c r="U28" s="295"/>
    </row>
    <row r="29" spans="1:21" s="55" customFormat="1" ht="12">
      <c r="A29" s="78" t="s">
        <v>15</v>
      </c>
      <c r="B29" s="292" t="s">
        <v>541</v>
      </c>
      <c r="C29" s="282">
        <v>1</v>
      </c>
      <c r="D29" s="166" t="s">
        <v>0</v>
      </c>
      <c r="E29" s="297"/>
      <c r="F29" s="270">
        <v>10</v>
      </c>
      <c r="G29" s="293" t="s">
        <v>0</v>
      </c>
      <c r="H2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270" t="str">
        <f>IF(Sklop9[[#This Row],[ZAHTEVANA SHEMA KAKOVOSTI]]&lt;&gt;"",Sklop9[[#This Row],[Preračunana masa/volumen/kos na enoto kg]],"")</f>
        <v/>
      </c>
      <c r="J29" s="294"/>
      <c r="K29" s="284"/>
      <c r="L29" s="284"/>
      <c r="M29" s="273"/>
      <c r="N29" s="274"/>
      <c r="O29" s="310"/>
      <c r="P29" s="279"/>
      <c r="Q29" s="275">
        <f>+Sklop9[[#This Row],[cena/enota brez DDV v EUR]]*Sklop9[[#This Row],[Stopnja DDV (%)]]</f>
        <v>0</v>
      </c>
      <c r="R29" s="275">
        <f>+Sklop9[[#This Row],[cena/enota brez DDV v EUR]]+Sklop9[[#This Row],[Davek (EUR)]]</f>
        <v>0</v>
      </c>
      <c r="S29" s="275">
        <f>+Sklop9[[#This Row],[cena/enota brez DDV v EUR]]*Sklop9[[#This Row],[Okvirna količina]]</f>
        <v>0</v>
      </c>
      <c r="T29" s="275">
        <f>+Sklop9[[#This Row],[Končna cena/enoto mere (EUR) z DDV]]*Sklop9[[#This Row],[Okvirna količina]]</f>
        <v>0</v>
      </c>
      <c r="U29" s="295"/>
    </row>
    <row r="30" spans="1:21" s="55" customFormat="1" ht="12">
      <c r="A30" s="78" t="s">
        <v>16</v>
      </c>
      <c r="B30" s="292" t="s">
        <v>542</v>
      </c>
      <c r="C30" s="282" t="s">
        <v>529</v>
      </c>
      <c r="D30" s="166" t="s">
        <v>0</v>
      </c>
      <c r="E30" s="297"/>
      <c r="F30" s="270">
        <v>55</v>
      </c>
      <c r="G30" s="293" t="s">
        <v>0</v>
      </c>
      <c r="H3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30" s="270" t="str">
        <f>IF(Sklop9[[#This Row],[ZAHTEVANA SHEMA KAKOVOSTI]]&lt;&gt;"",Sklop9[[#This Row],[Preračunana masa/volumen/kos na enoto kg]],"")</f>
        <v/>
      </c>
      <c r="J30" s="294"/>
      <c r="K30" s="284"/>
      <c r="L30" s="284"/>
      <c r="M30" s="273"/>
      <c r="N30" s="274"/>
      <c r="O30" s="310"/>
      <c r="P30" s="279"/>
      <c r="Q30" s="275">
        <f>+Sklop9[[#This Row],[cena/enota brez DDV v EUR]]*Sklop9[[#This Row],[Stopnja DDV (%)]]</f>
        <v>0</v>
      </c>
      <c r="R30" s="275">
        <f>+Sklop9[[#This Row],[cena/enota brez DDV v EUR]]+Sklop9[[#This Row],[Davek (EUR)]]</f>
        <v>0</v>
      </c>
      <c r="S30" s="275">
        <f>+Sklop9[[#This Row],[cena/enota brez DDV v EUR]]*Sklop9[[#This Row],[Okvirna količina]]</f>
        <v>0</v>
      </c>
      <c r="T30" s="275">
        <f>+Sklop9[[#This Row],[Končna cena/enoto mere (EUR) z DDV]]*Sklop9[[#This Row],[Okvirna količina]]</f>
        <v>0</v>
      </c>
      <c r="U30" s="295"/>
    </row>
    <row r="31" spans="1:21" s="55" customFormat="1" ht="12">
      <c r="A31" s="78" t="s">
        <v>17</v>
      </c>
      <c r="B31" s="292" t="s">
        <v>543</v>
      </c>
      <c r="C31" s="282" t="s">
        <v>529</v>
      </c>
      <c r="D31" s="166" t="s">
        <v>0</v>
      </c>
      <c r="E31" s="297"/>
      <c r="F31" s="270">
        <v>55</v>
      </c>
      <c r="G31" s="293" t="s">
        <v>0</v>
      </c>
      <c r="H3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31" s="270" t="str">
        <f>IF(Sklop9[[#This Row],[ZAHTEVANA SHEMA KAKOVOSTI]]&lt;&gt;"",Sklop9[[#This Row],[Preračunana masa/volumen/kos na enoto kg]],"")</f>
        <v/>
      </c>
      <c r="J31" s="294"/>
      <c r="K31" s="284"/>
      <c r="L31" s="284"/>
      <c r="M31" s="273"/>
      <c r="N31" s="274"/>
      <c r="O31" s="310"/>
      <c r="P31" s="279"/>
      <c r="Q31" s="275">
        <f>+Sklop9[[#This Row],[cena/enota brez DDV v EUR]]*Sklop9[[#This Row],[Stopnja DDV (%)]]</f>
        <v>0</v>
      </c>
      <c r="R31" s="275">
        <f>+Sklop9[[#This Row],[cena/enota brez DDV v EUR]]+Sklop9[[#This Row],[Davek (EUR)]]</f>
        <v>0</v>
      </c>
      <c r="S31" s="275">
        <f>+Sklop9[[#This Row],[cena/enota brez DDV v EUR]]*Sklop9[[#This Row],[Okvirna količina]]</f>
        <v>0</v>
      </c>
      <c r="T31" s="275">
        <f>+Sklop9[[#This Row],[Končna cena/enoto mere (EUR) z DDV]]*Sklop9[[#This Row],[Okvirna količina]]</f>
        <v>0</v>
      </c>
      <c r="U31" s="295"/>
    </row>
    <row r="32" spans="1:21" s="55" customFormat="1" ht="12">
      <c r="A32" s="78" t="s">
        <v>18</v>
      </c>
      <c r="B32" s="292" t="s">
        <v>544</v>
      </c>
      <c r="C32" s="282" t="s">
        <v>529</v>
      </c>
      <c r="D32" s="166" t="s">
        <v>0</v>
      </c>
      <c r="E32" s="297"/>
      <c r="F32" s="270">
        <v>70</v>
      </c>
      <c r="G32" s="293" t="s">
        <v>0</v>
      </c>
      <c r="H3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2" s="270" t="str">
        <f>IF(Sklop9[[#This Row],[ZAHTEVANA SHEMA KAKOVOSTI]]&lt;&gt;"",Sklop9[[#This Row],[Preračunana masa/volumen/kos na enoto kg]],"")</f>
        <v/>
      </c>
      <c r="J32" s="294"/>
      <c r="K32" s="284"/>
      <c r="L32" s="284"/>
      <c r="M32" s="273"/>
      <c r="N32" s="274"/>
      <c r="O32" s="310"/>
      <c r="P32" s="279"/>
      <c r="Q32" s="275">
        <f>+Sklop9[[#This Row],[cena/enota brez DDV v EUR]]*Sklop9[[#This Row],[Stopnja DDV (%)]]</f>
        <v>0</v>
      </c>
      <c r="R32" s="275">
        <f>+Sklop9[[#This Row],[cena/enota brez DDV v EUR]]+Sklop9[[#This Row],[Davek (EUR)]]</f>
        <v>0</v>
      </c>
      <c r="S32" s="275">
        <f>+Sklop9[[#This Row],[cena/enota brez DDV v EUR]]*Sklop9[[#This Row],[Okvirna količina]]</f>
        <v>0</v>
      </c>
      <c r="T32" s="275">
        <f>+Sklop9[[#This Row],[Končna cena/enoto mere (EUR) z DDV]]*Sklop9[[#This Row],[Okvirna količina]]</f>
        <v>0</v>
      </c>
      <c r="U32" s="295"/>
    </row>
    <row r="33" spans="1:21" s="55" customFormat="1" ht="12">
      <c r="A33" s="78" t="s">
        <v>19</v>
      </c>
      <c r="B33" s="292" t="s">
        <v>545</v>
      </c>
      <c r="C33" s="282" t="s">
        <v>529</v>
      </c>
      <c r="D33" s="166" t="s">
        <v>0</v>
      </c>
      <c r="E33" s="297"/>
      <c r="F33" s="270">
        <v>70</v>
      </c>
      <c r="G33" s="293" t="s">
        <v>0</v>
      </c>
      <c r="H3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3" s="270" t="str">
        <f>IF(Sklop9[[#This Row],[ZAHTEVANA SHEMA KAKOVOSTI]]&lt;&gt;"",Sklop9[[#This Row],[Preračunana masa/volumen/kos na enoto kg]],"")</f>
        <v/>
      </c>
      <c r="J33" s="294"/>
      <c r="K33" s="284"/>
      <c r="L33" s="284"/>
      <c r="M33" s="273"/>
      <c r="N33" s="274"/>
      <c r="O33" s="310"/>
      <c r="P33" s="279"/>
      <c r="Q33" s="275">
        <f>+Sklop9[[#This Row],[cena/enota brez DDV v EUR]]*Sklop9[[#This Row],[Stopnja DDV (%)]]</f>
        <v>0</v>
      </c>
      <c r="R33" s="275">
        <f>+Sklop9[[#This Row],[cena/enota brez DDV v EUR]]+Sklop9[[#This Row],[Davek (EUR)]]</f>
        <v>0</v>
      </c>
      <c r="S33" s="275">
        <f>+Sklop9[[#This Row],[cena/enota brez DDV v EUR]]*Sklop9[[#This Row],[Okvirna količina]]</f>
        <v>0</v>
      </c>
      <c r="T33" s="275">
        <f>+Sklop9[[#This Row],[Končna cena/enoto mere (EUR) z DDV]]*Sklop9[[#This Row],[Okvirna količina]]</f>
        <v>0</v>
      </c>
      <c r="U33" s="295"/>
    </row>
    <row r="34" spans="1:21" s="55" customFormat="1" ht="12">
      <c r="A34" s="78" t="s">
        <v>20</v>
      </c>
      <c r="B34" s="292" t="s">
        <v>546</v>
      </c>
      <c r="C34" s="282" t="s">
        <v>262</v>
      </c>
      <c r="D34" s="166" t="s">
        <v>0</v>
      </c>
      <c r="E34" s="297"/>
      <c r="F34" s="270">
        <v>200</v>
      </c>
      <c r="G34" s="293" t="s">
        <v>0</v>
      </c>
      <c r="H3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4" s="270" t="str">
        <f>IF(Sklop9[[#This Row],[ZAHTEVANA SHEMA KAKOVOSTI]]&lt;&gt;"",Sklop9[[#This Row],[Preračunana masa/volumen/kos na enoto kg]],"")</f>
        <v/>
      </c>
      <c r="J34" s="294"/>
      <c r="K34" s="284"/>
      <c r="L34" s="284"/>
      <c r="M34" s="273"/>
      <c r="N34" s="274"/>
      <c r="O34" s="310"/>
      <c r="P34" s="279"/>
      <c r="Q34" s="275">
        <f>+Sklop9[[#This Row],[cena/enota brez DDV v EUR]]*Sklop9[[#This Row],[Stopnja DDV (%)]]</f>
        <v>0</v>
      </c>
      <c r="R34" s="275">
        <f>+Sklop9[[#This Row],[cena/enota brez DDV v EUR]]+Sklop9[[#This Row],[Davek (EUR)]]</f>
        <v>0</v>
      </c>
      <c r="S34" s="275">
        <f>+Sklop9[[#This Row],[cena/enota brez DDV v EUR]]*Sklop9[[#This Row],[Okvirna količina]]</f>
        <v>0</v>
      </c>
      <c r="T34" s="275">
        <f>+Sklop9[[#This Row],[Končna cena/enoto mere (EUR) z DDV]]*Sklop9[[#This Row],[Okvirna količina]]</f>
        <v>0</v>
      </c>
      <c r="U34" s="295"/>
    </row>
    <row r="35" spans="1:21" s="55" customFormat="1" ht="12">
      <c r="A35" s="78" t="s">
        <v>21</v>
      </c>
      <c r="B35" s="292" t="s">
        <v>547</v>
      </c>
      <c r="C35" s="282" t="s">
        <v>262</v>
      </c>
      <c r="D35" s="166" t="s">
        <v>0</v>
      </c>
      <c r="E35" s="297"/>
      <c r="F35" s="270">
        <v>200</v>
      </c>
      <c r="G35" s="293" t="s">
        <v>0</v>
      </c>
      <c r="H3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5" s="270" t="str">
        <f>IF(Sklop9[[#This Row],[ZAHTEVANA SHEMA KAKOVOSTI]]&lt;&gt;"",Sklop9[[#This Row],[Preračunana masa/volumen/kos na enoto kg]],"")</f>
        <v/>
      </c>
      <c r="J35" s="294"/>
      <c r="K35" s="284"/>
      <c r="L35" s="284"/>
      <c r="M35" s="273"/>
      <c r="N35" s="274"/>
      <c r="O35" s="310"/>
      <c r="P35" s="279"/>
      <c r="Q35" s="275">
        <f>+Sklop9[[#This Row],[cena/enota brez DDV v EUR]]*Sklop9[[#This Row],[Stopnja DDV (%)]]</f>
        <v>0</v>
      </c>
      <c r="R35" s="275">
        <f>+Sklop9[[#This Row],[cena/enota brez DDV v EUR]]+Sklop9[[#This Row],[Davek (EUR)]]</f>
        <v>0</v>
      </c>
      <c r="S35" s="275">
        <f>+Sklop9[[#This Row],[cena/enota brez DDV v EUR]]*Sklop9[[#This Row],[Okvirna količina]]</f>
        <v>0</v>
      </c>
      <c r="T35" s="275">
        <f>+Sklop9[[#This Row],[Končna cena/enoto mere (EUR) z DDV]]*Sklop9[[#This Row],[Okvirna količina]]</f>
        <v>0</v>
      </c>
      <c r="U35" s="295"/>
    </row>
    <row r="36" spans="1:21" s="55" customFormat="1" ht="12">
      <c r="A36" s="78" t="s">
        <v>22</v>
      </c>
      <c r="B36" s="292" t="s">
        <v>560</v>
      </c>
      <c r="C36" s="282" t="s">
        <v>262</v>
      </c>
      <c r="D36" s="166" t="s">
        <v>0</v>
      </c>
      <c r="E36" s="297"/>
      <c r="F36" s="270">
        <v>40</v>
      </c>
      <c r="G36" s="293" t="s">
        <v>0</v>
      </c>
      <c r="H3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6" s="270" t="str">
        <f>IF(Sklop9[[#This Row],[ZAHTEVANA SHEMA KAKOVOSTI]]&lt;&gt;"",Sklop9[[#This Row],[Preračunana masa/volumen/kos na enoto kg]],"")</f>
        <v/>
      </c>
      <c r="J36" s="294"/>
      <c r="K36" s="284"/>
      <c r="L36" s="284"/>
      <c r="M36" s="273"/>
      <c r="N36" s="274"/>
      <c r="O36" s="310"/>
      <c r="P36" s="279"/>
      <c r="Q36" s="275">
        <f>+Sklop9[[#This Row],[cena/enota brez DDV v EUR]]*Sklop9[[#This Row],[Stopnja DDV (%)]]</f>
        <v>0</v>
      </c>
      <c r="R36" s="275">
        <f>+Sklop9[[#This Row],[cena/enota brez DDV v EUR]]+Sklop9[[#This Row],[Davek (EUR)]]</f>
        <v>0</v>
      </c>
      <c r="S36" s="275">
        <f>+Sklop9[[#This Row],[cena/enota brez DDV v EUR]]*Sklop9[[#This Row],[Okvirna količina]]</f>
        <v>0</v>
      </c>
      <c r="T36" s="275">
        <f>+Sklop9[[#This Row],[Končna cena/enoto mere (EUR) z DDV]]*Sklop9[[#This Row],[Okvirna količina]]</f>
        <v>0</v>
      </c>
      <c r="U36" s="295"/>
    </row>
    <row r="37" spans="1:21" s="55" customFormat="1" ht="12">
      <c r="A37" s="78" t="s">
        <v>23</v>
      </c>
      <c r="B37" s="292" t="s">
        <v>561</v>
      </c>
      <c r="C37" s="282" t="s">
        <v>262</v>
      </c>
      <c r="D37" s="166" t="s">
        <v>0</v>
      </c>
      <c r="E37" s="297"/>
      <c r="F37" s="270">
        <v>200</v>
      </c>
      <c r="G37" s="293" t="s">
        <v>0</v>
      </c>
      <c r="H3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7" s="270" t="str">
        <f>IF(Sklop9[[#This Row],[ZAHTEVANA SHEMA KAKOVOSTI]]&lt;&gt;"",Sklop9[[#This Row],[Preračunana masa/volumen/kos na enoto kg]],"")</f>
        <v/>
      </c>
      <c r="J37" s="294"/>
      <c r="K37" s="284"/>
      <c r="L37" s="284"/>
      <c r="M37" s="273"/>
      <c r="N37" s="274"/>
      <c r="O37" s="310"/>
      <c r="P37" s="279"/>
      <c r="Q37" s="275">
        <f>+Sklop9[[#This Row],[cena/enota brez DDV v EUR]]*Sklop9[[#This Row],[Stopnja DDV (%)]]</f>
        <v>0</v>
      </c>
      <c r="R37" s="275">
        <f>+Sklop9[[#This Row],[cena/enota brez DDV v EUR]]+Sklop9[[#This Row],[Davek (EUR)]]</f>
        <v>0</v>
      </c>
      <c r="S37" s="275">
        <f>+Sklop9[[#This Row],[cena/enota brez DDV v EUR]]*Sklop9[[#This Row],[Okvirna količina]]</f>
        <v>0</v>
      </c>
      <c r="T37" s="275">
        <f>+Sklop9[[#This Row],[Končna cena/enoto mere (EUR) z DDV]]*Sklop9[[#This Row],[Okvirna količina]]</f>
        <v>0</v>
      </c>
      <c r="U37" s="295"/>
    </row>
    <row r="38" spans="1:21" s="55" customFormat="1" ht="12">
      <c r="A38" s="78" t="s">
        <v>24</v>
      </c>
      <c r="B38" s="292" t="s">
        <v>548</v>
      </c>
      <c r="C38" s="282" t="s">
        <v>529</v>
      </c>
      <c r="D38" s="166" t="s">
        <v>0</v>
      </c>
      <c r="E38" s="297"/>
      <c r="F38" s="270">
        <v>40</v>
      </c>
      <c r="G38" s="293" t="s">
        <v>0</v>
      </c>
      <c r="H3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8" s="270" t="str">
        <f>IF(Sklop9[[#This Row],[ZAHTEVANA SHEMA KAKOVOSTI]]&lt;&gt;"",Sklop9[[#This Row],[Preračunana masa/volumen/kos na enoto kg]],"")</f>
        <v/>
      </c>
      <c r="J38" s="294"/>
      <c r="K38" s="284"/>
      <c r="L38" s="284"/>
      <c r="M38" s="273"/>
      <c r="N38" s="274"/>
      <c r="O38" s="310"/>
      <c r="P38" s="279"/>
      <c r="Q38" s="275">
        <f>+Sklop9[[#This Row],[cena/enota brez DDV v EUR]]*Sklop9[[#This Row],[Stopnja DDV (%)]]</f>
        <v>0</v>
      </c>
      <c r="R38" s="275">
        <f>+Sklop9[[#This Row],[cena/enota brez DDV v EUR]]+Sklop9[[#This Row],[Davek (EUR)]]</f>
        <v>0</v>
      </c>
      <c r="S38" s="275">
        <f>+Sklop9[[#This Row],[cena/enota brez DDV v EUR]]*Sklop9[[#This Row],[Okvirna količina]]</f>
        <v>0</v>
      </c>
      <c r="T38" s="275">
        <f>+Sklop9[[#This Row],[Končna cena/enoto mere (EUR) z DDV]]*Sklop9[[#This Row],[Okvirna količina]]</f>
        <v>0</v>
      </c>
      <c r="U38" s="295"/>
    </row>
    <row r="39" spans="1:21" s="55" customFormat="1" ht="12">
      <c r="A39" s="78" t="s">
        <v>25</v>
      </c>
      <c r="B39" s="292" t="s">
        <v>549</v>
      </c>
      <c r="C39" s="282" t="s">
        <v>262</v>
      </c>
      <c r="D39" s="166" t="s">
        <v>0</v>
      </c>
      <c r="E39" s="297"/>
      <c r="F39" s="270">
        <v>40</v>
      </c>
      <c r="G39" s="293" t="s">
        <v>0</v>
      </c>
      <c r="H3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9" s="270" t="str">
        <f>IF(Sklop9[[#This Row],[ZAHTEVANA SHEMA KAKOVOSTI]]&lt;&gt;"",Sklop9[[#This Row],[Preračunana masa/volumen/kos na enoto kg]],"")</f>
        <v/>
      </c>
      <c r="J39" s="294"/>
      <c r="K39" s="284"/>
      <c r="L39" s="284"/>
      <c r="M39" s="273"/>
      <c r="N39" s="274"/>
      <c r="O39" s="310"/>
      <c r="P39" s="279"/>
      <c r="Q39" s="275">
        <f>+Sklop9[[#This Row],[cena/enota brez DDV v EUR]]*Sklop9[[#This Row],[Stopnja DDV (%)]]</f>
        <v>0</v>
      </c>
      <c r="R39" s="275">
        <f>+Sklop9[[#This Row],[cena/enota brez DDV v EUR]]+Sklop9[[#This Row],[Davek (EUR)]]</f>
        <v>0</v>
      </c>
      <c r="S39" s="275">
        <f>+Sklop9[[#This Row],[cena/enota brez DDV v EUR]]*Sklop9[[#This Row],[Okvirna količina]]</f>
        <v>0</v>
      </c>
      <c r="T39" s="275">
        <f>+Sklop9[[#This Row],[Končna cena/enoto mere (EUR) z DDV]]*Sklop9[[#This Row],[Okvirna količina]]</f>
        <v>0</v>
      </c>
      <c r="U39" s="295"/>
    </row>
    <row r="40" spans="1:21" s="55" customFormat="1" ht="12">
      <c r="A40" s="78" t="s">
        <v>26</v>
      </c>
      <c r="B40" s="292" t="s">
        <v>550</v>
      </c>
      <c r="C40" s="282" t="s">
        <v>262</v>
      </c>
      <c r="D40" s="166" t="s">
        <v>0</v>
      </c>
      <c r="E40" s="297"/>
      <c r="F40" s="270">
        <v>40</v>
      </c>
      <c r="G40" s="293" t="s">
        <v>0</v>
      </c>
      <c r="H4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0" s="270" t="str">
        <f>IF(Sklop9[[#This Row],[ZAHTEVANA SHEMA KAKOVOSTI]]&lt;&gt;"",Sklop9[[#This Row],[Preračunana masa/volumen/kos na enoto kg]],"")</f>
        <v/>
      </c>
      <c r="J40" s="294"/>
      <c r="K40" s="284"/>
      <c r="L40" s="284"/>
      <c r="M40" s="273"/>
      <c r="N40" s="274"/>
      <c r="O40" s="310"/>
      <c r="P40" s="279"/>
      <c r="Q40" s="275">
        <f>+Sklop9[[#This Row],[cena/enota brez DDV v EUR]]*Sklop9[[#This Row],[Stopnja DDV (%)]]</f>
        <v>0</v>
      </c>
      <c r="R40" s="275">
        <f>+Sklop9[[#This Row],[cena/enota brez DDV v EUR]]+Sklop9[[#This Row],[Davek (EUR)]]</f>
        <v>0</v>
      </c>
      <c r="S40" s="275">
        <f>+Sklop9[[#This Row],[cena/enota brez DDV v EUR]]*Sklop9[[#This Row],[Okvirna količina]]</f>
        <v>0</v>
      </c>
      <c r="T40" s="275">
        <f>+Sklop9[[#This Row],[Končna cena/enoto mere (EUR) z DDV]]*Sklop9[[#This Row],[Okvirna količina]]</f>
        <v>0</v>
      </c>
      <c r="U40" s="295"/>
    </row>
    <row r="41" spans="1:21" s="55" customFormat="1" ht="12">
      <c r="A41" s="78" t="s">
        <v>27</v>
      </c>
      <c r="B41" s="292" t="s">
        <v>551</v>
      </c>
      <c r="C41" s="282" t="s">
        <v>262</v>
      </c>
      <c r="D41" s="166" t="s">
        <v>0</v>
      </c>
      <c r="E41" s="297"/>
      <c r="F41" s="270">
        <v>120</v>
      </c>
      <c r="G41" s="293" t="s">
        <v>0</v>
      </c>
      <c r="H4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1" s="270" t="str">
        <f>IF(Sklop9[[#This Row],[ZAHTEVANA SHEMA KAKOVOSTI]]&lt;&gt;"",Sklop9[[#This Row],[Preračunana masa/volumen/kos na enoto kg]],"")</f>
        <v/>
      </c>
      <c r="J41" s="294"/>
      <c r="K41" s="284"/>
      <c r="L41" s="284"/>
      <c r="M41" s="273"/>
      <c r="N41" s="274"/>
      <c r="O41" s="310"/>
      <c r="P41" s="279"/>
      <c r="Q41" s="275">
        <f>+Sklop9[[#This Row],[cena/enota brez DDV v EUR]]*Sklop9[[#This Row],[Stopnja DDV (%)]]</f>
        <v>0</v>
      </c>
      <c r="R41" s="275">
        <f>+Sklop9[[#This Row],[cena/enota brez DDV v EUR]]+Sklop9[[#This Row],[Davek (EUR)]]</f>
        <v>0</v>
      </c>
      <c r="S41" s="275">
        <f>+Sklop9[[#This Row],[cena/enota brez DDV v EUR]]*Sklop9[[#This Row],[Okvirna količina]]</f>
        <v>0</v>
      </c>
      <c r="T41" s="275">
        <f>+Sklop9[[#This Row],[Končna cena/enoto mere (EUR) z DDV]]*Sklop9[[#This Row],[Okvirna količina]]</f>
        <v>0</v>
      </c>
      <c r="U41" s="295"/>
    </row>
    <row r="42" spans="1:21" s="55" customFormat="1" ht="12">
      <c r="A42" s="78" t="s">
        <v>28</v>
      </c>
      <c r="B42" s="292" t="s">
        <v>552</v>
      </c>
      <c r="C42" s="282" t="s">
        <v>168</v>
      </c>
      <c r="D42" s="166" t="s">
        <v>0</v>
      </c>
      <c r="E42" s="297"/>
      <c r="F42" s="270">
        <v>30</v>
      </c>
      <c r="G42" s="293" t="s">
        <v>0</v>
      </c>
      <c r="H4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2" s="270" t="str">
        <f>IF(Sklop9[[#This Row],[ZAHTEVANA SHEMA KAKOVOSTI]]&lt;&gt;"",Sklop9[[#This Row],[Preračunana masa/volumen/kos na enoto kg]],"")</f>
        <v/>
      </c>
      <c r="J42" s="294"/>
      <c r="K42" s="284"/>
      <c r="L42" s="284"/>
      <c r="M42" s="273"/>
      <c r="N42" s="274"/>
      <c r="O42" s="310"/>
      <c r="P42" s="279"/>
      <c r="Q42" s="275">
        <f>+Sklop9[[#This Row],[cena/enota brez DDV v EUR]]*Sklop9[[#This Row],[Stopnja DDV (%)]]</f>
        <v>0</v>
      </c>
      <c r="R42" s="275">
        <f>+Sklop9[[#This Row],[cena/enota brez DDV v EUR]]+Sklop9[[#This Row],[Davek (EUR)]]</f>
        <v>0</v>
      </c>
      <c r="S42" s="275">
        <f>+Sklop9[[#This Row],[cena/enota brez DDV v EUR]]*Sklop9[[#This Row],[Okvirna količina]]</f>
        <v>0</v>
      </c>
      <c r="T42" s="275">
        <f>+Sklop9[[#This Row],[Končna cena/enoto mere (EUR) z DDV]]*Sklop9[[#This Row],[Okvirna količina]]</f>
        <v>0</v>
      </c>
      <c r="U42" s="295"/>
    </row>
    <row r="43" spans="1:21" s="55" customFormat="1" ht="12">
      <c r="A43" s="78" t="s">
        <v>29</v>
      </c>
      <c r="B43" s="292" t="s">
        <v>553</v>
      </c>
      <c r="C43" s="282" t="s">
        <v>168</v>
      </c>
      <c r="D43" s="166" t="s">
        <v>0</v>
      </c>
      <c r="E43" s="297"/>
      <c r="F43" s="270">
        <v>15</v>
      </c>
      <c r="G43" s="293" t="s">
        <v>0</v>
      </c>
      <c r="H4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3" s="270" t="str">
        <f>IF(Sklop9[[#This Row],[ZAHTEVANA SHEMA KAKOVOSTI]]&lt;&gt;"",Sklop9[[#This Row],[Preračunana masa/volumen/kos na enoto kg]],"")</f>
        <v/>
      </c>
      <c r="J43" s="294"/>
      <c r="K43" s="284"/>
      <c r="L43" s="284"/>
      <c r="M43" s="273"/>
      <c r="N43" s="274"/>
      <c r="O43" s="310"/>
      <c r="P43" s="279"/>
      <c r="Q43" s="275">
        <f>+Sklop9[[#This Row],[cena/enota brez DDV v EUR]]*Sklop9[[#This Row],[Stopnja DDV (%)]]</f>
        <v>0</v>
      </c>
      <c r="R43" s="275">
        <f>+Sklop9[[#This Row],[cena/enota brez DDV v EUR]]+Sklop9[[#This Row],[Davek (EUR)]]</f>
        <v>0</v>
      </c>
      <c r="S43" s="275">
        <f>+Sklop9[[#This Row],[cena/enota brez DDV v EUR]]*Sklop9[[#This Row],[Okvirna količina]]</f>
        <v>0</v>
      </c>
      <c r="T43" s="275">
        <f>+Sklop9[[#This Row],[Končna cena/enoto mere (EUR) z DDV]]*Sklop9[[#This Row],[Okvirna količina]]</f>
        <v>0</v>
      </c>
      <c r="U43" s="295"/>
    </row>
    <row r="44" spans="1:21" s="55" customFormat="1" ht="12">
      <c r="A44" s="78" t="s">
        <v>30</v>
      </c>
      <c r="B44" s="292" t="s">
        <v>554</v>
      </c>
      <c r="C44" s="282" t="s">
        <v>529</v>
      </c>
      <c r="D44" s="166" t="s">
        <v>0</v>
      </c>
      <c r="E44" s="297"/>
      <c r="F44" s="270">
        <v>15</v>
      </c>
      <c r="G44" s="293" t="s">
        <v>0</v>
      </c>
      <c r="H4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4" s="270" t="str">
        <f>IF(Sklop9[[#This Row],[ZAHTEVANA SHEMA KAKOVOSTI]]&lt;&gt;"",Sklop9[[#This Row],[Preračunana masa/volumen/kos na enoto kg]],"")</f>
        <v/>
      </c>
      <c r="J44" s="294"/>
      <c r="K44" s="284"/>
      <c r="L44" s="284"/>
      <c r="M44" s="273"/>
      <c r="N44" s="274"/>
      <c r="O44" s="310"/>
      <c r="P44" s="279"/>
      <c r="Q44" s="275">
        <f>+Sklop9[[#This Row],[cena/enota brez DDV v EUR]]*Sklop9[[#This Row],[Stopnja DDV (%)]]</f>
        <v>0</v>
      </c>
      <c r="R44" s="275">
        <f>+Sklop9[[#This Row],[cena/enota brez DDV v EUR]]+Sklop9[[#This Row],[Davek (EUR)]]</f>
        <v>0</v>
      </c>
      <c r="S44" s="275">
        <f>+Sklop9[[#This Row],[cena/enota brez DDV v EUR]]*Sklop9[[#This Row],[Okvirna količina]]</f>
        <v>0</v>
      </c>
      <c r="T44" s="275">
        <f>+Sklop9[[#This Row],[Končna cena/enoto mere (EUR) z DDV]]*Sklop9[[#This Row],[Okvirna količina]]</f>
        <v>0</v>
      </c>
      <c r="U44" s="295"/>
    </row>
    <row r="45" spans="1:21" s="55" customFormat="1" ht="12">
      <c r="A45" s="78" t="s">
        <v>31</v>
      </c>
      <c r="B45" s="292" t="s">
        <v>555</v>
      </c>
      <c r="C45" s="282" t="s">
        <v>529</v>
      </c>
      <c r="D45" s="166" t="s">
        <v>0</v>
      </c>
      <c r="E45" s="297"/>
      <c r="F45" s="270">
        <v>100</v>
      </c>
      <c r="G45" s="293" t="s">
        <v>0</v>
      </c>
      <c r="H4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5" s="270" t="str">
        <f>IF(Sklop9[[#This Row],[ZAHTEVANA SHEMA KAKOVOSTI]]&lt;&gt;"",Sklop9[[#This Row],[Preračunana masa/volumen/kos na enoto kg]],"")</f>
        <v/>
      </c>
      <c r="J45" s="294"/>
      <c r="K45" s="284"/>
      <c r="L45" s="284"/>
      <c r="M45" s="273"/>
      <c r="N45" s="274"/>
      <c r="O45" s="310"/>
      <c r="P45" s="279"/>
      <c r="Q45" s="275">
        <f>+Sklop9[[#This Row],[cena/enota brez DDV v EUR]]*Sklop9[[#This Row],[Stopnja DDV (%)]]</f>
        <v>0</v>
      </c>
      <c r="R45" s="275">
        <f>+Sklop9[[#This Row],[cena/enota brez DDV v EUR]]+Sklop9[[#This Row],[Davek (EUR)]]</f>
        <v>0</v>
      </c>
      <c r="S45" s="275">
        <f>+Sklop9[[#This Row],[cena/enota brez DDV v EUR]]*Sklop9[[#This Row],[Okvirna količina]]</f>
        <v>0</v>
      </c>
      <c r="T45" s="275">
        <f>+Sklop9[[#This Row],[Končna cena/enoto mere (EUR) z DDV]]*Sklop9[[#This Row],[Okvirna količina]]</f>
        <v>0</v>
      </c>
      <c r="U45" s="295"/>
    </row>
    <row r="46" spans="1:21" s="55" customFormat="1" ht="12">
      <c r="A46" s="78" t="s">
        <v>32</v>
      </c>
      <c r="B46" s="292" t="s">
        <v>556</v>
      </c>
      <c r="C46" s="282" t="s">
        <v>529</v>
      </c>
      <c r="D46" s="166" t="s">
        <v>0</v>
      </c>
      <c r="E46" s="297"/>
      <c r="F46" s="270">
        <v>100</v>
      </c>
      <c r="G46" s="293" t="s">
        <v>0</v>
      </c>
      <c r="H4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270" t="str">
        <f>IF(Sklop9[[#This Row],[ZAHTEVANA SHEMA KAKOVOSTI]]&lt;&gt;"",Sklop9[[#This Row],[Preračunana masa/volumen/kos na enoto kg]],"")</f>
        <v/>
      </c>
      <c r="J46" s="294"/>
      <c r="K46" s="284"/>
      <c r="L46" s="284"/>
      <c r="M46" s="273"/>
      <c r="N46" s="274"/>
      <c r="O46" s="310"/>
      <c r="P46" s="279"/>
      <c r="Q46" s="275">
        <f>+Sklop9[[#This Row],[cena/enota brez DDV v EUR]]*Sklop9[[#This Row],[Stopnja DDV (%)]]</f>
        <v>0</v>
      </c>
      <c r="R46" s="275">
        <f>+Sklop9[[#This Row],[cena/enota brez DDV v EUR]]+Sklop9[[#This Row],[Davek (EUR)]]</f>
        <v>0</v>
      </c>
      <c r="S46" s="275">
        <f>+Sklop9[[#This Row],[cena/enota brez DDV v EUR]]*Sklop9[[#This Row],[Okvirna količina]]</f>
        <v>0</v>
      </c>
      <c r="T46" s="275">
        <f>+Sklop9[[#This Row],[Končna cena/enoto mere (EUR) z DDV]]*Sklop9[[#This Row],[Okvirna količina]]</f>
        <v>0</v>
      </c>
      <c r="U46" s="295"/>
    </row>
    <row r="47" spans="1:21" s="55" customFormat="1" ht="12">
      <c r="A47" s="78" t="s">
        <v>33</v>
      </c>
      <c r="B47" s="292" t="s">
        <v>557</v>
      </c>
      <c r="C47" s="282" t="s">
        <v>262</v>
      </c>
      <c r="D47" s="166" t="s">
        <v>0</v>
      </c>
      <c r="E47" s="297"/>
      <c r="F47" s="270">
        <v>250</v>
      </c>
      <c r="G47" s="293" t="s">
        <v>0</v>
      </c>
      <c r="H4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7" s="270" t="str">
        <f>IF(Sklop9[[#This Row],[ZAHTEVANA SHEMA KAKOVOSTI]]&lt;&gt;"",Sklop9[[#This Row],[Preračunana masa/volumen/kos na enoto kg]],"")</f>
        <v/>
      </c>
      <c r="J47" s="294"/>
      <c r="K47" s="284"/>
      <c r="L47" s="284"/>
      <c r="M47" s="273"/>
      <c r="N47" s="274"/>
      <c r="O47" s="310"/>
      <c r="P47" s="279"/>
      <c r="Q47" s="275">
        <f>+Sklop9[[#This Row],[cena/enota brez DDV v EUR]]*Sklop9[[#This Row],[Stopnja DDV (%)]]</f>
        <v>0</v>
      </c>
      <c r="R47" s="275">
        <f>+Sklop9[[#This Row],[cena/enota brez DDV v EUR]]+Sklop9[[#This Row],[Davek (EUR)]]</f>
        <v>0</v>
      </c>
      <c r="S47" s="275">
        <f>+Sklop9[[#This Row],[cena/enota brez DDV v EUR]]*Sklop9[[#This Row],[Okvirna količina]]</f>
        <v>0</v>
      </c>
      <c r="T47" s="275">
        <f>+Sklop9[[#This Row],[Končna cena/enoto mere (EUR) z DDV]]*Sklop9[[#This Row],[Okvirna količina]]</f>
        <v>0</v>
      </c>
      <c r="U47" s="295"/>
    </row>
    <row r="48" spans="1:21" s="55" customFormat="1" ht="12">
      <c r="A48" s="78" t="s">
        <v>34</v>
      </c>
      <c r="B48" s="292" t="s">
        <v>558</v>
      </c>
      <c r="C48" s="282" t="s">
        <v>262</v>
      </c>
      <c r="D48" s="166" t="s">
        <v>0</v>
      </c>
      <c r="E48" s="297"/>
      <c r="F48" s="270">
        <v>80</v>
      </c>
      <c r="G48" s="293" t="s">
        <v>0</v>
      </c>
      <c r="H4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8" s="270" t="str">
        <f>IF(Sklop9[[#This Row],[ZAHTEVANA SHEMA KAKOVOSTI]]&lt;&gt;"",Sklop9[[#This Row],[Preračunana masa/volumen/kos na enoto kg]],"")</f>
        <v/>
      </c>
      <c r="J48" s="294"/>
      <c r="K48" s="284"/>
      <c r="L48" s="284"/>
      <c r="M48" s="273"/>
      <c r="N48" s="274"/>
      <c r="O48" s="310"/>
      <c r="P48" s="279"/>
      <c r="Q48" s="275">
        <f>+Sklop9[[#This Row],[cena/enota brez DDV v EUR]]*Sklop9[[#This Row],[Stopnja DDV (%)]]</f>
        <v>0</v>
      </c>
      <c r="R48" s="275">
        <f>+Sklop9[[#This Row],[cena/enota brez DDV v EUR]]+Sklop9[[#This Row],[Davek (EUR)]]</f>
        <v>0</v>
      </c>
      <c r="S48" s="275">
        <f>+Sklop9[[#This Row],[cena/enota brez DDV v EUR]]*Sklop9[[#This Row],[Okvirna količina]]</f>
        <v>0</v>
      </c>
      <c r="T48" s="275">
        <f>+Sklop9[[#This Row],[Končna cena/enoto mere (EUR) z DDV]]*Sklop9[[#This Row],[Okvirna količina]]</f>
        <v>0</v>
      </c>
      <c r="U48" s="295"/>
    </row>
    <row r="49" spans="1:22" s="55" customFormat="1" ht="12">
      <c r="A49" s="78" t="s">
        <v>271</v>
      </c>
      <c r="B49" s="292" t="s">
        <v>559</v>
      </c>
      <c r="C49" s="282" t="s">
        <v>529</v>
      </c>
      <c r="D49" s="166" t="s">
        <v>0</v>
      </c>
      <c r="E49" s="297"/>
      <c r="F49" s="270">
        <v>250</v>
      </c>
      <c r="G49" s="293" t="s">
        <v>0</v>
      </c>
      <c r="H4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9" s="270" t="str">
        <f>IF(Sklop9[[#This Row],[ZAHTEVANA SHEMA KAKOVOSTI]]&lt;&gt;"",Sklop9[[#This Row],[Preračunana masa/volumen/kos na enoto kg]],"")</f>
        <v/>
      </c>
      <c r="J49" s="294"/>
      <c r="K49" s="284"/>
      <c r="L49" s="284"/>
      <c r="M49" s="273"/>
      <c r="N49" s="274"/>
      <c r="O49" s="310"/>
      <c r="P49" s="279"/>
      <c r="Q49" s="275">
        <f>+Sklop9[[#This Row],[cena/enota brez DDV v EUR]]*Sklop9[[#This Row],[Stopnja DDV (%)]]</f>
        <v>0</v>
      </c>
      <c r="R49" s="275">
        <f>+Sklop9[[#This Row],[cena/enota brez DDV v EUR]]+Sklop9[[#This Row],[Davek (EUR)]]</f>
        <v>0</v>
      </c>
      <c r="S49" s="275">
        <f>+Sklop9[[#This Row],[cena/enota brez DDV v EUR]]*Sklop9[[#This Row],[Okvirna količina]]</f>
        <v>0</v>
      </c>
      <c r="T49" s="275">
        <f>+Sklop9[[#This Row],[Končna cena/enoto mere (EUR) z DDV]]*Sklop9[[#This Row],[Okvirna količina]]</f>
        <v>0</v>
      </c>
      <c r="U49" s="295"/>
    </row>
    <row r="50" spans="1:22" ht="27" customHeight="1">
      <c r="A50" s="182" t="s">
        <v>100</v>
      </c>
      <c r="B50" s="183"/>
      <c r="C50" s="184"/>
      <c r="D50" s="184"/>
      <c r="E50" s="185"/>
      <c r="F50" s="186"/>
      <c r="G50" s="187"/>
      <c r="H50" s="188">
        <f>SUBTOTAL(109,Sklop9[Preračunana masa/volumen/kos na enoto kg])</f>
        <v>4000</v>
      </c>
      <c r="I50" s="188">
        <f>SUBTOTAL(109,Sklop9[Živila iz shem kakovosti (kg)])</f>
        <v>0</v>
      </c>
      <c r="J50" s="186"/>
      <c r="K50" s="189"/>
      <c r="L50" s="189"/>
      <c r="M50" s="190"/>
      <c r="N50" s="191"/>
      <c r="O50" s="191"/>
      <c r="P50" s="191"/>
      <c r="Q50" s="192"/>
      <c r="R50" s="186"/>
      <c r="S50" s="192">
        <f>SUBTOTAL(109,Sklop9[Vrednost za okvirno količino (EUR) brez DDV])</f>
        <v>0</v>
      </c>
      <c r="T50" s="192">
        <f>SUBTOTAL(109,Sklop9[Vrednost za okvirno količino (EUR) z DDV])</f>
        <v>0</v>
      </c>
      <c r="U50" s="193" t="s">
        <v>148</v>
      </c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A52" s="48" t="s">
        <v>96</v>
      </c>
      <c r="B52" s="16"/>
      <c r="C52" s="28"/>
      <c r="D52" s="28"/>
      <c r="E52" s="98"/>
      <c r="Q52" s="48"/>
      <c r="R52" s="48"/>
      <c r="S52" s="48"/>
      <c r="T52" s="48"/>
    </row>
    <row r="53" spans="1:22">
      <c r="A53" s="11" t="s">
        <v>98</v>
      </c>
      <c r="B53" s="16"/>
      <c r="C53" s="28"/>
      <c r="D53" s="28"/>
      <c r="E53" s="98"/>
    </row>
    <row r="54" spans="1:22">
      <c r="A54" s="93" t="s">
        <v>143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>
      <c r="A55" s="105" t="s">
        <v>135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3"/>
    </row>
    <row r="56" spans="1:22" ht="12.75" customHeight="1">
      <c r="A56" s="106" t="s">
        <v>136</v>
      </c>
      <c r="B56" s="27"/>
      <c r="F56" s="68"/>
      <c r="G56" s="68"/>
      <c r="H56" s="29"/>
      <c r="I56" s="29"/>
      <c r="J56" s="29"/>
      <c r="K56" s="29"/>
      <c r="L56" s="54"/>
      <c r="M56" s="107"/>
      <c r="N56" s="107"/>
      <c r="O56" s="107"/>
      <c r="P56" s="107"/>
      <c r="Q56" s="107"/>
      <c r="R56" s="107"/>
      <c r="S56" s="107"/>
      <c r="T56" s="107"/>
      <c r="U56" s="107"/>
      <c r="V56" s="107"/>
    </row>
    <row r="57" spans="1:22" ht="12.75" customHeight="1">
      <c r="A57" s="376" t="s">
        <v>146</v>
      </c>
      <c r="B57" s="376"/>
      <c r="C57" s="376"/>
      <c r="D57" s="376"/>
      <c r="E57" s="376"/>
      <c r="F57" s="376"/>
      <c r="G57" s="376"/>
      <c r="H57" s="376"/>
      <c r="I57" s="376"/>
      <c r="J57" s="376"/>
      <c r="K57" s="376"/>
      <c r="L57" s="376"/>
      <c r="M57" s="107"/>
      <c r="N57" s="107"/>
      <c r="O57" s="107"/>
      <c r="P57" s="107"/>
      <c r="Q57" s="107"/>
      <c r="R57" s="107"/>
      <c r="S57" s="107"/>
      <c r="T57" s="107"/>
      <c r="U57" s="107"/>
      <c r="V57" s="107"/>
    </row>
    <row r="58" spans="1:22" ht="12.7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07"/>
      <c r="N58" s="107"/>
      <c r="O58" s="107"/>
      <c r="P58" s="107"/>
      <c r="Q58" s="107"/>
      <c r="R58" s="107"/>
      <c r="S58" s="107"/>
      <c r="T58" s="107"/>
      <c r="U58" s="107"/>
      <c r="V58" s="107"/>
    </row>
    <row r="59" spans="1:22">
      <c r="A59" s="93" t="s">
        <v>37</v>
      </c>
      <c r="F59" s="68"/>
      <c r="G59" s="68" t="s">
        <v>38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39</v>
      </c>
      <c r="R59" s="29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9:P1048576 U59:U1048576 J1:P55 U1:U55" name="Obseg1"/>
    <protectedRange sqref="U56 M56:P56" name="Obseg1_1_2_1"/>
    <protectedRange sqref="J56:L56" name="Obseg1_3_1"/>
    <protectedRange sqref="U57:U58 M57:P58" name="Obseg1_1_1_1_1"/>
    <protectedRange sqref="J57:L58" name="Obseg1_3_1_1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6"/>
  <sheetViews>
    <sheetView topLeftCell="A7" zoomScale="90" zoomScaleNormal="90" zoomScaleSheetLayoutView="100" workbookViewId="0">
      <selection activeCell="M26" sqref="M26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pred_rekapitulacija'!B23</f>
        <v>ZAMRZNJENI IZDELKI IZ TESTA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4" t="s">
        <v>585</v>
      </c>
      <c r="C16" s="76">
        <v>155</v>
      </c>
      <c r="D16" s="127" t="s">
        <v>76</v>
      </c>
      <c r="E16" s="97"/>
      <c r="F16" s="130">
        <v>1500</v>
      </c>
      <c r="G16" s="101" t="s">
        <v>147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232.5</v>
      </c>
      <c r="I16" s="79" t="str">
        <f>IF(Sklop10[[#This Row],[ZAHTEVANA SHEMA KAKOVOSTI]]&lt;&gt;"",Sklop10[[#This Row],[Preračunana masa/volumen/kos na enoto kg]],"")</f>
        <v/>
      </c>
      <c r="J16" s="85"/>
      <c r="K16" s="124"/>
      <c r="L16" s="124"/>
      <c r="M16" s="124"/>
      <c r="N16" s="125"/>
      <c r="O16" s="125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5"/>
    </row>
    <row r="17" spans="1:21" s="55" customFormat="1" ht="12">
      <c r="A17" s="78" t="s">
        <v>3</v>
      </c>
      <c r="B17" s="290" t="s">
        <v>586</v>
      </c>
      <c r="C17" s="282">
        <v>80</v>
      </c>
      <c r="D17" s="127" t="s">
        <v>76</v>
      </c>
      <c r="E17" s="297"/>
      <c r="F17" s="312">
        <v>550</v>
      </c>
      <c r="G17" s="302" t="s">
        <v>147</v>
      </c>
      <c r="H17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</v>
      </c>
      <c r="I17" s="270" t="str">
        <f>IF(Sklop10[[#This Row],[ZAHTEVANA SHEMA KAKOVOSTI]]&lt;&gt;"",Sklop10[[#This Row],[Preračunana masa/volumen/kos na enoto kg]],"")</f>
        <v/>
      </c>
      <c r="J17" s="271"/>
      <c r="K17" s="284"/>
      <c r="L17" s="284"/>
      <c r="M17" s="273"/>
      <c r="N17" s="274"/>
      <c r="O17" s="274"/>
      <c r="P17" s="279"/>
      <c r="Q17" s="275">
        <f>+Sklop10[[#This Row],[cena/enota brez DDV v EUR]]*Sklop10[[#This Row],[Stopnja DDV (%)]]</f>
        <v>0</v>
      </c>
      <c r="R17" s="275">
        <f>+Sklop10[[#This Row],[cena/enota brez DDV v EUR]]+Sklop10[[#This Row],[Davek (EUR)]]</f>
        <v>0</v>
      </c>
      <c r="S17" s="275">
        <f>+Sklop10[[#This Row],[cena/enota brez DDV v EUR]]*Sklop10[[#This Row],[Okvirna količina]]</f>
        <v>0</v>
      </c>
      <c r="T17" s="275">
        <f>+Sklop10[[#This Row],[Končna cena/enoto mere (EUR) z DDV]]*Sklop10[[#This Row],[Okvirna količina]]</f>
        <v>0</v>
      </c>
      <c r="U17" s="313"/>
    </row>
    <row r="18" spans="1:21" s="55" customFormat="1" ht="24">
      <c r="A18" s="78" t="s">
        <v>4</v>
      </c>
      <c r="B18" s="290" t="s">
        <v>589</v>
      </c>
      <c r="C18" s="194" t="s">
        <v>78</v>
      </c>
      <c r="D18" s="127" t="s">
        <v>76</v>
      </c>
      <c r="E18" s="297"/>
      <c r="F18" s="312">
        <v>40</v>
      </c>
      <c r="G18" s="302" t="s">
        <v>0</v>
      </c>
      <c r="H18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8" s="270" t="str">
        <f>IF(Sklop10[[#This Row],[ZAHTEVANA SHEMA KAKOVOSTI]]&lt;&gt;"",Sklop10[[#This Row],[Preračunana masa/volumen/kos na enoto kg]],"")</f>
        <v/>
      </c>
      <c r="J18" s="271"/>
      <c r="K18" s="284"/>
      <c r="L18" s="284"/>
      <c r="M18" s="273"/>
      <c r="N18" s="274"/>
      <c r="O18" s="274"/>
      <c r="P18" s="279"/>
      <c r="Q18" s="275">
        <f>+Sklop10[[#This Row],[cena/enota brez DDV v EUR]]*Sklop10[[#This Row],[Stopnja DDV (%)]]</f>
        <v>0</v>
      </c>
      <c r="R18" s="275">
        <f>+Sklop10[[#This Row],[cena/enota brez DDV v EUR]]+Sklop10[[#This Row],[Davek (EUR)]]</f>
        <v>0</v>
      </c>
      <c r="S18" s="275">
        <f>+Sklop10[[#This Row],[cena/enota brez DDV v EUR]]*Sklop10[[#This Row],[Okvirna količina]]</f>
        <v>0</v>
      </c>
      <c r="T18" s="275">
        <f>+Sklop10[[#This Row],[Končna cena/enoto mere (EUR) z DDV]]*Sklop10[[#This Row],[Okvirna količina]]</f>
        <v>0</v>
      </c>
      <c r="U18" s="313"/>
    </row>
    <row r="19" spans="1:21" s="55" customFormat="1" ht="12">
      <c r="A19" s="78" t="s">
        <v>5</v>
      </c>
      <c r="B19" s="311" t="s">
        <v>562</v>
      </c>
      <c r="C19" s="194" t="s">
        <v>78</v>
      </c>
      <c r="D19" s="127" t="s">
        <v>76</v>
      </c>
      <c r="E19" s="297"/>
      <c r="F19" s="312">
        <v>40</v>
      </c>
      <c r="G19" s="302" t="s">
        <v>0</v>
      </c>
      <c r="H19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9" s="270" t="str">
        <f>IF(Sklop10[[#This Row],[ZAHTEVANA SHEMA KAKOVOSTI]]&lt;&gt;"",Sklop10[[#This Row],[Preračunana masa/volumen/kos na enoto kg]],"")</f>
        <v/>
      </c>
      <c r="J19" s="271"/>
      <c r="K19" s="284"/>
      <c r="L19" s="284"/>
      <c r="M19" s="273"/>
      <c r="N19" s="274"/>
      <c r="O19" s="274"/>
      <c r="P19" s="279"/>
      <c r="Q19" s="275">
        <f>+Sklop10[[#This Row],[cena/enota brez DDV v EUR]]*Sklop10[[#This Row],[Stopnja DDV (%)]]</f>
        <v>0</v>
      </c>
      <c r="R19" s="275">
        <f>+Sklop10[[#This Row],[cena/enota brez DDV v EUR]]+Sklop10[[#This Row],[Davek (EUR)]]</f>
        <v>0</v>
      </c>
      <c r="S19" s="275">
        <f>+Sklop10[[#This Row],[cena/enota brez DDV v EUR]]*Sklop10[[#This Row],[Okvirna količina]]</f>
        <v>0</v>
      </c>
      <c r="T19" s="275">
        <f>+Sklop10[[#This Row],[Končna cena/enoto mere (EUR) z DDV]]*Sklop10[[#This Row],[Okvirna količina]]</f>
        <v>0</v>
      </c>
      <c r="U19" s="313"/>
    </row>
    <row r="20" spans="1:21" s="55" customFormat="1" ht="12">
      <c r="A20" s="78" t="s">
        <v>6</v>
      </c>
      <c r="B20" s="311" t="s">
        <v>563</v>
      </c>
      <c r="C20" s="194" t="s">
        <v>78</v>
      </c>
      <c r="D20" s="127" t="s">
        <v>76</v>
      </c>
      <c r="E20" s="297"/>
      <c r="F20" s="312">
        <v>40</v>
      </c>
      <c r="G20" s="302" t="s">
        <v>0</v>
      </c>
      <c r="H20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270" t="str">
        <f>IF(Sklop10[[#This Row],[ZAHTEVANA SHEMA KAKOVOSTI]]&lt;&gt;"",Sklop10[[#This Row],[Preračunana masa/volumen/kos na enoto kg]],"")</f>
        <v/>
      </c>
      <c r="J20" s="271"/>
      <c r="K20" s="284"/>
      <c r="L20" s="284"/>
      <c r="M20" s="273"/>
      <c r="N20" s="274"/>
      <c r="O20" s="274"/>
      <c r="P20" s="279"/>
      <c r="Q20" s="275">
        <f>+Sklop10[[#This Row],[cena/enota brez DDV v EUR]]*Sklop10[[#This Row],[Stopnja DDV (%)]]</f>
        <v>0</v>
      </c>
      <c r="R20" s="275">
        <f>+Sklop10[[#This Row],[cena/enota brez DDV v EUR]]+Sklop10[[#This Row],[Davek (EUR)]]</f>
        <v>0</v>
      </c>
      <c r="S20" s="275">
        <f>+Sklop10[[#This Row],[cena/enota brez DDV v EUR]]*Sklop10[[#This Row],[Okvirna količina]]</f>
        <v>0</v>
      </c>
      <c r="T20" s="275">
        <f>+Sklop10[[#This Row],[Končna cena/enoto mere (EUR) z DDV]]*Sklop10[[#This Row],[Okvirna količina]]</f>
        <v>0</v>
      </c>
      <c r="U20" s="313"/>
    </row>
    <row r="21" spans="1:21" s="55" customFormat="1" ht="12">
      <c r="A21" s="78" t="s">
        <v>7</v>
      </c>
      <c r="B21" s="290" t="s">
        <v>587</v>
      </c>
      <c r="C21" s="282">
        <v>100</v>
      </c>
      <c r="D21" s="127" t="s">
        <v>76</v>
      </c>
      <c r="E21" s="297"/>
      <c r="F21" s="312">
        <v>1000</v>
      </c>
      <c r="G21" s="302" t="s">
        <v>147</v>
      </c>
      <c r="H21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270" t="str">
        <f>IF(Sklop10[[#This Row],[ZAHTEVANA SHEMA KAKOVOSTI]]&lt;&gt;"",Sklop10[[#This Row],[Preračunana masa/volumen/kos na enoto kg]],"")</f>
        <v/>
      </c>
      <c r="J21" s="271"/>
      <c r="K21" s="284"/>
      <c r="L21" s="284"/>
      <c r="M21" s="273"/>
      <c r="N21" s="274"/>
      <c r="O21" s="274"/>
      <c r="P21" s="279"/>
      <c r="Q21" s="275">
        <f>+Sklop10[[#This Row],[cena/enota brez DDV v EUR]]*Sklop10[[#This Row],[Stopnja DDV (%)]]</f>
        <v>0</v>
      </c>
      <c r="R21" s="275">
        <f>+Sklop10[[#This Row],[cena/enota brez DDV v EUR]]+Sklop10[[#This Row],[Davek (EUR)]]</f>
        <v>0</v>
      </c>
      <c r="S21" s="275">
        <f>+Sklop10[[#This Row],[cena/enota brez DDV v EUR]]*Sklop10[[#This Row],[Okvirna količina]]</f>
        <v>0</v>
      </c>
      <c r="T21" s="275">
        <f>+Sklop10[[#This Row],[Končna cena/enoto mere (EUR) z DDV]]*Sklop10[[#This Row],[Okvirna količina]]</f>
        <v>0</v>
      </c>
      <c r="U21" s="313"/>
    </row>
    <row r="22" spans="1:21" s="55" customFormat="1" ht="12">
      <c r="A22" s="78" t="s">
        <v>8</v>
      </c>
      <c r="B22" s="290" t="s">
        <v>588</v>
      </c>
      <c r="C22" s="194" t="s">
        <v>579</v>
      </c>
      <c r="D22" s="127" t="s">
        <v>76</v>
      </c>
      <c r="E22" s="297"/>
      <c r="F22" s="312">
        <v>150</v>
      </c>
      <c r="G22" s="302" t="s">
        <v>0</v>
      </c>
      <c r="H22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2" s="270" t="str">
        <f>IF(Sklop10[[#This Row],[ZAHTEVANA SHEMA KAKOVOSTI]]&lt;&gt;"",Sklop10[[#This Row],[Preračunana masa/volumen/kos na enoto kg]],"")</f>
        <v/>
      </c>
      <c r="J22" s="271"/>
      <c r="K22" s="284"/>
      <c r="L22" s="284"/>
      <c r="M22" s="273"/>
      <c r="N22" s="274"/>
      <c r="O22" s="274"/>
      <c r="P22" s="279"/>
      <c r="Q22" s="275">
        <f>+Sklop10[[#This Row],[cena/enota brez DDV v EUR]]*Sklop10[[#This Row],[Stopnja DDV (%)]]</f>
        <v>0</v>
      </c>
      <c r="R22" s="275">
        <f>+Sklop10[[#This Row],[cena/enota brez DDV v EUR]]+Sklop10[[#This Row],[Davek (EUR)]]</f>
        <v>0</v>
      </c>
      <c r="S22" s="275">
        <f>+Sklop10[[#This Row],[cena/enota brez DDV v EUR]]*Sklop10[[#This Row],[Okvirna količina]]</f>
        <v>0</v>
      </c>
      <c r="T22" s="275">
        <f>+Sklop10[[#This Row],[Končna cena/enoto mere (EUR) z DDV]]*Sklop10[[#This Row],[Okvirna količina]]</f>
        <v>0</v>
      </c>
      <c r="U22" s="313"/>
    </row>
    <row r="23" spans="1:21" s="55" customFormat="1" ht="12">
      <c r="A23" s="78" t="s">
        <v>9</v>
      </c>
      <c r="B23" s="311" t="s">
        <v>564</v>
      </c>
      <c r="C23" s="194" t="s">
        <v>78</v>
      </c>
      <c r="D23" s="127" t="s">
        <v>76</v>
      </c>
      <c r="E23" s="297"/>
      <c r="F23" s="312">
        <v>80</v>
      </c>
      <c r="G23" s="302" t="s">
        <v>0</v>
      </c>
      <c r="H23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3" s="270" t="str">
        <f>IF(Sklop10[[#This Row],[ZAHTEVANA SHEMA KAKOVOSTI]]&lt;&gt;"",Sklop10[[#This Row],[Preračunana masa/volumen/kos na enoto kg]],"")</f>
        <v/>
      </c>
      <c r="J23" s="271"/>
      <c r="K23" s="284"/>
      <c r="L23" s="284"/>
      <c r="M23" s="273"/>
      <c r="N23" s="274"/>
      <c r="O23" s="274"/>
      <c r="P23" s="279"/>
      <c r="Q23" s="275">
        <f>+Sklop10[[#This Row],[cena/enota brez DDV v EUR]]*Sklop10[[#This Row],[Stopnja DDV (%)]]</f>
        <v>0</v>
      </c>
      <c r="R23" s="275">
        <f>+Sklop10[[#This Row],[cena/enota brez DDV v EUR]]+Sklop10[[#This Row],[Davek (EUR)]]</f>
        <v>0</v>
      </c>
      <c r="S23" s="275">
        <f>+Sklop10[[#This Row],[cena/enota brez DDV v EUR]]*Sklop10[[#This Row],[Okvirna količina]]</f>
        <v>0</v>
      </c>
      <c r="T23" s="275">
        <f>+Sklop10[[#This Row],[Končna cena/enoto mere (EUR) z DDV]]*Sklop10[[#This Row],[Okvirna količina]]</f>
        <v>0</v>
      </c>
      <c r="U23" s="313"/>
    </row>
    <row r="24" spans="1:21" s="55" customFormat="1" ht="12">
      <c r="A24" s="78" t="s">
        <v>10</v>
      </c>
      <c r="B24" s="311" t="s">
        <v>565</v>
      </c>
      <c r="C24" s="194" t="s">
        <v>78</v>
      </c>
      <c r="D24" s="127" t="s">
        <v>76</v>
      </c>
      <c r="E24" s="297"/>
      <c r="F24" s="312">
        <v>500</v>
      </c>
      <c r="G24" s="302" t="s">
        <v>0</v>
      </c>
      <c r="H24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4" s="270" t="str">
        <f>IF(Sklop10[[#This Row],[ZAHTEVANA SHEMA KAKOVOSTI]]&lt;&gt;"",Sklop10[[#This Row],[Preračunana masa/volumen/kos na enoto kg]],"")</f>
        <v/>
      </c>
      <c r="J24" s="271"/>
      <c r="K24" s="284"/>
      <c r="L24" s="284"/>
      <c r="M24" s="273"/>
      <c r="N24" s="274"/>
      <c r="O24" s="274"/>
      <c r="P24" s="279"/>
      <c r="Q24" s="275">
        <f>+Sklop10[[#This Row],[cena/enota brez DDV v EUR]]*Sklop10[[#This Row],[Stopnja DDV (%)]]</f>
        <v>0</v>
      </c>
      <c r="R24" s="275">
        <f>+Sklop10[[#This Row],[cena/enota brez DDV v EUR]]+Sklop10[[#This Row],[Davek (EUR)]]</f>
        <v>0</v>
      </c>
      <c r="S24" s="275">
        <f>+Sklop10[[#This Row],[cena/enota brez DDV v EUR]]*Sklop10[[#This Row],[Okvirna količina]]</f>
        <v>0</v>
      </c>
      <c r="T24" s="275">
        <f>+Sklop10[[#This Row],[Končna cena/enoto mere (EUR) z DDV]]*Sklop10[[#This Row],[Okvirna količina]]</f>
        <v>0</v>
      </c>
      <c r="U24" s="313"/>
    </row>
    <row r="25" spans="1:21" s="55" customFormat="1" ht="12">
      <c r="A25" s="78" t="s">
        <v>11</v>
      </c>
      <c r="B25" s="311" t="s">
        <v>566</v>
      </c>
      <c r="C25" s="194" t="s">
        <v>78</v>
      </c>
      <c r="D25" s="127" t="s">
        <v>76</v>
      </c>
      <c r="E25" s="297"/>
      <c r="F25" s="312">
        <v>300</v>
      </c>
      <c r="G25" s="302" t="s">
        <v>0</v>
      </c>
      <c r="H25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5" s="270" t="str">
        <f>IF(Sklop10[[#This Row],[ZAHTEVANA SHEMA KAKOVOSTI]]&lt;&gt;"",Sklop10[[#This Row],[Preračunana masa/volumen/kos na enoto kg]],"")</f>
        <v/>
      </c>
      <c r="J25" s="271"/>
      <c r="K25" s="284"/>
      <c r="L25" s="284"/>
      <c r="M25" s="273"/>
      <c r="N25" s="274"/>
      <c r="O25" s="274"/>
      <c r="P25" s="279"/>
      <c r="Q25" s="275">
        <f>+Sklop10[[#This Row],[cena/enota brez DDV v EUR]]*Sklop10[[#This Row],[Stopnja DDV (%)]]</f>
        <v>0</v>
      </c>
      <c r="R25" s="275">
        <f>+Sklop10[[#This Row],[cena/enota brez DDV v EUR]]+Sklop10[[#This Row],[Davek (EUR)]]</f>
        <v>0</v>
      </c>
      <c r="S25" s="275">
        <f>+Sklop10[[#This Row],[cena/enota brez DDV v EUR]]*Sklop10[[#This Row],[Okvirna količina]]</f>
        <v>0</v>
      </c>
      <c r="T25" s="275">
        <f>+Sklop10[[#This Row],[Končna cena/enoto mere (EUR) z DDV]]*Sklop10[[#This Row],[Okvirna količina]]</f>
        <v>0</v>
      </c>
      <c r="U25" s="313"/>
    </row>
    <row r="26" spans="1:21" s="55" customFormat="1" ht="12">
      <c r="A26" s="78" t="s">
        <v>12</v>
      </c>
      <c r="B26" s="311" t="s">
        <v>567</v>
      </c>
      <c r="C26" s="194" t="s">
        <v>78</v>
      </c>
      <c r="D26" s="127" t="s">
        <v>76</v>
      </c>
      <c r="E26" s="297"/>
      <c r="F26" s="312">
        <v>150</v>
      </c>
      <c r="G26" s="302" t="s">
        <v>0</v>
      </c>
      <c r="H26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6" s="270" t="str">
        <f>IF(Sklop10[[#This Row],[ZAHTEVANA SHEMA KAKOVOSTI]]&lt;&gt;"",Sklop10[[#This Row],[Preračunana masa/volumen/kos na enoto kg]],"")</f>
        <v/>
      </c>
      <c r="J26" s="271"/>
      <c r="K26" s="284"/>
      <c r="L26" s="284"/>
      <c r="M26" s="273"/>
      <c r="N26" s="274"/>
      <c r="O26" s="274"/>
      <c r="P26" s="279"/>
      <c r="Q26" s="275">
        <f>+Sklop10[[#This Row],[cena/enota brez DDV v EUR]]*Sklop10[[#This Row],[Stopnja DDV (%)]]</f>
        <v>0</v>
      </c>
      <c r="R26" s="275">
        <f>+Sklop10[[#This Row],[cena/enota brez DDV v EUR]]+Sklop10[[#This Row],[Davek (EUR)]]</f>
        <v>0</v>
      </c>
      <c r="S26" s="275">
        <f>+Sklop10[[#This Row],[cena/enota brez DDV v EUR]]*Sklop10[[#This Row],[Okvirna količina]]</f>
        <v>0</v>
      </c>
      <c r="T26" s="275">
        <f>+Sklop10[[#This Row],[Končna cena/enoto mere (EUR) z DDV]]*Sklop10[[#This Row],[Okvirna količina]]</f>
        <v>0</v>
      </c>
      <c r="U26" s="313"/>
    </row>
    <row r="27" spans="1:21" s="55" customFormat="1" ht="12">
      <c r="A27" s="78" t="s">
        <v>13</v>
      </c>
      <c r="B27" s="290" t="s">
        <v>584</v>
      </c>
      <c r="C27" s="282">
        <v>150</v>
      </c>
      <c r="D27" s="127" t="s">
        <v>76</v>
      </c>
      <c r="E27" s="297"/>
      <c r="F27" s="312">
        <v>2200</v>
      </c>
      <c r="G27" s="302" t="s">
        <v>147</v>
      </c>
      <c r="H27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330</v>
      </c>
      <c r="I27" s="270" t="str">
        <f>IF(Sklop10[[#This Row],[ZAHTEVANA SHEMA KAKOVOSTI]]&lt;&gt;"",Sklop10[[#This Row],[Preračunana masa/volumen/kos na enoto kg]],"")</f>
        <v/>
      </c>
      <c r="J27" s="271"/>
      <c r="K27" s="284"/>
      <c r="L27" s="284"/>
      <c r="M27" s="273"/>
      <c r="N27" s="274"/>
      <c r="O27" s="274"/>
      <c r="P27" s="279"/>
      <c r="Q27" s="275">
        <f>+Sklop10[[#This Row],[cena/enota brez DDV v EUR]]*Sklop10[[#This Row],[Stopnja DDV (%)]]</f>
        <v>0</v>
      </c>
      <c r="R27" s="275">
        <f>+Sklop10[[#This Row],[cena/enota brez DDV v EUR]]+Sklop10[[#This Row],[Davek (EUR)]]</f>
        <v>0</v>
      </c>
      <c r="S27" s="275">
        <f>+Sklop10[[#This Row],[cena/enota brez DDV v EUR]]*Sklop10[[#This Row],[Okvirna količina]]</f>
        <v>0</v>
      </c>
      <c r="T27" s="275">
        <f>+Sklop10[[#This Row],[Končna cena/enoto mere (EUR) z DDV]]*Sklop10[[#This Row],[Okvirna količina]]</f>
        <v>0</v>
      </c>
      <c r="U27" s="313"/>
    </row>
    <row r="28" spans="1:21" s="55" customFormat="1" ht="12">
      <c r="A28" s="78" t="s">
        <v>14</v>
      </c>
      <c r="B28" s="311" t="s">
        <v>568</v>
      </c>
      <c r="C28" s="194" t="s">
        <v>78</v>
      </c>
      <c r="D28" s="127" t="s">
        <v>76</v>
      </c>
      <c r="E28" s="297"/>
      <c r="F28" s="312">
        <v>200</v>
      </c>
      <c r="G28" s="302" t="s">
        <v>0</v>
      </c>
      <c r="H28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270" t="str">
        <f>IF(Sklop10[[#This Row],[ZAHTEVANA SHEMA KAKOVOSTI]]&lt;&gt;"",Sklop10[[#This Row],[Preračunana masa/volumen/kos na enoto kg]],"")</f>
        <v/>
      </c>
      <c r="J28" s="271"/>
      <c r="K28" s="284"/>
      <c r="L28" s="284"/>
      <c r="M28" s="273"/>
      <c r="N28" s="274"/>
      <c r="O28" s="274"/>
      <c r="P28" s="279"/>
      <c r="Q28" s="275">
        <f>+Sklop10[[#This Row],[cena/enota brez DDV v EUR]]*Sklop10[[#This Row],[Stopnja DDV (%)]]</f>
        <v>0</v>
      </c>
      <c r="R28" s="275">
        <f>+Sklop10[[#This Row],[cena/enota brez DDV v EUR]]+Sklop10[[#This Row],[Davek (EUR)]]</f>
        <v>0</v>
      </c>
      <c r="S28" s="275">
        <f>+Sklop10[[#This Row],[cena/enota brez DDV v EUR]]*Sklop10[[#This Row],[Okvirna količina]]</f>
        <v>0</v>
      </c>
      <c r="T28" s="275">
        <f>+Sklop10[[#This Row],[Končna cena/enoto mere (EUR) z DDV]]*Sklop10[[#This Row],[Okvirna količina]]</f>
        <v>0</v>
      </c>
      <c r="U28" s="313"/>
    </row>
    <row r="29" spans="1:21" s="55" customFormat="1" ht="12">
      <c r="A29" s="78" t="s">
        <v>15</v>
      </c>
      <c r="B29" s="311" t="s">
        <v>569</v>
      </c>
      <c r="C29" s="194" t="s">
        <v>78</v>
      </c>
      <c r="D29" s="127" t="s">
        <v>76</v>
      </c>
      <c r="E29" s="297"/>
      <c r="F29" s="312">
        <v>10</v>
      </c>
      <c r="G29" s="302" t="s">
        <v>0</v>
      </c>
      <c r="H29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270" t="str">
        <f>IF(Sklop10[[#This Row],[ZAHTEVANA SHEMA KAKOVOSTI]]&lt;&gt;"",Sklop10[[#This Row],[Preračunana masa/volumen/kos na enoto kg]],"")</f>
        <v/>
      </c>
      <c r="J29" s="271"/>
      <c r="K29" s="284"/>
      <c r="L29" s="284"/>
      <c r="M29" s="273"/>
      <c r="N29" s="274"/>
      <c r="O29" s="274"/>
      <c r="P29" s="279"/>
      <c r="Q29" s="275">
        <f>+Sklop10[[#This Row],[cena/enota brez DDV v EUR]]*Sklop10[[#This Row],[Stopnja DDV (%)]]</f>
        <v>0</v>
      </c>
      <c r="R29" s="275">
        <f>+Sklop10[[#This Row],[cena/enota brez DDV v EUR]]+Sklop10[[#This Row],[Davek (EUR)]]</f>
        <v>0</v>
      </c>
      <c r="S29" s="275">
        <f>+Sklop10[[#This Row],[cena/enota brez DDV v EUR]]*Sklop10[[#This Row],[Okvirna količina]]</f>
        <v>0</v>
      </c>
      <c r="T29" s="275">
        <f>+Sklop10[[#This Row],[Končna cena/enoto mere (EUR) z DDV]]*Sklop10[[#This Row],[Okvirna količina]]</f>
        <v>0</v>
      </c>
      <c r="U29" s="313"/>
    </row>
    <row r="30" spans="1:21" s="55" customFormat="1" ht="12">
      <c r="A30" s="78" t="s">
        <v>16</v>
      </c>
      <c r="B30" s="290" t="s">
        <v>580</v>
      </c>
      <c r="C30" s="194" t="s">
        <v>581</v>
      </c>
      <c r="D30" s="127" t="s">
        <v>76</v>
      </c>
      <c r="E30" s="297"/>
      <c r="F30" s="312">
        <v>50</v>
      </c>
      <c r="G30" s="302" t="s">
        <v>0</v>
      </c>
      <c r="H30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270" t="str">
        <f>IF(Sklop10[[#This Row],[ZAHTEVANA SHEMA KAKOVOSTI]]&lt;&gt;"",Sklop10[[#This Row],[Preračunana masa/volumen/kos na enoto kg]],"")</f>
        <v/>
      </c>
      <c r="J30" s="271"/>
      <c r="K30" s="284"/>
      <c r="L30" s="284"/>
      <c r="M30" s="273"/>
      <c r="N30" s="274"/>
      <c r="O30" s="274"/>
      <c r="P30" s="279"/>
      <c r="Q30" s="275">
        <f>+Sklop10[[#This Row],[cena/enota brez DDV v EUR]]*Sklop10[[#This Row],[Stopnja DDV (%)]]</f>
        <v>0</v>
      </c>
      <c r="R30" s="275">
        <f>+Sklop10[[#This Row],[cena/enota brez DDV v EUR]]+Sklop10[[#This Row],[Davek (EUR)]]</f>
        <v>0</v>
      </c>
      <c r="S30" s="275">
        <f>+Sklop10[[#This Row],[cena/enota brez DDV v EUR]]*Sklop10[[#This Row],[Okvirna količina]]</f>
        <v>0</v>
      </c>
      <c r="T30" s="275">
        <f>+Sklop10[[#This Row],[Končna cena/enoto mere (EUR) z DDV]]*Sklop10[[#This Row],[Okvirna količina]]</f>
        <v>0</v>
      </c>
      <c r="U30" s="313"/>
    </row>
    <row r="31" spans="1:21" s="55" customFormat="1" ht="12">
      <c r="A31" s="78" t="s">
        <v>17</v>
      </c>
      <c r="B31" s="311" t="s">
        <v>570</v>
      </c>
      <c r="C31" s="194" t="s">
        <v>78</v>
      </c>
      <c r="D31" s="127" t="s">
        <v>76</v>
      </c>
      <c r="E31" s="297"/>
      <c r="F31" s="312">
        <v>260</v>
      </c>
      <c r="G31" s="302" t="s">
        <v>0</v>
      </c>
      <c r="H31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I31" s="270" t="str">
        <f>IF(Sklop10[[#This Row],[ZAHTEVANA SHEMA KAKOVOSTI]]&lt;&gt;"",Sklop10[[#This Row],[Preračunana masa/volumen/kos na enoto kg]],"")</f>
        <v/>
      </c>
      <c r="J31" s="271"/>
      <c r="K31" s="284"/>
      <c r="L31" s="284"/>
      <c r="M31" s="273"/>
      <c r="N31" s="274"/>
      <c r="O31" s="274"/>
      <c r="P31" s="279"/>
      <c r="Q31" s="275">
        <f>+Sklop10[[#This Row],[cena/enota brez DDV v EUR]]*Sklop10[[#This Row],[Stopnja DDV (%)]]</f>
        <v>0</v>
      </c>
      <c r="R31" s="275">
        <f>+Sklop10[[#This Row],[cena/enota brez DDV v EUR]]+Sklop10[[#This Row],[Davek (EUR)]]</f>
        <v>0</v>
      </c>
      <c r="S31" s="275">
        <f>+Sklop10[[#This Row],[cena/enota brez DDV v EUR]]*Sklop10[[#This Row],[Okvirna količina]]</f>
        <v>0</v>
      </c>
      <c r="T31" s="275">
        <f>+Sklop10[[#This Row],[Končna cena/enoto mere (EUR) z DDV]]*Sklop10[[#This Row],[Okvirna količina]]</f>
        <v>0</v>
      </c>
      <c r="U31" s="313"/>
    </row>
    <row r="32" spans="1:21" s="55" customFormat="1" ht="12">
      <c r="A32" s="78" t="s">
        <v>18</v>
      </c>
      <c r="B32" s="311" t="s">
        <v>571</v>
      </c>
      <c r="C32" s="194" t="s">
        <v>78</v>
      </c>
      <c r="D32" s="127" t="s">
        <v>76</v>
      </c>
      <c r="E32" s="297"/>
      <c r="F32" s="312">
        <v>130</v>
      </c>
      <c r="G32" s="302" t="s">
        <v>0</v>
      </c>
      <c r="H32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32" s="270" t="str">
        <f>IF(Sklop10[[#This Row],[ZAHTEVANA SHEMA KAKOVOSTI]]&lt;&gt;"",Sklop10[[#This Row],[Preračunana masa/volumen/kos na enoto kg]],"")</f>
        <v/>
      </c>
      <c r="J32" s="271"/>
      <c r="K32" s="284"/>
      <c r="L32" s="284"/>
      <c r="M32" s="273"/>
      <c r="N32" s="274"/>
      <c r="O32" s="274"/>
      <c r="P32" s="279"/>
      <c r="Q32" s="275">
        <f>+Sklop10[[#This Row],[cena/enota brez DDV v EUR]]*Sklop10[[#This Row],[Stopnja DDV (%)]]</f>
        <v>0</v>
      </c>
      <c r="R32" s="275">
        <f>+Sklop10[[#This Row],[cena/enota brez DDV v EUR]]+Sklop10[[#This Row],[Davek (EUR)]]</f>
        <v>0</v>
      </c>
      <c r="S32" s="275">
        <f>+Sklop10[[#This Row],[cena/enota brez DDV v EUR]]*Sklop10[[#This Row],[Okvirna količina]]</f>
        <v>0</v>
      </c>
      <c r="T32" s="275">
        <f>+Sklop10[[#This Row],[Končna cena/enoto mere (EUR) z DDV]]*Sklop10[[#This Row],[Okvirna količina]]</f>
        <v>0</v>
      </c>
      <c r="U32" s="313"/>
    </row>
    <row r="33" spans="1:21" s="55" customFormat="1" ht="12">
      <c r="A33" s="78" t="s">
        <v>19</v>
      </c>
      <c r="B33" s="311" t="s">
        <v>572</v>
      </c>
      <c r="C33" s="194" t="s">
        <v>78</v>
      </c>
      <c r="D33" s="127" t="s">
        <v>76</v>
      </c>
      <c r="E33" s="297"/>
      <c r="F33" s="312">
        <v>130</v>
      </c>
      <c r="G33" s="302" t="s">
        <v>0</v>
      </c>
      <c r="H33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33" s="270" t="str">
        <f>IF(Sklop10[[#This Row],[ZAHTEVANA SHEMA KAKOVOSTI]]&lt;&gt;"",Sklop10[[#This Row],[Preračunana masa/volumen/kos na enoto kg]],"")</f>
        <v/>
      </c>
      <c r="J33" s="271"/>
      <c r="K33" s="284"/>
      <c r="L33" s="284"/>
      <c r="M33" s="273"/>
      <c r="N33" s="274"/>
      <c r="O33" s="274"/>
      <c r="P33" s="279"/>
      <c r="Q33" s="275">
        <f>+Sklop10[[#This Row],[cena/enota brez DDV v EUR]]*Sklop10[[#This Row],[Stopnja DDV (%)]]</f>
        <v>0</v>
      </c>
      <c r="R33" s="275">
        <f>+Sklop10[[#This Row],[cena/enota brez DDV v EUR]]+Sklop10[[#This Row],[Davek (EUR)]]</f>
        <v>0</v>
      </c>
      <c r="S33" s="275">
        <f>+Sklop10[[#This Row],[cena/enota brez DDV v EUR]]*Sklop10[[#This Row],[Okvirna količina]]</f>
        <v>0</v>
      </c>
      <c r="T33" s="275">
        <f>+Sklop10[[#This Row],[Končna cena/enoto mere (EUR) z DDV]]*Sklop10[[#This Row],[Okvirna količina]]</f>
        <v>0</v>
      </c>
      <c r="U33" s="313"/>
    </row>
    <row r="34" spans="1:21" s="55" customFormat="1" ht="12">
      <c r="A34" s="78" t="s">
        <v>20</v>
      </c>
      <c r="B34" s="290" t="s">
        <v>582</v>
      </c>
      <c r="C34" s="282">
        <v>70</v>
      </c>
      <c r="D34" s="127" t="s">
        <v>76</v>
      </c>
      <c r="E34" s="297"/>
      <c r="F34" s="312">
        <v>350</v>
      </c>
      <c r="G34" s="302" t="s">
        <v>147</v>
      </c>
      <c r="H34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24.500000000000004</v>
      </c>
      <c r="I34" s="270" t="str">
        <f>IF(Sklop10[[#This Row],[ZAHTEVANA SHEMA KAKOVOSTI]]&lt;&gt;"",Sklop10[[#This Row],[Preračunana masa/volumen/kos na enoto kg]],"")</f>
        <v/>
      </c>
      <c r="J34" s="271"/>
      <c r="K34" s="284"/>
      <c r="L34" s="284"/>
      <c r="M34" s="273"/>
      <c r="N34" s="274"/>
      <c r="O34" s="274"/>
      <c r="P34" s="279"/>
      <c r="Q34" s="275">
        <f>+Sklop10[[#This Row],[cena/enota brez DDV v EUR]]*Sklop10[[#This Row],[Stopnja DDV (%)]]</f>
        <v>0</v>
      </c>
      <c r="R34" s="275">
        <f>+Sklop10[[#This Row],[cena/enota brez DDV v EUR]]+Sklop10[[#This Row],[Davek (EUR)]]</f>
        <v>0</v>
      </c>
      <c r="S34" s="275">
        <f>+Sklop10[[#This Row],[cena/enota brez DDV v EUR]]*Sklop10[[#This Row],[Okvirna količina]]</f>
        <v>0</v>
      </c>
      <c r="T34" s="275">
        <f>+Sklop10[[#This Row],[Končna cena/enoto mere (EUR) z DDV]]*Sklop10[[#This Row],[Okvirna količina]]</f>
        <v>0</v>
      </c>
      <c r="U34" s="313"/>
    </row>
    <row r="35" spans="1:21" s="55" customFormat="1" ht="12">
      <c r="A35" s="78" t="s">
        <v>21</v>
      </c>
      <c r="B35" s="290" t="s">
        <v>583</v>
      </c>
      <c r="C35" s="282">
        <v>95</v>
      </c>
      <c r="D35" s="127" t="s">
        <v>76</v>
      </c>
      <c r="E35" s="297"/>
      <c r="F35" s="312">
        <v>450</v>
      </c>
      <c r="G35" s="302" t="s">
        <v>147</v>
      </c>
      <c r="H35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42.75</v>
      </c>
      <c r="I35" s="270" t="str">
        <f>IF(Sklop10[[#This Row],[ZAHTEVANA SHEMA KAKOVOSTI]]&lt;&gt;"",Sklop10[[#This Row],[Preračunana masa/volumen/kos na enoto kg]],"")</f>
        <v/>
      </c>
      <c r="J35" s="271"/>
      <c r="K35" s="284"/>
      <c r="L35" s="284"/>
      <c r="M35" s="273"/>
      <c r="N35" s="274"/>
      <c r="O35" s="274"/>
      <c r="P35" s="279"/>
      <c r="Q35" s="275">
        <f>+Sklop10[[#This Row],[cena/enota brez DDV v EUR]]*Sklop10[[#This Row],[Stopnja DDV (%)]]</f>
        <v>0</v>
      </c>
      <c r="R35" s="275">
        <f>+Sklop10[[#This Row],[cena/enota brez DDV v EUR]]+Sklop10[[#This Row],[Davek (EUR)]]</f>
        <v>0</v>
      </c>
      <c r="S35" s="275">
        <f>+Sklop10[[#This Row],[cena/enota brez DDV v EUR]]*Sklop10[[#This Row],[Okvirna količina]]</f>
        <v>0</v>
      </c>
      <c r="T35" s="275">
        <f>+Sklop10[[#This Row],[Končna cena/enoto mere (EUR) z DDV]]*Sklop10[[#This Row],[Okvirna količina]]</f>
        <v>0</v>
      </c>
      <c r="U35" s="313"/>
    </row>
    <row r="36" spans="1:21" s="55" customFormat="1" ht="12">
      <c r="A36" s="78" t="s">
        <v>22</v>
      </c>
      <c r="B36" s="311" t="s">
        <v>573</v>
      </c>
      <c r="C36" s="194" t="s">
        <v>78</v>
      </c>
      <c r="D36" s="127" t="s">
        <v>76</v>
      </c>
      <c r="E36" s="297"/>
      <c r="F36" s="312">
        <v>80</v>
      </c>
      <c r="G36" s="302" t="s">
        <v>0</v>
      </c>
      <c r="H36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6" s="270" t="str">
        <f>IF(Sklop10[[#This Row],[ZAHTEVANA SHEMA KAKOVOSTI]]&lt;&gt;"",Sklop10[[#This Row],[Preračunana masa/volumen/kos na enoto kg]],"")</f>
        <v/>
      </c>
      <c r="J36" s="271"/>
      <c r="K36" s="284"/>
      <c r="L36" s="284"/>
      <c r="M36" s="273"/>
      <c r="N36" s="274"/>
      <c r="O36" s="274"/>
      <c r="P36" s="279"/>
      <c r="Q36" s="275">
        <f>+Sklop10[[#This Row],[cena/enota brez DDV v EUR]]*Sklop10[[#This Row],[Stopnja DDV (%)]]</f>
        <v>0</v>
      </c>
      <c r="R36" s="275">
        <f>+Sklop10[[#This Row],[cena/enota brez DDV v EUR]]+Sklop10[[#This Row],[Davek (EUR)]]</f>
        <v>0</v>
      </c>
      <c r="S36" s="275">
        <f>+Sklop10[[#This Row],[cena/enota brez DDV v EUR]]*Sklop10[[#This Row],[Okvirna količina]]</f>
        <v>0</v>
      </c>
      <c r="T36" s="275">
        <f>+Sklop10[[#This Row],[Končna cena/enoto mere (EUR) z DDV]]*Sklop10[[#This Row],[Okvirna količina]]</f>
        <v>0</v>
      </c>
      <c r="U36" s="313"/>
    </row>
    <row r="37" spans="1:21" s="55" customFormat="1" ht="12">
      <c r="A37" s="78" t="s">
        <v>23</v>
      </c>
      <c r="B37" s="311" t="s">
        <v>574</v>
      </c>
      <c r="C37" s="194" t="s">
        <v>78</v>
      </c>
      <c r="D37" s="127" t="s">
        <v>76</v>
      </c>
      <c r="E37" s="297"/>
      <c r="F37" s="312">
        <v>80</v>
      </c>
      <c r="G37" s="302" t="s">
        <v>0</v>
      </c>
      <c r="H37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7" s="270" t="str">
        <f>IF(Sklop10[[#This Row],[ZAHTEVANA SHEMA KAKOVOSTI]]&lt;&gt;"",Sklop10[[#This Row],[Preračunana masa/volumen/kos na enoto kg]],"")</f>
        <v/>
      </c>
      <c r="J37" s="271"/>
      <c r="K37" s="284"/>
      <c r="L37" s="284"/>
      <c r="M37" s="273"/>
      <c r="N37" s="274"/>
      <c r="O37" s="274"/>
      <c r="P37" s="279"/>
      <c r="Q37" s="275">
        <f>+Sklop10[[#This Row],[cena/enota brez DDV v EUR]]*Sklop10[[#This Row],[Stopnja DDV (%)]]</f>
        <v>0</v>
      </c>
      <c r="R37" s="275">
        <f>+Sklop10[[#This Row],[cena/enota brez DDV v EUR]]+Sklop10[[#This Row],[Davek (EUR)]]</f>
        <v>0</v>
      </c>
      <c r="S37" s="275">
        <f>+Sklop10[[#This Row],[cena/enota brez DDV v EUR]]*Sklop10[[#This Row],[Okvirna količina]]</f>
        <v>0</v>
      </c>
      <c r="T37" s="275">
        <f>+Sklop10[[#This Row],[Končna cena/enoto mere (EUR) z DDV]]*Sklop10[[#This Row],[Okvirna količina]]</f>
        <v>0</v>
      </c>
      <c r="U37" s="313"/>
    </row>
    <row r="38" spans="1:21" s="55" customFormat="1" ht="12">
      <c r="A38" s="78" t="s">
        <v>24</v>
      </c>
      <c r="B38" s="311" t="s">
        <v>575</v>
      </c>
      <c r="C38" s="194" t="s">
        <v>78</v>
      </c>
      <c r="D38" s="127" t="s">
        <v>76</v>
      </c>
      <c r="E38" s="297"/>
      <c r="F38" s="312">
        <v>80</v>
      </c>
      <c r="G38" s="302" t="s">
        <v>0</v>
      </c>
      <c r="H38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8" s="270" t="str">
        <f>IF(Sklop10[[#This Row],[ZAHTEVANA SHEMA KAKOVOSTI]]&lt;&gt;"",Sklop10[[#This Row],[Preračunana masa/volumen/kos na enoto kg]],"")</f>
        <v/>
      </c>
      <c r="J38" s="271"/>
      <c r="K38" s="284"/>
      <c r="L38" s="284"/>
      <c r="M38" s="273"/>
      <c r="N38" s="274"/>
      <c r="O38" s="274"/>
      <c r="P38" s="279"/>
      <c r="Q38" s="275">
        <f>+Sklop10[[#This Row],[cena/enota brez DDV v EUR]]*Sklop10[[#This Row],[Stopnja DDV (%)]]</f>
        <v>0</v>
      </c>
      <c r="R38" s="275">
        <f>+Sklop10[[#This Row],[cena/enota brez DDV v EUR]]+Sklop10[[#This Row],[Davek (EUR)]]</f>
        <v>0</v>
      </c>
      <c r="S38" s="275">
        <f>+Sklop10[[#This Row],[cena/enota brez DDV v EUR]]*Sklop10[[#This Row],[Okvirna količina]]</f>
        <v>0</v>
      </c>
      <c r="T38" s="275">
        <f>+Sklop10[[#This Row],[Končna cena/enoto mere (EUR) z DDV]]*Sklop10[[#This Row],[Okvirna količina]]</f>
        <v>0</v>
      </c>
      <c r="U38" s="313"/>
    </row>
    <row r="39" spans="1:21" s="55" customFormat="1" ht="12">
      <c r="A39" s="78" t="s">
        <v>25</v>
      </c>
      <c r="B39" s="290" t="s">
        <v>590</v>
      </c>
      <c r="C39" s="282">
        <v>1000</v>
      </c>
      <c r="D39" s="127" t="s">
        <v>76</v>
      </c>
      <c r="E39" s="297"/>
      <c r="F39" s="312">
        <v>5</v>
      </c>
      <c r="G39" s="302" t="s">
        <v>0</v>
      </c>
      <c r="H39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9" s="270" t="str">
        <f>IF(Sklop10[[#This Row],[ZAHTEVANA SHEMA KAKOVOSTI]]&lt;&gt;"",Sklop10[[#This Row],[Preračunana masa/volumen/kos na enoto kg]],"")</f>
        <v/>
      </c>
      <c r="J39" s="271"/>
      <c r="K39" s="284"/>
      <c r="L39" s="284"/>
      <c r="M39" s="273"/>
      <c r="N39" s="274"/>
      <c r="O39" s="274"/>
      <c r="P39" s="279"/>
      <c r="Q39" s="275">
        <f>+Sklop10[[#This Row],[cena/enota brez DDV v EUR]]*Sklop10[[#This Row],[Stopnja DDV (%)]]</f>
        <v>0</v>
      </c>
      <c r="R39" s="275">
        <f>+Sklop10[[#This Row],[cena/enota brez DDV v EUR]]+Sklop10[[#This Row],[Davek (EUR)]]</f>
        <v>0</v>
      </c>
      <c r="S39" s="275">
        <f>+Sklop10[[#This Row],[cena/enota brez DDV v EUR]]*Sklop10[[#This Row],[Okvirna količina]]</f>
        <v>0</v>
      </c>
      <c r="T39" s="275">
        <f>+Sklop10[[#This Row],[Končna cena/enoto mere (EUR) z DDV]]*Sklop10[[#This Row],[Okvirna količina]]</f>
        <v>0</v>
      </c>
      <c r="U39" s="313"/>
    </row>
    <row r="40" spans="1:21" s="55" customFormat="1" ht="12">
      <c r="A40" s="78" t="s">
        <v>26</v>
      </c>
      <c r="B40" s="290" t="s">
        <v>591</v>
      </c>
      <c r="C40" s="194" t="s">
        <v>426</v>
      </c>
      <c r="D40" s="127" t="s">
        <v>76</v>
      </c>
      <c r="E40" s="297"/>
      <c r="F40" s="312">
        <v>5</v>
      </c>
      <c r="G40" s="302" t="s">
        <v>0</v>
      </c>
      <c r="H40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0" s="270" t="str">
        <f>IF(Sklop10[[#This Row],[ZAHTEVANA SHEMA KAKOVOSTI]]&lt;&gt;"",Sklop10[[#This Row],[Preračunana masa/volumen/kos na enoto kg]],"")</f>
        <v/>
      </c>
      <c r="J40" s="271"/>
      <c r="K40" s="284"/>
      <c r="L40" s="284"/>
      <c r="M40" s="273"/>
      <c r="N40" s="274"/>
      <c r="O40" s="274"/>
      <c r="P40" s="279"/>
      <c r="Q40" s="275">
        <f>+Sklop10[[#This Row],[cena/enota brez DDV v EUR]]*Sklop10[[#This Row],[Stopnja DDV (%)]]</f>
        <v>0</v>
      </c>
      <c r="R40" s="275">
        <f>+Sklop10[[#This Row],[cena/enota brez DDV v EUR]]+Sklop10[[#This Row],[Davek (EUR)]]</f>
        <v>0</v>
      </c>
      <c r="S40" s="275">
        <f>+Sklop10[[#This Row],[cena/enota brez DDV v EUR]]*Sklop10[[#This Row],[Okvirna količina]]</f>
        <v>0</v>
      </c>
      <c r="T40" s="275">
        <f>+Sklop10[[#This Row],[Končna cena/enoto mere (EUR) z DDV]]*Sklop10[[#This Row],[Okvirna količina]]</f>
        <v>0</v>
      </c>
      <c r="U40" s="313"/>
    </row>
    <row r="41" spans="1:21" s="55" customFormat="1" ht="12">
      <c r="A41" s="78" t="s">
        <v>27</v>
      </c>
      <c r="B41" s="311" t="s">
        <v>576</v>
      </c>
      <c r="C41" s="194" t="s">
        <v>78</v>
      </c>
      <c r="D41" s="127" t="s">
        <v>76</v>
      </c>
      <c r="E41" s="297"/>
      <c r="F41" s="312">
        <v>100</v>
      </c>
      <c r="G41" s="302" t="s">
        <v>0</v>
      </c>
      <c r="H41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1" s="270" t="str">
        <f>IF(Sklop10[[#This Row],[ZAHTEVANA SHEMA KAKOVOSTI]]&lt;&gt;"",Sklop10[[#This Row],[Preračunana masa/volumen/kos na enoto kg]],"")</f>
        <v/>
      </c>
      <c r="J41" s="271"/>
      <c r="K41" s="284"/>
      <c r="L41" s="284"/>
      <c r="M41" s="273"/>
      <c r="N41" s="274"/>
      <c r="O41" s="274"/>
      <c r="P41" s="279"/>
      <c r="Q41" s="275">
        <f>+Sklop10[[#This Row],[cena/enota brez DDV v EUR]]*Sklop10[[#This Row],[Stopnja DDV (%)]]</f>
        <v>0</v>
      </c>
      <c r="R41" s="275">
        <f>+Sklop10[[#This Row],[cena/enota brez DDV v EUR]]+Sklop10[[#This Row],[Davek (EUR)]]</f>
        <v>0</v>
      </c>
      <c r="S41" s="275">
        <f>+Sklop10[[#This Row],[cena/enota brez DDV v EUR]]*Sklop10[[#This Row],[Okvirna količina]]</f>
        <v>0</v>
      </c>
      <c r="T41" s="275">
        <f>+Sklop10[[#This Row],[Končna cena/enoto mere (EUR) z DDV]]*Sklop10[[#This Row],[Okvirna količina]]</f>
        <v>0</v>
      </c>
      <c r="U41" s="313"/>
    </row>
    <row r="42" spans="1:21" s="55" customFormat="1" ht="12">
      <c r="A42" s="78" t="s">
        <v>28</v>
      </c>
      <c r="B42" s="311" t="s">
        <v>577</v>
      </c>
      <c r="C42" s="194" t="s">
        <v>78</v>
      </c>
      <c r="D42" s="127" t="s">
        <v>76</v>
      </c>
      <c r="E42" s="297"/>
      <c r="F42" s="312">
        <v>240</v>
      </c>
      <c r="G42" s="302" t="s">
        <v>0</v>
      </c>
      <c r="H42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42" s="270" t="str">
        <f>IF(Sklop10[[#This Row],[ZAHTEVANA SHEMA KAKOVOSTI]]&lt;&gt;"",Sklop10[[#This Row],[Preračunana masa/volumen/kos na enoto kg]],"")</f>
        <v/>
      </c>
      <c r="J42" s="271"/>
      <c r="K42" s="284"/>
      <c r="L42" s="284"/>
      <c r="M42" s="273"/>
      <c r="N42" s="274"/>
      <c r="O42" s="274"/>
      <c r="P42" s="279"/>
      <c r="Q42" s="275">
        <f>+Sklop10[[#This Row],[cena/enota brez DDV v EUR]]*Sklop10[[#This Row],[Stopnja DDV (%)]]</f>
        <v>0</v>
      </c>
      <c r="R42" s="275">
        <f>+Sklop10[[#This Row],[cena/enota brez DDV v EUR]]+Sklop10[[#This Row],[Davek (EUR)]]</f>
        <v>0</v>
      </c>
      <c r="S42" s="275">
        <f>+Sklop10[[#This Row],[cena/enota brez DDV v EUR]]*Sklop10[[#This Row],[Okvirna količina]]</f>
        <v>0</v>
      </c>
      <c r="T42" s="275">
        <f>+Sklop10[[#This Row],[Končna cena/enoto mere (EUR) z DDV]]*Sklop10[[#This Row],[Okvirna količina]]</f>
        <v>0</v>
      </c>
      <c r="U42" s="313"/>
    </row>
    <row r="43" spans="1:21" s="55" customFormat="1" ht="24">
      <c r="A43" s="78" t="s">
        <v>29</v>
      </c>
      <c r="B43" s="290" t="s">
        <v>592</v>
      </c>
      <c r="C43" s="282">
        <v>70</v>
      </c>
      <c r="D43" s="127" t="s">
        <v>76</v>
      </c>
      <c r="E43" s="297"/>
      <c r="F43" s="312">
        <v>250</v>
      </c>
      <c r="G43" s="302" t="s">
        <v>147</v>
      </c>
      <c r="H43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17.5</v>
      </c>
      <c r="I43" s="270" t="str">
        <f>IF(Sklop10[[#This Row],[ZAHTEVANA SHEMA KAKOVOSTI]]&lt;&gt;"",Sklop10[[#This Row],[Preračunana masa/volumen/kos na enoto kg]],"")</f>
        <v/>
      </c>
      <c r="J43" s="271"/>
      <c r="K43" s="284"/>
      <c r="L43" s="284"/>
      <c r="M43" s="273"/>
      <c r="N43" s="274"/>
      <c r="O43" s="274"/>
      <c r="P43" s="279"/>
      <c r="Q43" s="275">
        <f>+Sklop10[[#This Row],[cena/enota brez DDV v EUR]]*Sklop10[[#This Row],[Stopnja DDV (%)]]</f>
        <v>0</v>
      </c>
      <c r="R43" s="275">
        <f>+Sklop10[[#This Row],[cena/enota brez DDV v EUR]]+Sklop10[[#This Row],[Davek (EUR)]]</f>
        <v>0</v>
      </c>
      <c r="S43" s="275">
        <f>+Sklop10[[#This Row],[cena/enota brez DDV v EUR]]*Sklop10[[#This Row],[Okvirna količina]]</f>
        <v>0</v>
      </c>
      <c r="T43" s="275">
        <f>+Sklop10[[#This Row],[Končna cena/enoto mere (EUR) z DDV]]*Sklop10[[#This Row],[Okvirna količina]]</f>
        <v>0</v>
      </c>
      <c r="U43" s="313"/>
    </row>
    <row r="44" spans="1:21" s="55" customFormat="1" ht="24">
      <c r="A44" s="78" t="s">
        <v>30</v>
      </c>
      <c r="B44" s="290" t="s">
        <v>592</v>
      </c>
      <c r="C44" s="282">
        <v>100</v>
      </c>
      <c r="D44" s="127" t="s">
        <v>76</v>
      </c>
      <c r="E44" s="297"/>
      <c r="F44" s="312">
        <v>200</v>
      </c>
      <c r="G44" s="302" t="s">
        <v>147</v>
      </c>
      <c r="H44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4" s="270" t="str">
        <f>IF(Sklop10[[#This Row],[ZAHTEVANA SHEMA KAKOVOSTI]]&lt;&gt;"",Sklop10[[#This Row],[Preračunana masa/volumen/kos na enoto kg]],"")</f>
        <v/>
      </c>
      <c r="J44" s="271"/>
      <c r="K44" s="284"/>
      <c r="L44" s="284"/>
      <c r="M44" s="273"/>
      <c r="N44" s="274"/>
      <c r="O44" s="274"/>
      <c r="P44" s="279"/>
      <c r="Q44" s="275">
        <f>+Sklop10[[#This Row],[cena/enota brez DDV v EUR]]*Sklop10[[#This Row],[Stopnja DDV (%)]]</f>
        <v>0</v>
      </c>
      <c r="R44" s="275">
        <f>+Sklop10[[#This Row],[cena/enota brez DDV v EUR]]+Sklop10[[#This Row],[Davek (EUR)]]</f>
        <v>0</v>
      </c>
      <c r="S44" s="275">
        <f>+Sklop10[[#This Row],[cena/enota brez DDV v EUR]]*Sklop10[[#This Row],[Okvirna količina]]</f>
        <v>0</v>
      </c>
      <c r="T44" s="275">
        <f>+Sklop10[[#This Row],[Končna cena/enoto mere (EUR) z DDV]]*Sklop10[[#This Row],[Okvirna količina]]</f>
        <v>0</v>
      </c>
      <c r="U44" s="313"/>
    </row>
    <row r="45" spans="1:21" s="55" customFormat="1" ht="24">
      <c r="A45" s="78" t="s">
        <v>31</v>
      </c>
      <c r="B45" s="290" t="s">
        <v>593</v>
      </c>
      <c r="C45" s="282">
        <v>100</v>
      </c>
      <c r="D45" s="127" t="s">
        <v>76</v>
      </c>
      <c r="E45" s="297"/>
      <c r="F45" s="312">
        <v>200</v>
      </c>
      <c r="G45" s="302" t="s">
        <v>147</v>
      </c>
      <c r="H45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5" s="270" t="str">
        <f>IF(Sklop10[[#This Row],[ZAHTEVANA SHEMA KAKOVOSTI]]&lt;&gt;"",Sklop10[[#This Row],[Preračunana masa/volumen/kos na enoto kg]],"")</f>
        <v/>
      </c>
      <c r="J45" s="271"/>
      <c r="K45" s="284"/>
      <c r="L45" s="284"/>
      <c r="M45" s="273"/>
      <c r="N45" s="274"/>
      <c r="O45" s="274"/>
      <c r="P45" s="279"/>
      <c r="Q45" s="275">
        <f>+Sklop10[[#This Row],[cena/enota brez DDV v EUR]]*Sklop10[[#This Row],[Stopnja DDV (%)]]</f>
        <v>0</v>
      </c>
      <c r="R45" s="275">
        <f>+Sklop10[[#This Row],[cena/enota brez DDV v EUR]]+Sklop10[[#This Row],[Davek (EUR)]]</f>
        <v>0</v>
      </c>
      <c r="S45" s="275">
        <f>+Sklop10[[#This Row],[cena/enota brez DDV v EUR]]*Sklop10[[#This Row],[Okvirna količina]]</f>
        <v>0</v>
      </c>
      <c r="T45" s="275">
        <f>+Sklop10[[#This Row],[Končna cena/enoto mere (EUR) z DDV]]*Sklop10[[#This Row],[Okvirna količina]]</f>
        <v>0</v>
      </c>
      <c r="U45" s="313"/>
    </row>
    <row r="46" spans="1:21" s="55" customFormat="1" ht="12">
      <c r="A46" s="78" t="s">
        <v>32</v>
      </c>
      <c r="B46" s="290" t="s">
        <v>594</v>
      </c>
      <c r="C46" s="282">
        <v>70</v>
      </c>
      <c r="D46" s="127" t="s">
        <v>76</v>
      </c>
      <c r="E46" s="297"/>
      <c r="F46" s="312">
        <v>250</v>
      </c>
      <c r="G46" s="302" t="s">
        <v>147</v>
      </c>
      <c r="H46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17.5</v>
      </c>
      <c r="I46" s="270" t="str">
        <f>IF(Sklop10[[#This Row],[ZAHTEVANA SHEMA KAKOVOSTI]]&lt;&gt;"",Sklop10[[#This Row],[Preračunana masa/volumen/kos na enoto kg]],"")</f>
        <v/>
      </c>
      <c r="J46" s="271"/>
      <c r="K46" s="284"/>
      <c r="L46" s="284"/>
      <c r="M46" s="273"/>
      <c r="N46" s="274"/>
      <c r="O46" s="274"/>
      <c r="P46" s="279"/>
      <c r="Q46" s="275">
        <f>+Sklop10[[#This Row],[cena/enota brez DDV v EUR]]*Sklop10[[#This Row],[Stopnja DDV (%)]]</f>
        <v>0</v>
      </c>
      <c r="R46" s="275">
        <f>+Sklop10[[#This Row],[cena/enota brez DDV v EUR]]+Sklop10[[#This Row],[Davek (EUR)]]</f>
        <v>0</v>
      </c>
      <c r="S46" s="275">
        <f>+Sklop10[[#This Row],[cena/enota brez DDV v EUR]]*Sklop10[[#This Row],[Okvirna količina]]</f>
        <v>0</v>
      </c>
      <c r="T46" s="275">
        <f>+Sklop10[[#This Row],[Končna cena/enoto mere (EUR) z DDV]]*Sklop10[[#This Row],[Okvirna količina]]</f>
        <v>0</v>
      </c>
      <c r="U46" s="313"/>
    </row>
    <row r="47" spans="1:21" s="55" customFormat="1" ht="24">
      <c r="A47" s="78" t="s">
        <v>33</v>
      </c>
      <c r="B47" s="290" t="s">
        <v>595</v>
      </c>
      <c r="C47" s="282">
        <v>140</v>
      </c>
      <c r="D47" s="127" t="s">
        <v>76</v>
      </c>
      <c r="E47" s="297"/>
      <c r="F47" s="312">
        <v>360</v>
      </c>
      <c r="G47" s="302" t="s">
        <v>147</v>
      </c>
      <c r="H47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50.400000000000006</v>
      </c>
      <c r="I47" s="270" t="str">
        <f>IF(Sklop10[[#This Row],[ZAHTEVANA SHEMA KAKOVOSTI]]&lt;&gt;"",Sklop10[[#This Row],[Preračunana masa/volumen/kos na enoto kg]],"")</f>
        <v/>
      </c>
      <c r="J47" s="271"/>
      <c r="K47" s="284"/>
      <c r="L47" s="284"/>
      <c r="M47" s="273"/>
      <c r="N47" s="274"/>
      <c r="O47" s="274"/>
      <c r="P47" s="279"/>
      <c r="Q47" s="275">
        <f>+Sklop10[[#This Row],[cena/enota brez DDV v EUR]]*Sklop10[[#This Row],[Stopnja DDV (%)]]</f>
        <v>0</v>
      </c>
      <c r="R47" s="275">
        <f>+Sklop10[[#This Row],[cena/enota brez DDV v EUR]]+Sklop10[[#This Row],[Davek (EUR)]]</f>
        <v>0</v>
      </c>
      <c r="S47" s="275">
        <f>+Sklop10[[#This Row],[cena/enota brez DDV v EUR]]*Sklop10[[#This Row],[Okvirna količina]]</f>
        <v>0</v>
      </c>
      <c r="T47" s="275">
        <f>+Sklop10[[#This Row],[Končna cena/enoto mere (EUR) z DDV]]*Sklop10[[#This Row],[Okvirna količina]]</f>
        <v>0</v>
      </c>
      <c r="U47" s="313"/>
    </row>
    <row r="48" spans="1:21" s="55" customFormat="1" ht="12">
      <c r="A48" s="78" t="s">
        <v>34</v>
      </c>
      <c r="B48" s="311" t="s">
        <v>578</v>
      </c>
      <c r="C48" s="194" t="s">
        <v>78</v>
      </c>
      <c r="D48" s="127" t="s">
        <v>76</v>
      </c>
      <c r="E48" s="297"/>
      <c r="F48" s="312">
        <v>10</v>
      </c>
      <c r="G48" s="302" t="s">
        <v>0</v>
      </c>
      <c r="H48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8" s="270" t="str">
        <f>IF(Sklop10[[#This Row],[ZAHTEVANA SHEMA KAKOVOSTI]]&lt;&gt;"",Sklop10[[#This Row],[Preračunana masa/volumen/kos na enoto kg]],"")</f>
        <v/>
      </c>
      <c r="J48" s="271"/>
      <c r="K48" s="284"/>
      <c r="L48" s="284"/>
      <c r="M48" s="273"/>
      <c r="N48" s="274"/>
      <c r="O48" s="274"/>
      <c r="P48" s="279"/>
      <c r="Q48" s="275">
        <f>+Sklop10[[#This Row],[cena/enota brez DDV v EUR]]*Sklop10[[#This Row],[Stopnja DDV (%)]]</f>
        <v>0</v>
      </c>
      <c r="R48" s="275">
        <f>+Sklop10[[#This Row],[cena/enota brez DDV v EUR]]+Sklop10[[#This Row],[Davek (EUR)]]</f>
        <v>0</v>
      </c>
      <c r="S48" s="275">
        <f>+Sklop10[[#This Row],[cena/enota brez DDV v EUR]]*Sklop10[[#This Row],[Okvirna količina]]</f>
        <v>0</v>
      </c>
      <c r="T48" s="275">
        <f>+Sklop10[[#This Row],[Končna cena/enoto mere (EUR) z DDV]]*Sklop10[[#This Row],[Okvirna količina]]</f>
        <v>0</v>
      </c>
      <c r="U48" s="313"/>
    </row>
    <row r="49" spans="1:22" s="55" customFormat="1" ht="24">
      <c r="A49" s="78" t="s">
        <v>271</v>
      </c>
      <c r="B49" s="290" t="s">
        <v>596</v>
      </c>
      <c r="C49" s="282">
        <v>65</v>
      </c>
      <c r="D49" s="127" t="s">
        <v>76</v>
      </c>
      <c r="E49" s="297"/>
      <c r="F49" s="312">
        <v>100</v>
      </c>
      <c r="G49" s="302" t="s">
        <v>147</v>
      </c>
      <c r="H49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6.5</v>
      </c>
      <c r="I49" s="270" t="str">
        <f>IF(Sklop10[[#This Row],[ZAHTEVANA SHEMA KAKOVOSTI]]&lt;&gt;"",Sklop10[[#This Row],[Preračunana masa/volumen/kos na enoto kg]],"")</f>
        <v/>
      </c>
      <c r="J49" s="271"/>
      <c r="K49" s="284"/>
      <c r="L49" s="284"/>
      <c r="M49" s="273"/>
      <c r="N49" s="274"/>
      <c r="O49" s="274"/>
      <c r="P49" s="279"/>
      <c r="Q49" s="275">
        <f>+Sklop10[[#This Row],[cena/enota brez DDV v EUR]]*Sklop10[[#This Row],[Stopnja DDV (%)]]</f>
        <v>0</v>
      </c>
      <c r="R49" s="275">
        <f>+Sklop10[[#This Row],[cena/enota brez DDV v EUR]]+Sklop10[[#This Row],[Davek (EUR)]]</f>
        <v>0</v>
      </c>
      <c r="S49" s="275">
        <f>+Sklop10[[#This Row],[cena/enota brez DDV v EUR]]*Sklop10[[#This Row],[Okvirna količina]]</f>
        <v>0</v>
      </c>
      <c r="T49" s="275">
        <f>+Sklop10[[#This Row],[Končna cena/enoto mere (EUR) z DDV]]*Sklop10[[#This Row],[Okvirna količina]]</f>
        <v>0</v>
      </c>
      <c r="U49" s="313"/>
    </row>
    <row r="50" spans="1:22" s="55" customFormat="1" ht="24">
      <c r="A50" s="78" t="s">
        <v>272</v>
      </c>
      <c r="B50" s="290" t="s">
        <v>597</v>
      </c>
      <c r="C50" s="282">
        <v>90</v>
      </c>
      <c r="D50" s="127" t="s">
        <v>76</v>
      </c>
      <c r="E50" s="297"/>
      <c r="F50" s="312">
        <v>100</v>
      </c>
      <c r="G50" s="302" t="s">
        <v>147</v>
      </c>
      <c r="H50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50" s="270" t="str">
        <f>IF(Sklop10[[#This Row],[ZAHTEVANA SHEMA KAKOVOSTI]]&lt;&gt;"",Sklop10[[#This Row],[Preračunana masa/volumen/kos na enoto kg]],"")</f>
        <v/>
      </c>
      <c r="J50" s="271"/>
      <c r="K50" s="284"/>
      <c r="L50" s="284"/>
      <c r="M50" s="273"/>
      <c r="N50" s="274"/>
      <c r="O50" s="274"/>
      <c r="P50" s="279"/>
      <c r="Q50" s="275">
        <f>+Sklop10[[#This Row],[cena/enota brez DDV v EUR]]*Sklop10[[#This Row],[Stopnja DDV (%)]]</f>
        <v>0</v>
      </c>
      <c r="R50" s="275">
        <f>+Sklop10[[#This Row],[cena/enota brez DDV v EUR]]+Sklop10[[#This Row],[Davek (EUR)]]</f>
        <v>0</v>
      </c>
      <c r="S50" s="275">
        <f>+Sklop10[[#This Row],[cena/enota brez DDV v EUR]]*Sklop10[[#This Row],[Okvirna količina]]</f>
        <v>0</v>
      </c>
      <c r="T50" s="275">
        <f>+Sklop10[[#This Row],[Končna cena/enoto mere (EUR) z DDV]]*Sklop10[[#This Row],[Okvirna količina]]</f>
        <v>0</v>
      </c>
      <c r="U50" s="313"/>
    </row>
    <row r="51" spans="1:22" s="55" customFormat="1" ht="24">
      <c r="A51" s="78" t="s">
        <v>273</v>
      </c>
      <c r="B51" s="290" t="s">
        <v>597</v>
      </c>
      <c r="C51" s="282">
        <v>110</v>
      </c>
      <c r="D51" s="127" t="s">
        <v>76</v>
      </c>
      <c r="E51" s="297"/>
      <c r="F51" s="312">
        <v>150</v>
      </c>
      <c r="G51" s="302" t="s">
        <v>147</v>
      </c>
      <c r="H51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16.5</v>
      </c>
      <c r="I51" s="270" t="str">
        <f>IF(Sklop10[[#This Row],[ZAHTEVANA SHEMA KAKOVOSTI]]&lt;&gt;"",Sklop10[[#This Row],[Preračunana masa/volumen/kos na enoto kg]],"")</f>
        <v/>
      </c>
      <c r="J51" s="271"/>
      <c r="K51" s="284"/>
      <c r="L51" s="284"/>
      <c r="M51" s="273"/>
      <c r="N51" s="274"/>
      <c r="O51" s="274"/>
      <c r="P51" s="279"/>
      <c r="Q51" s="275">
        <f>+Sklop10[[#This Row],[cena/enota brez DDV v EUR]]*Sklop10[[#This Row],[Stopnja DDV (%)]]</f>
        <v>0</v>
      </c>
      <c r="R51" s="275">
        <f>+Sklop10[[#This Row],[cena/enota brez DDV v EUR]]+Sklop10[[#This Row],[Davek (EUR)]]</f>
        <v>0</v>
      </c>
      <c r="S51" s="275">
        <f>+Sklop10[[#This Row],[cena/enota brez DDV v EUR]]*Sklop10[[#This Row],[Okvirna količina]]</f>
        <v>0</v>
      </c>
      <c r="T51" s="275">
        <f>+Sklop10[[#This Row],[Končna cena/enoto mere (EUR) z DDV]]*Sklop10[[#This Row],[Okvirna količina]]</f>
        <v>0</v>
      </c>
      <c r="U51" s="313"/>
    </row>
    <row r="52" spans="1:22" s="55" customFormat="1" ht="12">
      <c r="A52" s="78" t="s">
        <v>274</v>
      </c>
      <c r="B52" s="290" t="s">
        <v>598</v>
      </c>
      <c r="C52" s="282">
        <v>1000</v>
      </c>
      <c r="D52" s="127" t="s">
        <v>76</v>
      </c>
      <c r="E52" s="297"/>
      <c r="F52" s="312">
        <v>10</v>
      </c>
      <c r="G52" s="302" t="s">
        <v>0</v>
      </c>
      <c r="H52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2" s="270" t="str">
        <f>IF(Sklop10[[#This Row],[ZAHTEVANA SHEMA KAKOVOSTI]]&lt;&gt;"",Sklop10[[#This Row],[Preračunana masa/volumen/kos na enoto kg]],"")</f>
        <v/>
      </c>
      <c r="J52" s="271"/>
      <c r="K52" s="284"/>
      <c r="L52" s="284"/>
      <c r="M52" s="273"/>
      <c r="N52" s="274"/>
      <c r="O52" s="274"/>
      <c r="P52" s="279"/>
      <c r="Q52" s="275">
        <f>+Sklop10[[#This Row],[cena/enota brez DDV v EUR]]*Sklop10[[#This Row],[Stopnja DDV (%)]]</f>
        <v>0</v>
      </c>
      <c r="R52" s="275">
        <f>+Sklop10[[#This Row],[cena/enota brez DDV v EUR]]+Sklop10[[#This Row],[Davek (EUR)]]</f>
        <v>0</v>
      </c>
      <c r="S52" s="275">
        <f>+Sklop10[[#This Row],[cena/enota brez DDV v EUR]]*Sklop10[[#This Row],[Okvirna količina]]</f>
        <v>0</v>
      </c>
      <c r="T52" s="275">
        <f>+Sklop10[[#This Row],[Končna cena/enoto mere (EUR) z DDV]]*Sklop10[[#This Row],[Okvirna količina]]</f>
        <v>0</v>
      </c>
      <c r="U52" s="313"/>
    </row>
    <row r="53" spans="1:22">
      <c r="A53" s="182" t="s">
        <v>100</v>
      </c>
      <c r="B53" s="183"/>
      <c r="C53" s="184"/>
      <c r="D53" s="184"/>
      <c r="E53" s="185"/>
      <c r="F53" s="186"/>
      <c r="G53" s="187"/>
      <c r="H53" s="188">
        <f>SUBTOTAL(109,Sklop10[Preračunana masa/volumen/kos na enoto kg])</f>
        <v>3621.15</v>
      </c>
      <c r="I53" s="188">
        <f>SUBTOTAL(109,Sklop10[Živila iz shem kakovosti (kg)])</f>
        <v>0</v>
      </c>
      <c r="J53" s="186"/>
      <c r="K53" s="189"/>
      <c r="L53" s="189"/>
      <c r="M53" s="190"/>
      <c r="N53" s="191"/>
      <c r="O53" s="191"/>
      <c r="P53" s="191"/>
      <c r="Q53" s="192"/>
      <c r="R53" s="186"/>
      <c r="S53" s="192">
        <f>SUBTOTAL(109,Sklop10[Vrednost za okvirno količino (EUR) brez DDV])</f>
        <v>0</v>
      </c>
      <c r="T53" s="192">
        <f>SUBTOTAL(109,Sklop10[Vrednost za okvirno količino (EUR) z DDV])</f>
        <v>0</v>
      </c>
      <c r="U53" s="193" t="s">
        <v>148</v>
      </c>
      <c r="V53" s="103"/>
    </row>
    <row r="54" spans="1:22" s="246" customFormat="1">
      <c r="A54" s="234"/>
      <c r="B54" s="235"/>
      <c r="C54" s="236"/>
      <c r="D54" s="236"/>
      <c r="E54" s="237"/>
      <c r="F54" s="238"/>
      <c r="G54" s="239"/>
      <c r="H54" s="240"/>
      <c r="I54" s="240"/>
      <c r="J54" s="238"/>
      <c r="K54" s="241"/>
      <c r="L54" s="241"/>
      <c r="M54" s="242"/>
      <c r="N54" s="243"/>
      <c r="O54" s="243"/>
      <c r="P54" s="243"/>
      <c r="Q54" s="244"/>
      <c r="R54" s="238"/>
      <c r="S54" s="244"/>
      <c r="T54" s="244"/>
      <c r="U54" s="245"/>
      <c r="V54" s="265"/>
    </row>
    <row r="55" spans="1:22">
      <c r="A55" s="48" t="s">
        <v>96</v>
      </c>
      <c r="B55" s="16"/>
      <c r="C55" s="28"/>
      <c r="D55" s="28"/>
      <c r="E55" s="98"/>
      <c r="Q55" s="48"/>
      <c r="R55" s="48"/>
      <c r="S55" s="48"/>
      <c r="T55" s="48"/>
    </row>
    <row r="56" spans="1:22">
      <c r="A56" s="11" t="s">
        <v>98</v>
      </c>
      <c r="B56" s="16"/>
      <c r="C56" s="28"/>
      <c r="D56" s="28"/>
      <c r="E56" s="98"/>
    </row>
    <row r="57" spans="1:22">
      <c r="A57" s="93" t="s">
        <v>143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105" t="s">
        <v>135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1:22" ht="12.75" customHeight="1">
      <c r="A59" s="106" t="s">
        <v>136</v>
      </c>
      <c r="B59" s="27"/>
      <c r="F59" s="68"/>
      <c r="G59" s="68"/>
      <c r="H59" s="29"/>
      <c r="I59" s="29"/>
      <c r="J59" s="29"/>
      <c r="K59" s="29"/>
      <c r="L59" s="54"/>
      <c r="M59" s="107"/>
      <c r="N59" s="107"/>
      <c r="O59" s="107"/>
      <c r="P59" s="107"/>
      <c r="Q59" s="107"/>
      <c r="R59" s="107"/>
      <c r="S59" s="107"/>
      <c r="T59" s="107"/>
      <c r="U59" s="107"/>
      <c r="V59" s="107"/>
    </row>
    <row r="60" spans="1:22" ht="12.75" customHeight="1">
      <c r="A60" s="376" t="s">
        <v>146</v>
      </c>
      <c r="B60" s="376"/>
      <c r="C60" s="376"/>
      <c r="D60" s="376"/>
      <c r="E60" s="376"/>
      <c r="F60" s="376"/>
      <c r="G60" s="376"/>
      <c r="H60" s="376"/>
      <c r="I60" s="376"/>
      <c r="J60" s="376"/>
      <c r="K60" s="376"/>
      <c r="L60" s="376"/>
      <c r="M60" s="107"/>
      <c r="N60" s="107"/>
      <c r="O60" s="107"/>
      <c r="P60" s="107"/>
      <c r="Q60" s="107"/>
      <c r="R60" s="107"/>
      <c r="S60" s="107"/>
      <c r="T60" s="107"/>
      <c r="U60" s="107"/>
      <c r="V60" s="107"/>
    </row>
    <row r="61" spans="1:22" ht="12.75" customHeight="1">
      <c r="A61" s="338"/>
      <c r="B61" s="338"/>
      <c r="C61" s="338"/>
      <c r="D61" s="338"/>
      <c r="E61" s="338"/>
      <c r="F61" s="338"/>
      <c r="G61" s="338"/>
      <c r="H61" s="338"/>
      <c r="I61" s="338"/>
      <c r="J61" s="338"/>
      <c r="K61" s="338"/>
      <c r="L61" s="338"/>
      <c r="M61" s="339"/>
      <c r="N61" s="339"/>
      <c r="O61" s="339"/>
      <c r="P61" s="339"/>
      <c r="Q61" s="339"/>
      <c r="R61" s="339"/>
      <c r="S61" s="339"/>
      <c r="T61" s="339"/>
      <c r="U61" s="339"/>
      <c r="V61" s="339"/>
    </row>
    <row r="62" spans="1:22">
      <c r="A62" s="93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>
      <c r="B283" s="16"/>
      <c r="C283" s="28"/>
      <c r="D283" s="28"/>
      <c r="E283" s="98"/>
    </row>
    <row r="284" spans="1:22">
      <c r="B284" s="16"/>
      <c r="C284" s="28"/>
      <c r="D284" s="28"/>
      <c r="E284" s="98"/>
    </row>
    <row r="285" spans="1:22">
      <c r="B285" s="16"/>
      <c r="C285" s="28"/>
      <c r="D285" s="28"/>
      <c r="E285" s="98"/>
    </row>
    <row r="286" spans="1:22">
      <c r="B286" s="16"/>
      <c r="C286" s="28"/>
      <c r="D286" s="28"/>
      <c r="E286" s="98"/>
    </row>
  </sheetData>
  <sheetProtection insertRows="0" deleteRows="0"/>
  <protectedRanges>
    <protectedRange sqref="J62:P1048576 U62:U1048576 U1:U58 J1:P58" name="Obseg1"/>
    <protectedRange sqref="U59 M59:P59" name="Obseg1_1_2_1_1"/>
    <protectedRange sqref="J59:L59" name="Obseg1_3_1_2"/>
    <protectedRange sqref="U60:U61 M60:P61" name="Obseg1_1_1_1_1_1"/>
    <protectedRange sqref="J60:L61" name="Obseg1_3_1_1_2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5"/>
  <sheetViews>
    <sheetView zoomScaleNormal="100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pred_rekapitulacija'!B24</f>
        <v>ZAMRZNJENO SADJE IN ZELENJAVA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4" t="s">
        <v>600</v>
      </c>
      <c r="C16" s="76">
        <v>1</v>
      </c>
      <c r="D16" s="76" t="s">
        <v>0</v>
      </c>
      <c r="E16" s="97"/>
      <c r="F16" s="131">
        <v>15</v>
      </c>
      <c r="G16" s="101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6" s="79" t="str">
        <f>IF(Sklop11[[#This Row],[ZAHTEVANA SHEMA KAKOVOSTI]]&lt;&gt;"",Sklop11[[#This Row],[Preračunana masa/volumen/kos na enoto kg]],"")</f>
        <v/>
      </c>
      <c r="J16" s="85"/>
      <c r="K16" s="133"/>
      <c r="L16" s="133"/>
      <c r="M16" s="133"/>
      <c r="N16" s="125"/>
      <c r="O16" s="133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3"/>
    </row>
    <row r="17" spans="1:21" s="55" customFormat="1" ht="12">
      <c r="A17" s="78" t="s">
        <v>3</v>
      </c>
      <c r="B17" s="290" t="s">
        <v>601</v>
      </c>
      <c r="C17" s="194">
        <v>1</v>
      </c>
      <c r="D17" s="76" t="s">
        <v>0</v>
      </c>
      <c r="E17" s="134"/>
      <c r="F17" s="314">
        <v>15</v>
      </c>
      <c r="G17" s="315" t="s">
        <v>0</v>
      </c>
      <c r="H17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7" s="203" t="str">
        <f>IF(Sklop11[[#This Row],[ZAHTEVANA SHEMA KAKOVOSTI]]&lt;&gt;"",Sklop11[[#This Row],[Preračunana masa/volumen/kos na enoto kg]],"")</f>
        <v/>
      </c>
      <c r="J17" s="221"/>
      <c r="K17" s="316"/>
      <c r="L17" s="316"/>
      <c r="M17" s="317"/>
      <c r="N17" s="254"/>
      <c r="O17" s="318"/>
      <c r="P17" s="204"/>
      <c r="Q17" s="205">
        <f>+Sklop11[[#This Row],[cena/enota brez DDV v EUR]]*Sklop11[[#This Row],[Stopnja DDV (%)]]</f>
        <v>0</v>
      </c>
      <c r="R17" s="205">
        <f>+Sklop11[[#This Row],[cena/enota brez DDV v EUR]]+Sklop11[[#This Row],[Davek (EUR)]]</f>
        <v>0</v>
      </c>
      <c r="S17" s="205">
        <f>+Sklop11[[#This Row],[cena/enota brez DDV v EUR]]*Sklop11[[#This Row],[Okvirna količina]]</f>
        <v>0</v>
      </c>
      <c r="T17" s="205">
        <f>+Sklop11[[#This Row],[Končna cena/enoto mere (EUR) z DDV]]*Sklop11[[#This Row],[Okvirna količina]]</f>
        <v>0</v>
      </c>
      <c r="U17" s="233"/>
    </row>
    <row r="18" spans="1:21" s="55" customFormat="1" ht="12">
      <c r="A18" s="78" t="s">
        <v>4</v>
      </c>
      <c r="B18" s="290" t="s">
        <v>602</v>
      </c>
      <c r="C18" s="194" t="s">
        <v>599</v>
      </c>
      <c r="D18" s="76" t="s">
        <v>0</v>
      </c>
      <c r="E18" s="134"/>
      <c r="F18" s="314">
        <v>140</v>
      </c>
      <c r="G18" s="315" t="s">
        <v>0</v>
      </c>
      <c r="H18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8" s="203" t="str">
        <f>IF(Sklop11[[#This Row],[ZAHTEVANA SHEMA KAKOVOSTI]]&lt;&gt;"",Sklop11[[#This Row],[Preračunana masa/volumen/kos na enoto kg]],"")</f>
        <v/>
      </c>
      <c r="J18" s="221"/>
      <c r="K18" s="316"/>
      <c r="L18" s="316"/>
      <c r="M18" s="317"/>
      <c r="N18" s="254"/>
      <c r="O18" s="318"/>
      <c r="P18" s="204"/>
      <c r="Q18" s="205">
        <f>+Sklop11[[#This Row],[cena/enota brez DDV v EUR]]*Sklop11[[#This Row],[Stopnja DDV (%)]]</f>
        <v>0</v>
      </c>
      <c r="R18" s="205">
        <f>+Sklop11[[#This Row],[cena/enota brez DDV v EUR]]+Sklop11[[#This Row],[Davek (EUR)]]</f>
        <v>0</v>
      </c>
      <c r="S18" s="205">
        <f>+Sklop11[[#This Row],[cena/enota brez DDV v EUR]]*Sklop11[[#This Row],[Okvirna količina]]</f>
        <v>0</v>
      </c>
      <c r="T18" s="205">
        <f>+Sklop11[[#This Row],[Končna cena/enoto mere (EUR) z DDV]]*Sklop11[[#This Row],[Okvirna količina]]</f>
        <v>0</v>
      </c>
      <c r="U18" s="233"/>
    </row>
    <row r="19" spans="1:21" s="55" customFormat="1" ht="12">
      <c r="A19" s="78" t="s">
        <v>5</v>
      </c>
      <c r="B19" s="290" t="s">
        <v>603</v>
      </c>
      <c r="C19" s="194" t="s">
        <v>599</v>
      </c>
      <c r="D19" s="76" t="s">
        <v>0</v>
      </c>
      <c r="E19" s="134"/>
      <c r="F19" s="314">
        <v>20</v>
      </c>
      <c r="G19" s="315" t="s">
        <v>0</v>
      </c>
      <c r="H19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203" t="str">
        <f>IF(Sklop11[[#This Row],[ZAHTEVANA SHEMA KAKOVOSTI]]&lt;&gt;"",Sklop11[[#This Row],[Preračunana masa/volumen/kos na enoto kg]],"")</f>
        <v/>
      </c>
      <c r="J19" s="221"/>
      <c r="K19" s="316"/>
      <c r="L19" s="316"/>
      <c r="M19" s="317"/>
      <c r="N19" s="254"/>
      <c r="O19" s="318"/>
      <c r="P19" s="204"/>
      <c r="Q19" s="205">
        <f>+Sklop11[[#This Row],[cena/enota brez DDV v EUR]]*Sklop11[[#This Row],[Stopnja DDV (%)]]</f>
        <v>0</v>
      </c>
      <c r="R19" s="205">
        <f>+Sklop11[[#This Row],[cena/enota brez DDV v EUR]]+Sklop11[[#This Row],[Davek (EUR)]]</f>
        <v>0</v>
      </c>
      <c r="S19" s="205">
        <f>+Sklop11[[#This Row],[cena/enota brez DDV v EUR]]*Sklop11[[#This Row],[Okvirna količina]]</f>
        <v>0</v>
      </c>
      <c r="T19" s="205">
        <f>+Sklop11[[#This Row],[Končna cena/enoto mere (EUR) z DDV]]*Sklop11[[#This Row],[Okvirna količina]]</f>
        <v>0</v>
      </c>
      <c r="U19" s="233"/>
    </row>
    <row r="20" spans="1:21" s="55" customFormat="1" ht="12">
      <c r="A20" s="78" t="s">
        <v>6</v>
      </c>
      <c r="B20" s="290" t="s">
        <v>604</v>
      </c>
      <c r="C20" s="194" t="s">
        <v>599</v>
      </c>
      <c r="D20" s="76" t="s">
        <v>0</v>
      </c>
      <c r="E20" s="134"/>
      <c r="F20" s="314">
        <v>45</v>
      </c>
      <c r="G20" s="315" t="s">
        <v>0</v>
      </c>
      <c r="H20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20" s="203" t="str">
        <f>IF(Sklop11[[#This Row],[ZAHTEVANA SHEMA KAKOVOSTI]]&lt;&gt;"",Sklop11[[#This Row],[Preračunana masa/volumen/kos na enoto kg]],"")</f>
        <v/>
      </c>
      <c r="J20" s="221"/>
      <c r="K20" s="316"/>
      <c r="L20" s="316"/>
      <c r="M20" s="317"/>
      <c r="N20" s="254"/>
      <c r="O20" s="318"/>
      <c r="P20" s="204"/>
      <c r="Q20" s="205">
        <f>+Sklop11[[#This Row],[cena/enota brez DDV v EUR]]*Sklop11[[#This Row],[Stopnja DDV (%)]]</f>
        <v>0</v>
      </c>
      <c r="R20" s="205">
        <f>+Sklop11[[#This Row],[cena/enota brez DDV v EUR]]+Sklop11[[#This Row],[Davek (EUR)]]</f>
        <v>0</v>
      </c>
      <c r="S20" s="205">
        <f>+Sklop11[[#This Row],[cena/enota brez DDV v EUR]]*Sklop11[[#This Row],[Okvirna količina]]</f>
        <v>0</v>
      </c>
      <c r="T20" s="205">
        <f>+Sklop11[[#This Row],[Končna cena/enoto mere (EUR) z DDV]]*Sklop11[[#This Row],[Okvirna količina]]</f>
        <v>0</v>
      </c>
      <c r="U20" s="233"/>
    </row>
    <row r="21" spans="1:21" s="55" customFormat="1" ht="12">
      <c r="A21" s="78" t="s">
        <v>7</v>
      </c>
      <c r="B21" s="290" t="s">
        <v>605</v>
      </c>
      <c r="C21" s="194" t="s">
        <v>599</v>
      </c>
      <c r="D21" s="76" t="s">
        <v>0</v>
      </c>
      <c r="E21" s="134"/>
      <c r="F21" s="314">
        <v>100</v>
      </c>
      <c r="G21" s="315" t="s">
        <v>0</v>
      </c>
      <c r="H21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203" t="str">
        <f>IF(Sklop11[[#This Row],[ZAHTEVANA SHEMA KAKOVOSTI]]&lt;&gt;"",Sklop11[[#This Row],[Preračunana masa/volumen/kos na enoto kg]],"")</f>
        <v/>
      </c>
      <c r="J21" s="221"/>
      <c r="K21" s="316"/>
      <c r="L21" s="316"/>
      <c r="M21" s="317"/>
      <c r="N21" s="254"/>
      <c r="O21" s="318"/>
      <c r="P21" s="204"/>
      <c r="Q21" s="205">
        <f>+Sklop11[[#This Row],[cena/enota brez DDV v EUR]]*Sklop11[[#This Row],[Stopnja DDV (%)]]</f>
        <v>0</v>
      </c>
      <c r="R21" s="205">
        <f>+Sklop11[[#This Row],[cena/enota brez DDV v EUR]]+Sklop11[[#This Row],[Davek (EUR)]]</f>
        <v>0</v>
      </c>
      <c r="S21" s="205">
        <f>+Sklop11[[#This Row],[cena/enota brez DDV v EUR]]*Sklop11[[#This Row],[Okvirna količina]]</f>
        <v>0</v>
      </c>
      <c r="T21" s="205">
        <f>+Sklop11[[#This Row],[Končna cena/enoto mere (EUR) z DDV]]*Sklop11[[#This Row],[Okvirna količina]]</f>
        <v>0</v>
      </c>
      <c r="U21" s="233"/>
    </row>
    <row r="22" spans="1:21" s="55" customFormat="1" ht="12">
      <c r="A22" s="78" t="s">
        <v>8</v>
      </c>
      <c r="B22" s="290" t="s">
        <v>606</v>
      </c>
      <c r="C22" s="194" t="s">
        <v>599</v>
      </c>
      <c r="D22" s="76" t="s">
        <v>0</v>
      </c>
      <c r="E22" s="134"/>
      <c r="F22" s="314">
        <v>50</v>
      </c>
      <c r="G22" s="315" t="s">
        <v>0</v>
      </c>
      <c r="H22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203" t="str">
        <f>IF(Sklop11[[#This Row],[ZAHTEVANA SHEMA KAKOVOSTI]]&lt;&gt;"",Sklop11[[#This Row],[Preračunana masa/volumen/kos na enoto kg]],"")</f>
        <v/>
      </c>
      <c r="J22" s="221"/>
      <c r="K22" s="316"/>
      <c r="L22" s="316"/>
      <c r="M22" s="317"/>
      <c r="N22" s="254"/>
      <c r="O22" s="318"/>
      <c r="P22" s="204"/>
      <c r="Q22" s="205">
        <f>+Sklop11[[#This Row],[cena/enota brez DDV v EUR]]*Sklop11[[#This Row],[Stopnja DDV (%)]]</f>
        <v>0</v>
      </c>
      <c r="R22" s="205">
        <f>+Sklop11[[#This Row],[cena/enota brez DDV v EUR]]+Sklop11[[#This Row],[Davek (EUR)]]</f>
        <v>0</v>
      </c>
      <c r="S22" s="205">
        <f>+Sklop11[[#This Row],[cena/enota brez DDV v EUR]]*Sklop11[[#This Row],[Okvirna količina]]</f>
        <v>0</v>
      </c>
      <c r="T22" s="205">
        <f>+Sklop11[[#This Row],[Končna cena/enoto mere (EUR) z DDV]]*Sklop11[[#This Row],[Okvirna količina]]</f>
        <v>0</v>
      </c>
      <c r="U22" s="233"/>
    </row>
    <row r="23" spans="1:21" s="55" customFormat="1" ht="12">
      <c r="A23" s="78" t="s">
        <v>9</v>
      </c>
      <c r="B23" s="290" t="s">
        <v>607</v>
      </c>
      <c r="C23" s="194" t="s">
        <v>599</v>
      </c>
      <c r="D23" s="76" t="s">
        <v>0</v>
      </c>
      <c r="E23" s="134"/>
      <c r="F23" s="314">
        <v>200</v>
      </c>
      <c r="G23" s="315" t="s">
        <v>0</v>
      </c>
      <c r="H23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3" s="203" t="str">
        <f>IF(Sklop11[[#This Row],[ZAHTEVANA SHEMA KAKOVOSTI]]&lt;&gt;"",Sklop11[[#This Row],[Preračunana masa/volumen/kos na enoto kg]],"")</f>
        <v/>
      </c>
      <c r="J23" s="221"/>
      <c r="K23" s="316"/>
      <c r="L23" s="316"/>
      <c r="M23" s="317"/>
      <c r="N23" s="254"/>
      <c r="O23" s="318"/>
      <c r="P23" s="204"/>
      <c r="Q23" s="205">
        <f>+Sklop11[[#This Row],[cena/enota brez DDV v EUR]]*Sklop11[[#This Row],[Stopnja DDV (%)]]</f>
        <v>0</v>
      </c>
      <c r="R23" s="205">
        <f>+Sklop11[[#This Row],[cena/enota brez DDV v EUR]]+Sklop11[[#This Row],[Davek (EUR)]]</f>
        <v>0</v>
      </c>
      <c r="S23" s="205">
        <f>+Sklop11[[#This Row],[cena/enota brez DDV v EUR]]*Sklop11[[#This Row],[Okvirna količina]]</f>
        <v>0</v>
      </c>
      <c r="T23" s="205">
        <f>+Sklop11[[#This Row],[Končna cena/enoto mere (EUR) z DDV]]*Sklop11[[#This Row],[Okvirna količina]]</f>
        <v>0</v>
      </c>
      <c r="U23" s="233"/>
    </row>
    <row r="24" spans="1:21" s="55" customFormat="1" ht="12">
      <c r="A24" s="78" t="s">
        <v>10</v>
      </c>
      <c r="B24" s="290" t="s">
        <v>608</v>
      </c>
      <c r="C24" s="194" t="s">
        <v>599</v>
      </c>
      <c r="D24" s="76" t="s">
        <v>0</v>
      </c>
      <c r="E24" s="134"/>
      <c r="F24" s="314">
        <v>10</v>
      </c>
      <c r="G24" s="315" t="s">
        <v>0</v>
      </c>
      <c r="H24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203" t="str">
        <f>IF(Sklop11[[#This Row],[ZAHTEVANA SHEMA KAKOVOSTI]]&lt;&gt;"",Sklop11[[#This Row],[Preračunana masa/volumen/kos na enoto kg]],"")</f>
        <v/>
      </c>
      <c r="J24" s="221"/>
      <c r="K24" s="316"/>
      <c r="L24" s="316"/>
      <c r="M24" s="317"/>
      <c r="N24" s="254"/>
      <c r="O24" s="318"/>
      <c r="P24" s="204"/>
      <c r="Q24" s="205">
        <f>+Sklop11[[#This Row],[cena/enota brez DDV v EUR]]*Sklop11[[#This Row],[Stopnja DDV (%)]]</f>
        <v>0</v>
      </c>
      <c r="R24" s="205">
        <f>+Sklop11[[#This Row],[cena/enota brez DDV v EUR]]+Sklop11[[#This Row],[Davek (EUR)]]</f>
        <v>0</v>
      </c>
      <c r="S24" s="205">
        <f>+Sklop11[[#This Row],[cena/enota brez DDV v EUR]]*Sklop11[[#This Row],[Okvirna količina]]</f>
        <v>0</v>
      </c>
      <c r="T24" s="205">
        <f>+Sklop11[[#This Row],[Končna cena/enoto mere (EUR) z DDV]]*Sklop11[[#This Row],[Okvirna količina]]</f>
        <v>0</v>
      </c>
      <c r="U24" s="233"/>
    </row>
    <row r="25" spans="1:21" s="55" customFormat="1" ht="12">
      <c r="A25" s="78" t="s">
        <v>11</v>
      </c>
      <c r="B25" s="290" t="s">
        <v>609</v>
      </c>
      <c r="C25" s="194" t="s">
        <v>599</v>
      </c>
      <c r="D25" s="76" t="s">
        <v>0</v>
      </c>
      <c r="E25" s="134"/>
      <c r="F25" s="314">
        <v>500</v>
      </c>
      <c r="G25" s="315" t="s">
        <v>0</v>
      </c>
      <c r="H25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5" s="203" t="str">
        <f>IF(Sklop11[[#This Row],[ZAHTEVANA SHEMA KAKOVOSTI]]&lt;&gt;"",Sklop11[[#This Row],[Preračunana masa/volumen/kos na enoto kg]],"")</f>
        <v/>
      </c>
      <c r="J25" s="221"/>
      <c r="K25" s="316"/>
      <c r="L25" s="316"/>
      <c r="M25" s="317"/>
      <c r="N25" s="254"/>
      <c r="O25" s="318"/>
      <c r="P25" s="204"/>
      <c r="Q25" s="205">
        <f>+Sklop11[[#This Row],[cena/enota brez DDV v EUR]]*Sklop11[[#This Row],[Stopnja DDV (%)]]</f>
        <v>0</v>
      </c>
      <c r="R25" s="205">
        <f>+Sklop11[[#This Row],[cena/enota brez DDV v EUR]]+Sklop11[[#This Row],[Davek (EUR)]]</f>
        <v>0</v>
      </c>
      <c r="S25" s="205">
        <f>+Sklop11[[#This Row],[cena/enota brez DDV v EUR]]*Sklop11[[#This Row],[Okvirna količina]]</f>
        <v>0</v>
      </c>
      <c r="T25" s="205">
        <f>+Sklop11[[#This Row],[Končna cena/enoto mere (EUR) z DDV]]*Sklop11[[#This Row],[Okvirna količina]]</f>
        <v>0</v>
      </c>
      <c r="U25" s="233"/>
    </row>
    <row r="26" spans="1:21" s="55" customFormat="1" ht="12">
      <c r="A26" s="78" t="s">
        <v>12</v>
      </c>
      <c r="B26" s="290" t="s">
        <v>610</v>
      </c>
      <c r="C26" s="194" t="s">
        <v>599</v>
      </c>
      <c r="D26" s="76" t="s">
        <v>0</v>
      </c>
      <c r="E26" s="134"/>
      <c r="F26" s="314">
        <v>70</v>
      </c>
      <c r="G26" s="315" t="s">
        <v>0</v>
      </c>
      <c r="H26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6" s="203" t="str">
        <f>IF(Sklop11[[#This Row],[ZAHTEVANA SHEMA KAKOVOSTI]]&lt;&gt;"",Sklop11[[#This Row],[Preračunana masa/volumen/kos na enoto kg]],"")</f>
        <v/>
      </c>
      <c r="J26" s="221"/>
      <c r="K26" s="316"/>
      <c r="L26" s="316"/>
      <c r="M26" s="317"/>
      <c r="N26" s="254"/>
      <c r="O26" s="318"/>
      <c r="P26" s="204"/>
      <c r="Q26" s="205">
        <f>+Sklop11[[#This Row],[cena/enota brez DDV v EUR]]*Sklop11[[#This Row],[Stopnja DDV (%)]]</f>
        <v>0</v>
      </c>
      <c r="R26" s="205">
        <f>+Sklop11[[#This Row],[cena/enota brez DDV v EUR]]+Sklop11[[#This Row],[Davek (EUR)]]</f>
        <v>0</v>
      </c>
      <c r="S26" s="205">
        <f>+Sklop11[[#This Row],[cena/enota brez DDV v EUR]]*Sklop11[[#This Row],[Okvirna količina]]</f>
        <v>0</v>
      </c>
      <c r="T26" s="205">
        <f>+Sklop11[[#This Row],[Končna cena/enoto mere (EUR) z DDV]]*Sklop11[[#This Row],[Okvirna količina]]</f>
        <v>0</v>
      </c>
      <c r="U26" s="233"/>
    </row>
    <row r="27" spans="1:21" s="55" customFormat="1" ht="12">
      <c r="A27" s="78" t="s">
        <v>13</v>
      </c>
      <c r="B27" s="290" t="s">
        <v>611</v>
      </c>
      <c r="C27" s="194" t="s">
        <v>599</v>
      </c>
      <c r="D27" s="76" t="s">
        <v>0</v>
      </c>
      <c r="E27" s="134"/>
      <c r="F27" s="314">
        <v>90</v>
      </c>
      <c r="G27" s="315" t="s">
        <v>0</v>
      </c>
      <c r="H27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27" s="203" t="str">
        <f>IF(Sklop11[[#This Row],[ZAHTEVANA SHEMA KAKOVOSTI]]&lt;&gt;"",Sklop11[[#This Row],[Preračunana masa/volumen/kos na enoto kg]],"")</f>
        <v/>
      </c>
      <c r="J27" s="221"/>
      <c r="K27" s="316"/>
      <c r="L27" s="316"/>
      <c r="M27" s="317"/>
      <c r="N27" s="254"/>
      <c r="O27" s="318"/>
      <c r="P27" s="204"/>
      <c r="Q27" s="205">
        <f>+Sklop11[[#This Row],[cena/enota brez DDV v EUR]]*Sklop11[[#This Row],[Stopnja DDV (%)]]</f>
        <v>0</v>
      </c>
      <c r="R27" s="205">
        <f>+Sklop11[[#This Row],[cena/enota brez DDV v EUR]]+Sklop11[[#This Row],[Davek (EUR)]]</f>
        <v>0</v>
      </c>
      <c r="S27" s="205">
        <f>+Sklop11[[#This Row],[cena/enota brez DDV v EUR]]*Sklop11[[#This Row],[Okvirna količina]]</f>
        <v>0</v>
      </c>
      <c r="T27" s="205">
        <f>+Sklop11[[#This Row],[Končna cena/enoto mere (EUR) z DDV]]*Sklop11[[#This Row],[Okvirna količina]]</f>
        <v>0</v>
      </c>
      <c r="U27" s="233"/>
    </row>
    <row r="28" spans="1:21" s="55" customFormat="1" ht="12">
      <c r="A28" s="78" t="s">
        <v>14</v>
      </c>
      <c r="B28" s="290" t="s">
        <v>612</v>
      </c>
      <c r="C28" s="194" t="s">
        <v>599</v>
      </c>
      <c r="D28" s="76" t="s">
        <v>0</v>
      </c>
      <c r="E28" s="134"/>
      <c r="F28" s="314">
        <v>500</v>
      </c>
      <c r="G28" s="315" t="s">
        <v>0</v>
      </c>
      <c r="H28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8" s="203" t="str">
        <f>IF(Sklop11[[#This Row],[ZAHTEVANA SHEMA KAKOVOSTI]]&lt;&gt;"",Sklop11[[#This Row],[Preračunana masa/volumen/kos na enoto kg]],"")</f>
        <v/>
      </c>
      <c r="J28" s="221"/>
      <c r="K28" s="316"/>
      <c r="L28" s="316"/>
      <c r="M28" s="317"/>
      <c r="N28" s="254"/>
      <c r="O28" s="318"/>
      <c r="P28" s="204"/>
      <c r="Q28" s="205">
        <f>+Sklop11[[#This Row],[cena/enota brez DDV v EUR]]*Sklop11[[#This Row],[Stopnja DDV (%)]]</f>
        <v>0</v>
      </c>
      <c r="R28" s="205">
        <f>+Sklop11[[#This Row],[cena/enota brez DDV v EUR]]+Sklop11[[#This Row],[Davek (EUR)]]</f>
        <v>0</v>
      </c>
      <c r="S28" s="205">
        <f>+Sklop11[[#This Row],[cena/enota brez DDV v EUR]]*Sklop11[[#This Row],[Okvirna količina]]</f>
        <v>0</v>
      </c>
      <c r="T28" s="205">
        <f>+Sklop11[[#This Row],[Končna cena/enoto mere (EUR) z DDV]]*Sklop11[[#This Row],[Okvirna količina]]</f>
        <v>0</v>
      </c>
      <c r="U28" s="233"/>
    </row>
    <row r="29" spans="1:21" s="55" customFormat="1" ht="12">
      <c r="A29" s="78" t="s">
        <v>15</v>
      </c>
      <c r="B29" s="290" t="s">
        <v>613</v>
      </c>
      <c r="C29" s="194" t="s">
        <v>599</v>
      </c>
      <c r="D29" s="76" t="s">
        <v>0</v>
      </c>
      <c r="E29" s="134"/>
      <c r="F29" s="314">
        <v>20</v>
      </c>
      <c r="G29" s="315" t="s">
        <v>0</v>
      </c>
      <c r="H29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203" t="str">
        <f>IF(Sklop11[[#This Row],[ZAHTEVANA SHEMA KAKOVOSTI]]&lt;&gt;"",Sklop11[[#This Row],[Preračunana masa/volumen/kos na enoto kg]],"")</f>
        <v/>
      </c>
      <c r="J29" s="221"/>
      <c r="K29" s="316"/>
      <c r="L29" s="316"/>
      <c r="M29" s="317"/>
      <c r="N29" s="254"/>
      <c r="O29" s="318"/>
      <c r="P29" s="204"/>
      <c r="Q29" s="205">
        <f>+Sklop11[[#This Row],[cena/enota brez DDV v EUR]]*Sklop11[[#This Row],[Stopnja DDV (%)]]</f>
        <v>0</v>
      </c>
      <c r="R29" s="205">
        <f>+Sklop11[[#This Row],[cena/enota brez DDV v EUR]]+Sklop11[[#This Row],[Davek (EUR)]]</f>
        <v>0</v>
      </c>
      <c r="S29" s="205">
        <f>+Sklop11[[#This Row],[cena/enota brez DDV v EUR]]*Sklop11[[#This Row],[Okvirna količina]]</f>
        <v>0</v>
      </c>
      <c r="T29" s="205">
        <f>+Sklop11[[#This Row],[Končna cena/enoto mere (EUR) z DDV]]*Sklop11[[#This Row],[Okvirna količina]]</f>
        <v>0</v>
      </c>
      <c r="U29" s="233"/>
    </row>
    <row r="30" spans="1:21" s="55" customFormat="1" ht="12">
      <c r="A30" s="78" t="s">
        <v>16</v>
      </c>
      <c r="B30" s="290" t="s">
        <v>614</v>
      </c>
      <c r="C30" s="194" t="s">
        <v>599</v>
      </c>
      <c r="D30" s="76" t="s">
        <v>0</v>
      </c>
      <c r="E30" s="134"/>
      <c r="F30" s="314">
        <v>10</v>
      </c>
      <c r="G30" s="315" t="s">
        <v>0</v>
      </c>
      <c r="H30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203" t="str">
        <f>IF(Sklop11[[#This Row],[ZAHTEVANA SHEMA KAKOVOSTI]]&lt;&gt;"",Sklop11[[#This Row],[Preračunana masa/volumen/kos na enoto kg]],"")</f>
        <v/>
      </c>
      <c r="J30" s="221"/>
      <c r="K30" s="316"/>
      <c r="L30" s="316"/>
      <c r="M30" s="317"/>
      <c r="N30" s="254"/>
      <c r="O30" s="318"/>
      <c r="P30" s="204"/>
      <c r="Q30" s="205">
        <f>+Sklop11[[#This Row],[cena/enota brez DDV v EUR]]*Sklop11[[#This Row],[Stopnja DDV (%)]]</f>
        <v>0</v>
      </c>
      <c r="R30" s="205">
        <f>+Sklop11[[#This Row],[cena/enota brez DDV v EUR]]+Sklop11[[#This Row],[Davek (EUR)]]</f>
        <v>0</v>
      </c>
      <c r="S30" s="205">
        <f>+Sklop11[[#This Row],[cena/enota brez DDV v EUR]]*Sklop11[[#This Row],[Okvirna količina]]</f>
        <v>0</v>
      </c>
      <c r="T30" s="205">
        <f>+Sklop11[[#This Row],[Končna cena/enoto mere (EUR) z DDV]]*Sklop11[[#This Row],[Okvirna količina]]</f>
        <v>0</v>
      </c>
      <c r="U30" s="233"/>
    </row>
    <row r="31" spans="1:21" s="55" customFormat="1" ht="12">
      <c r="A31" s="78" t="s">
        <v>17</v>
      </c>
      <c r="B31" s="290" t="s">
        <v>615</v>
      </c>
      <c r="C31" s="194" t="s">
        <v>599</v>
      </c>
      <c r="D31" s="76" t="s">
        <v>0</v>
      </c>
      <c r="E31" s="134"/>
      <c r="F31" s="314">
        <v>10</v>
      </c>
      <c r="G31" s="315" t="s">
        <v>0</v>
      </c>
      <c r="H31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1" s="203" t="str">
        <f>IF(Sklop11[[#This Row],[ZAHTEVANA SHEMA KAKOVOSTI]]&lt;&gt;"",Sklop11[[#This Row],[Preračunana masa/volumen/kos na enoto kg]],"")</f>
        <v/>
      </c>
      <c r="J31" s="221"/>
      <c r="K31" s="316"/>
      <c r="L31" s="316"/>
      <c r="M31" s="317"/>
      <c r="N31" s="254"/>
      <c r="O31" s="318"/>
      <c r="P31" s="204"/>
      <c r="Q31" s="205">
        <f>+Sklop11[[#This Row],[cena/enota brez DDV v EUR]]*Sklop11[[#This Row],[Stopnja DDV (%)]]</f>
        <v>0</v>
      </c>
      <c r="R31" s="205">
        <f>+Sklop11[[#This Row],[cena/enota brez DDV v EUR]]+Sklop11[[#This Row],[Davek (EUR)]]</f>
        <v>0</v>
      </c>
      <c r="S31" s="205">
        <f>+Sklop11[[#This Row],[cena/enota brez DDV v EUR]]*Sklop11[[#This Row],[Okvirna količina]]</f>
        <v>0</v>
      </c>
      <c r="T31" s="205">
        <f>+Sklop11[[#This Row],[Končna cena/enoto mere (EUR) z DDV]]*Sklop11[[#This Row],[Okvirna količina]]</f>
        <v>0</v>
      </c>
      <c r="U31" s="233"/>
    </row>
    <row r="32" spans="1:21" ht="27" customHeight="1">
      <c r="A32" s="182" t="s">
        <v>100</v>
      </c>
      <c r="B32" s="183"/>
      <c r="C32" s="184"/>
      <c r="D32" s="184"/>
      <c r="E32" s="185"/>
      <c r="F32" s="186"/>
      <c r="G32" s="187"/>
      <c r="H32" s="188">
        <f>SUBTOTAL(109,Sklop11[Preračunana masa/volumen/kos na enoto kg])</f>
        <v>1795</v>
      </c>
      <c r="I32" s="188">
        <f>SUBTOTAL(109,Sklop11[Živila iz shem kakovosti (kg)])</f>
        <v>0</v>
      </c>
      <c r="J32" s="186"/>
      <c r="K32" s="189"/>
      <c r="L32" s="189"/>
      <c r="M32" s="190"/>
      <c r="N32" s="191"/>
      <c r="O32" s="191"/>
      <c r="P32" s="191"/>
      <c r="Q32" s="192"/>
      <c r="R32" s="186"/>
      <c r="S32" s="192">
        <f>SUBTOTAL(109,Sklop11[Vrednost za okvirno količino (EUR) brez DDV])</f>
        <v>0</v>
      </c>
      <c r="T32" s="192">
        <f>SUBTOTAL(109,Sklop11[Vrednost za okvirno količino (EUR) z DDV])</f>
        <v>0</v>
      </c>
      <c r="U32" s="193">
        <f>SUBTOTAL(103,Sklop11[Shema kakovosti
(nacionalne, evropske)
])</f>
        <v>0</v>
      </c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8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8"/>
    </row>
    <row r="36" spans="1:22">
      <c r="A36" s="93" t="s">
        <v>143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05" t="s">
        <v>135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3"/>
    </row>
    <row r="38" spans="1:22" ht="12.75" customHeight="1">
      <c r="A38" s="106" t="s">
        <v>136</v>
      </c>
      <c r="B38" s="27"/>
      <c r="F38" s="68"/>
      <c r="G38" s="68"/>
      <c r="H38" s="29"/>
      <c r="I38" s="29"/>
      <c r="J38" s="29"/>
      <c r="K38" s="29"/>
      <c r="L38" s="54"/>
      <c r="M38" s="107"/>
      <c r="N38" s="107"/>
      <c r="O38" s="107"/>
      <c r="P38" s="107"/>
      <c r="Q38" s="107"/>
      <c r="R38" s="107"/>
      <c r="S38" s="107"/>
      <c r="T38" s="107"/>
      <c r="U38" s="107"/>
      <c r="V38" s="107"/>
    </row>
    <row r="39" spans="1:22" ht="12.75" customHeight="1">
      <c r="A39" s="376" t="s">
        <v>146</v>
      </c>
      <c r="B39" s="376"/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107"/>
      <c r="N39" s="107"/>
      <c r="O39" s="107"/>
      <c r="P39" s="107"/>
      <c r="Q39" s="107"/>
      <c r="R39" s="107"/>
      <c r="S39" s="107"/>
      <c r="T39" s="107"/>
      <c r="U39" s="107"/>
      <c r="V39" s="107"/>
    </row>
    <row r="40" spans="1:22" ht="12.75" customHeight="1">
      <c r="A40" s="338"/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9"/>
      <c r="N40" s="339"/>
      <c r="O40" s="339"/>
      <c r="P40" s="339"/>
      <c r="Q40" s="339"/>
      <c r="R40" s="339"/>
      <c r="S40" s="339"/>
      <c r="T40" s="339"/>
      <c r="U40" s="339"/>
      <c r="V40" s="339"/>
    </row>
    <row r="41" spans="1:22">
      <c r="A41" s="93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J1:P37 U1:U37" name="Obseg1"/>
    <protectedRange sqref="U38 M38:P38" name="Obseg1_1_2_1"/>
    <protectedRange sqref="J38:L38" name="Obseg1_3_1"/>
    <protectedRange sqref="U39:U40 M39:P40" name="Obseg1_1_1_1_1"/>
    <protectedRange sqref="J39:L40" name="Obseg1_3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90"/>
  <sheetViews>
    <sheetView zoomScaleNormal="100" zoomScaleSheetLayoutView="100" workbookViewId="0">
      <selection activeCell="M15" sqref="M15:M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pred_rekapitulacija'!B25</f>
        <v>SADNI SOKOVI IN SIRUPI, SADNE KAŠE, REZINE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49" t="s">
        <v>616</v>
      </c>
      <c r="C16" s="178">
        <v>5</v>
      </c>
      <c r="D16" s="76" t="s">
        <v>40</v>
      </c>
      <c r="E16" s="134"/>
      <c r="F16" s="150">
        <v>5</v>
      </c>
      <c r="G16" s="141" t="s">
        <v>147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6" s="79" t="str">
        <f>IF(Sklop12[[#This Row],[ZAHTEVANA SHEMA KAKOVOSTI]]&lt;&gt;"",Sklop12[[#This Row],[Preračunana masa/volumen/kos na enoto kg]],"")</f>
        <v/>
      </c>
      <c r="J16" s="143"/>
      <c r="K16" s="124"/>
      <c r="L16" s="124"/>
      <c r="M16" s="124"/>
      <c r="N16" s="125"/>
      <c r="O16" s="124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4"/>
    </row>
    <row r="17" spans="1:21" s="55" customFormat="1" ht="12">
      <c r="A17" s="78" t="s">
        <v>3</v>
      </c>
      <c r="B17" s="319" t="s">
        <v>617</v>
      </c>
      <c r="C17" s="320">
        <v>5</v>
      </c>
      <c r="D17" s="207" t="s">
        <v>40</v>
      </c>
      <c r="E17" s="134"/>
      <c r="F17" s="203">
        <v>18</v>
      </c>
      <c r="G17" s="321" t="s">
        <v>147</v>
      </c>
      <c r="H1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7" s="203" t="str">
        <f>IF(Sklop12[[#This Row],[ZAHTEVANA SHEMA KAKOVOSTI]]&lt;&gt;"",Sklop12[[#This Row],[Preračunana masa/volumen/kos na enoto kg]],"")</f>
        <v/>
      </c>
      <c r="J17" s="261"/>
      <c r="K17" s="322"/>
      <c r="L17" s="322"/>
      <c r="M17" s="232"/>
      <c r="N17" s="254"/>
      <c r="O17" s="254"/>
      <c r="P17" s="204"/>
      <c r="Q17" s="205">
        <f>+Sklop12[[#This Row],[cena/enota brez DDV v EUR]]*Sklop12[[#This Row],[Stopnja DDV (%)]]</f>
        <v>0</v>
      </c>
      <c r="R17" s="205">
        <f>+Sklop12[[#This Row],[cena/enota brez DDV v EUR]]+Sklop12[[#This Row],[Davek (EUR)]]</f>
        <v>0</v>
      </c>
      <c r="S17" s="205">
        <f>+Sklop12[[#This Row],[cena/enota brez DDV v EUR]]*Sklop12[[#This Row],[Okvirna količina]]</f>
        <v>0</v>
      </c>
      <c r="T17" s="205">
        <f>+Sklop12[[#This Row],[Končna cena/enoto mere (EUR) z DDV]]*Sklop12[[#This Row],[Okvirna količina]]</f>
        <v>0</v>
      </c>
      <c r="U17" s="233"/>
    </row>
    <row r="18" spans="1:21" s="55" customFormat="1" ht="36">
      <c r="A18" s="78" t="s">
        <v>4</v>
      </c>
      <c r="B18" s="319" t="s">
        <v>618</v>
      </c>
      <c r="C18" s="320">
        <v>5</v>
      </c>
      <c r="D18" s="207" t="s">
        <v>40</v>
      </c>
      <c r="E18" s="134"/>
      <c r="F18" s="203">
        <v>2</v>
      </c>
      <c r="G18" s="321" t="s">
        <v>147</v>
      </c>
      <c r="H1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8" s="203" t="str">
        <f>IF(Sklop12[[#This Row],[ZAHTEVANA SHEMA KAKOVOSTI]]&lt;&gt;"",Sklop12[[#This Row],[Preračunana masa/volumen/kos na enoto kg]],"")</f>
        <v/>
      </c>
      <c r="J18" s="261"/>
      <c r="K18" s="322"/>
      <c r="L18" s="322"/>
      <c r="M18" s="232"/>
      <c r="N18" s="254"/>
      <c r="O18" s="254"/>
      <c r="P18" s="204"/>
      <c r="Q18" s="205">
        <f>+Sklop12[[#This Row],[cena/enota brez DDV v EUR]]*Sklop12[[#This Row],[Stopnja DDV (%)]]</f>
        <v>0</v>
      </c>
      <c r="R18" s="205">
        <f>+Sklop12[[#This Row],[cena/enota brez DDV v EUR]]+Sklop12[[#This Row],[Davek (EUR)]]</f>
        <v>0</v>
      </c>
      <c r="S18" s="205">
        <f>+Sklop12[[#This Row],[cena/enota brez DDV v EUR]]*Sklop12[[#This Row],[Okvirna količina]]</f>
        <v>0</v>
      </c>
      <c r="T18" s="205">
        <f>+Sklop12[[#This Row],[Končna cena/enoto mere (EUR) z DDV]]*Sklop12[[#This Row],[Okvirna količina]]</f>
        <v>0</v>
      </c>
      <c r="U18" s="233"/>
    </row>
    <row r="19" spans="1:21" s="55" customFormat="1" ht="36">
      <c r="A19" s="78" t="s">
        <v>5</v>
      </c>
      <c r="B19" s="319" t="s">
        <v>619</v>
      </c>
      <c r="C19" s="320">
        <v>5</v>
      </c>
      <c r="D19" s="207" t="s">
        <v>40</v>
      </c>
      <c r="E19" s="134"/>
      <c r="F19" s="203">
        <v>30</v>
      </c>
      <c r="G19" s="321" t="s">
        <v>147</v>
      </c>
      <c r="H1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203" t="str">
        <f>IF(Sklop12[[#This Row],[ZAHTEVANA SHEMA KAKOVOSTI]]&lt;&gt;"",Sklop12[[#This Row],[Preračunana masa/volumen/kos na enoto kg]],"")</f>
        <v/>
      </c>
      <c r="J19" s="261"/>
      <c r="K19" s="322"/>
      <c r="L19" s="322"/>
      <c r="M19" s="232"/>
      <c r="N19" s="254"/>
      <c r="O19" s="254"/>
      <c r="P19" s="204"/>
      <c r="Q19" s="205">
        <f>+Sklop12[[#This Row],[cena/enota brez DDV v EUR]]*Sklop12[[#This Row],[Stopnja DDV (%)]]</f>
        <v>0</v>
      </c>
      <c r="R19" s="205">
        <f>+Sklop12[[#This Row],[cena/enota brez DDV v EUR]]+Sklop12[[#This Row],[Davek (EUR)]]</f>
        <v>0</v>
      </c>
      <c r="S19" s="205">
        <f>+Sklop12[[#This Row],[cena/enota brez DDV v EUR]]*Sklop12[[#This Row],[Okvirna količina]]</f>
        <v>0</v>
      </c>
      <c r="T19" s="205">
        <f>+Sklop12[[#This Row],[Končna cena/enoto mere (EUR) z DDV]]*Sklop12[[#This Row],[Okvirna količina]]</f>
        <v>0</v>
      </c>
      <c r="U19" s="233"/>
    </row>
    <row r="20" spans="1:21" s="55" customFormat="1" ht="36">
      <c r="A20" s="78" t="s">
        <v>6</v>
      </c>
      <c r="B20" s="319" t="s">
        <v>620</v>
      </c>
      <c r="C20" s="320">
        <v>5</v>
      </c>
      <c r="D20" s="207" t="s">
        <v>40</v>
      </c>
      <c r="E20" s="134"/>
      <c r="F20" s="203">
        <v>15</v>
      </c>
      <c r="G20" s="321" t="s">
        <v>147</v>
      </c>
      <c r="H2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0" s="203" t="str">
        <f>IF(Sklop12[[#This Row],[ZAHTEVANA SHEMA KAKOVOSTI]]&lt;&gt;"",Sklop12[[#This Row],[Preračunana masa/volumen/kos na enoto kg]],"")</f>
        <v/>
      </c>
      <c r="J20" s="261"/>
      <c r="K20" s="322"/>
      <c r="L20" s="322"/>
      <c r="M20" s="232"/>
      <c r="N20" s="254"/>
      <c r="O20" s="254"/>
      <c r="P20" s="204"/>
      <c r="Q20" s="205">
        <f>+Sklop12[[#This Row],[cena/enota brez DDV v EUR]]*Sklop12[[#This Row],[Stopnja DDV (%)]]</f>
        <v>0</v>
      </c>
      <c r="R20" s="205">
        <f>+Sklop12[[#This Row],[cena/enota brez DDV v EUR]]+Sklop12[[#This Row],[Davek (EUR)]]</f>
        <v>0</v>
      </c>
      <c r="S20" s="205">
        <f>+Sklop12[[#This Row],[cena/enota brez DDV v EUR]]*Sklop12[[#This Row],[Okvirna količina]]</f>
        <v>0</v>
      </c>
      <c r="T20" s="205">
        <f>+Sklop12[[#This Row],[Končna cena/enoto mere (EUR) z DDV]]*Sklop12[[#This Row],[Okvirna količina]]</f>
        <v>0</v>
      </c>
      <c r="U20" s="233"/>
    </row>
    <row r="21" spans="1:21" s="55" customFormat="1" ht="36">
      <c r="A21" s="78" t="s">
        <v>7</v>
      </c>
      <c r="B21" s="319" t="s">
        <v>621</v>
      </c>
      <c r="C21" s="320">
        <v>5</v>
      </c>
      <c r="D21" s="207" t="s">
        <v>40</v>
      </c>
      <c r="E21" s="134"/>
      <c r="F21" s="203">
        <v>30</v>
      </c>
      <c r="G21" s="321" t="s">
        <v>147</v>
      </c>
      <c r="H2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1" s="203" t="str">
        <f>IF(Sklop12[[#This Row],[ZAHTEVANA SHEMA KAKOVOSTI]]&lt;&gt;"",Sklop12[[#This Row],[Preračunana masa/volumen/kos na enoto kg]],"")</f>
        <v/>
      </c>
      <c r="J21" s="261"/>
      <c r="K21" s="322"/>
      <c r="L21" s="322"/>
      <c r="M21" s="232"/>
      <c r="N21" s="254"/>
      <c r="O21" s="254"/>
      <c r="P21" s="204"/>
      <c r="Q21" s="205">
        <f>+Sklop12[[#This Row],[cena/enota brez DDV v EUR]]*Sklop12[[#This Row],[Stopnja DDV (%)]]</f>
        <v>0</v>
      </c>
      <c r="R21" s="205">
        <f>+Sklop12[[#This Row],[cena/enota brez DDV v EUR]]+Sklop12[[#This Row],[Davek (EUR)]]</f>
        <v>0</v>
      </c>
      <c r="S21" s="205">
        <f>+Sklop12[[#This Row],[cena/enota brez DDV v EUR]]*Sklop12[[#This Row],[Okvirna količina]]</f>
        <v>0</v>
      </c>
      <c r="T21" s="205">
        <f>+Sklop12[[#This Row],[Končna cena/enoto mere (EUR) z DDV]]*Sklop12[[#This Row],[Okvirna količina]]</f>
        <v>0</v>
      </c>
      <c r="U21" s="233"/>
    </row>
    <row r="22" spans="1:21" s="55" customFormat="1" ht="12">
      <c r="A22" s="78" t="s">
        <v>8</v>
      </c>
      <c r="B22" s="319" t="s">
        <v>622</v>
      </c>
      <c r="C22" s="320">
        <v>0.2</v>
      </c>
      <c r="D22" s="207" t="s">
        <v>40</v>
      </c>
      <c r="E22" s="134"/>
      <c r="F22" s="203">
        <v>100</v>
      </c>
      <c r="G22" s="321" t="s">
        <v>147</v>
      </c>
      <c r="H2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203" t="str">
        <f>IF(Sklop12[[#This Row],[ZAHTEVANA SHEMA KAKOVOSTI]]&lt;&gt;"",Sklop12[[#This Row],[Preračunana masa/volumen/kos na enoto kg]],"")</f>
        <v/>
      </c>
      <c r="J22" s="261"/>
      <c r="K22" s="322"/>
      <c r="L22" s="322"/>
      <c r="M22" s="232"/>
      <c r="N22" s="254"/>
      <c r="O22" s="254"/>
      <c r="P22" s="204"/>
      <c r="Q22" s="205">
        <f>+Sklop12[[#This Row],[cena/enota brez DDV v EUR]]*Sklop12[[#This Row],[Stopnja DDV (%)]]</f>
        <v>0</v>
      </c>
      <c r="R22" s="205">
        <f>+Sklop12[[#This Row],[cena/enota brez DDV v EUR]]+Sklop12[[#This Row],[Davek (EUR)]]</f>
        <v>0</v>
      </c>
      <c r="S22" s="205">
        <f>+Sklop12[[#This Row],[cena/enota brez DDV v EUR]]*Sklop12[[#This Row],[Okvirna količina]]</f>
        <v>0</v>
      </c>
      <c r="T22" s="205">
        <f>+Sklop12[[#This Row],[Končna cena/enoto mere (EUR) z DDV]]*Sklop12[[#This Row],[Okvirna količina]]</f>
        <v>0</v>
      </c>
      <c r="U22" s="233"/>
    </row>
    <row r="23" spans="1:21" s="55" customFormat="1" ht="12">
      <c r="A23" s="78" t="s">
        <v>9</v>
      </c>
      <c r="B23" s="319" t="s">
        <v>623</v>
      </c>
      <c r="C23" s="320">
        <v>0.2</v>
      </c>
      <c r="D23" s="207" t="s">
        <v>40</v>
      </c>
      <c r="E23" s="134"/>
      <c r="F23" s="203">
        <v>100</v>
      </c>
      <c r="G23" s="321" t="s">
        <v>147</v>
      </c>
      <c r="H2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203" t="str">
        <f>IF(Sklop12[[#This Row],[ZAHTEVANA SHEMA KAKOVOSTI]]&lt;&gt;"",Sklop12[[#This Row],[Preračunana masa/volumen/kos na enoto kg]],"")</f>
        <v/>
      </c>
      <c r="J23" s="261"/>
      <c r="K23" s="322"/>
      <c r="L23" s="322"/>
      <c r="M23" s="232"/>
      <c r="N23" s="254"/>
      <c r="O23" s="254"/>
      <c r="P23" s="204"/>
      <c r="Q23" s="205">
        <f>+Sklop12[[#This Row],[cena/enota brez DDV v EUR]]*Sklop12[[#This Row],[Stopnja DDV (%)]]</f>
        <v>0</v>
      </c>
      <c r="R23" s="205">
        <f>+Sklop12[[#This Row],[cena/enota brez DDV v EUR]]+Sklop12[[#This Row],[Davek (EUR)]]</f>
        <v>0</v>
      </c>
      <c r="S23" s="205">
        <f>+Sklop12[[#This Row],[cena/enota brez DDV v EUR]]*Sklop12[[#This Row],[Okvirna količina]]</f>
        <v>0</v>
      </c>
      <c r="T23" s="205">
        <f>+Sklop12[[#This Row],[Končna cena/enoto mere (EUR) z DDV]]*Sklop12[[#This Row],[Okvirna količina]]</f>
        <v>0</v>
      </c>
      <c r="U23" s="233"/>
    </row>
    <row r="24" spans="1:21" s="55" customFormat="1" ht="36">
      <c r="A24" s="78" t="s">
        <v>10</v>
      </c>
      <c r="B24" s="319" t="s">
        <v>624</v>
      </c>
      <c r="C24" s="320">
        <v>0.2</v>
      </c>
      <c r="D24" s="207" t="s">
        <v>40</v>
      </c>
      <c r="E24" s="134"/>
      <c r="F24" s="203">
        <v>100</v>
      </c>
      <c r="G24" s="321" t="s">
        <v>147</v>
      </c>
      <c r="H2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203" t="str">
        <f>IF(Sklop12[[#This Row],[ZAHTEVANA SHEMA KAKOVOSTI]]&lt;&gt;"",Sklop12[[#This Row],[Preračunana masa/volumen/kos na enoto kg]],"")</f>
        <v/>
      </c>
      <c r="J24" s="261"/>
      <c r="K24" s="322"/>
      <c r="L24" s="322"/>
      <c r="M24" s="232"/>
      <c r="N24" s="254"/>
      <c r="O24" s="254"/>
      <c r="P24" s="204"/>
      <c r="Q24" s="205">
        <f>+Sklop12[[#This Row],[cena/enota brez DDV v EUR]]*Sklop12[[#This Row],[Stopnja DDV (%)]]</f>
        <v>0</v>
      </c>
      <c r="R24" s="205">
        <f>+Sklop12[[#This Row],[cena/enota brez DDV v EUR]]+Sklop12[[#This Row],[Davek (EUR)]]</f>
        <v>0</v>
      </c>
      <c r="S24" s="205">
        <f>+Sklop12[[#This Row],[cena/enota brez DDV v EUR]]*Sklop12[[#This Row],[Okvirna količina]]</f>
        <v>0</v>
      </c>
      <c r="T24" s="205">
        <f>+Sklop12[[#This Row],[Končna cena/enoto mere (EUR) z DDV]]*Sklop12[[#This Row],[Okvirna količina]]</f>
        <v>0</v>
      </c>
      <c r="U24" s="233"/>
    </row>
    <row r="25" spans="1:21" s="55" customFormat="1" ht="24">
      <c r="A25" s="78" t="s">
        <v>11</v>
      </c>
      <c r="B25" s="319" t="s">
        <v>625</v>
      </c>
      <c r="C25" s="320">
        <v>0.2</v>
      </c>
      <c r="D25" s="207" t="s">
        <v>40</v>
      </c>
      <c r="E25" s="134"/>
      <c r="F25" s="203">
        <v>100</v>
      </c>
      <c r="G25" s="321" t="s">
        <v>147</v>
      </c>
      <c r="H2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5" s="203" t="str">
        <f>IF(Sklop12[[#This Row],[ZAHTEVANA SHEMA KAKOVOSTI]]&lt;&gt;"",Sklop12[[#This Row],[Preračunana masa/volumen/kos na enoto kg]],"")</f>
        <v/>
      </c>
      <c r="J25" s="261"/>
      <c r="K25" s="322"/>
      <c r="L25" s="322"/>
      <c r="M25" s="232"/>
      <c r="N25" s="254"/>
      <c r="O25" s="254"/>
      <c r="P25" s="204"/>
      <c r="Q25" s="205">
        <f>+Sklop12[[#This Row],[cena/enota brez DDV v EUR]]*Sklop12[[#This Row],[Stopnja DDV (%)]]</f>
        <v>0</v>
      </c>
      <c r="R25" s="205">
        <f>+Sklop12[[#This Row],[cena/enota brez DDV v EUR]]+Sklop12[[#This Row],[Davek (EUR)]]</f>
        <v>0</v>
      </c>
      <c r="S25" s="205">
        <f>+Sklop12[[#This Row],[cena/enota brez DDV v EUR]]*Sklop12[[#This Row],[Okvirna količina]]</f>
        <v>0</v>
      </c>
      <c r="T25" s="205">
        <f>+Sklop12[[#This Row],[Končna cena/enoto mere (EUR) z DDV]]*Sklop12[[#This Row],[Okvirna količina]]</f>
        <v>0</v>
      </c>
      <c r="U25" s="233"/>
    </row>
    <row r="26" spans="1:21" s="55" customFormat="1" ht="36">
      <c r="A26" s="78" t="s">
        <v>12</v>
      </c>
      <c r="B26" s="319" t="s">
        <v>626</v>
      </c>
      <c r="C26" s="320">
        <v>0.2</v>
      </c>
      <c r="D26" s="207" t="s">
        <v>40</v>
      </c>
      <c r="E26" s="134"/>
      <c r="F26" s="203">
        <v>100</v>
      </c>
      <c r="G26" s="321" t="s">
        <v>147</v>
      </c>
      <c r="H2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203" t="str">
        <f>IF(Sklop12[[#This Row],[ZAHTEVANA SHEMA KAKOVOSTI]]&lt;&gt;"",Sklop12[[#This Row],[Preračunana masa/volumen/kos na enoto kg]],"")</f>
        <v/>
      </c>
      <c r="J26" s="261"/>
      <c r="K26" s="322"/>
      <c r="L26" s="322"/>
      <c r="M26" s="232"/>
      <c r="N26" s="254"/>
      <c r="O26" s="254"/>
      <c r="P26" s="204"/>
      <c r="Q26" s="205">
        <f>+Sklop12[[#This Row],[cena/enota brez DDV v EUR]]*Sklop12[[#This Row],[Stopnja DDV (%)]]</f>
        <v>0</v>
      </c>
      <c r="R26" s="205">
        <f>+Sklop12[[#This Row],[cena/enota brez DDV v EUR]]+Sklop12[[#This Row],[Davek (EUR)]]</f>
        <v>0</v>
      </c>
      <c r="S26" s="205">
        <f>+Sklop12[[#This Row],[cena/enota brez DDV v EUR]]*Sklop12[[#This Row],[Okvirna količina]]</f>
        <v>0</v>
      </c>
      <c r="T26" s="205">
        <f>+Sklop12[[#This Row],[Končna cena/enoto mere (EUR) z DDV]]*Sklop12[[#This Row],[Okvirna količina]]</f>
        <v>0</v>
      </c>
      <c r="U26" s="233"/>
    </row>
    <row r="27" spans="1:21" s="55" customFormat="1" ht="36">
      <c r="A27" s="78" t="s">
        <v>13</v>
      </c>
      <c r="B27" s="319" t="s">
        <v>627</v>
      </c>
      <c r="C27" s="320">
        <v>0.2</v>
      </c>
      <c r="D27" s="207" t="s">
        <v>40</v>
      </c>
      <c r="E27" s="134"/>
      <c r="F27" s="203">
        <v>100</v>
      </c>
      <c r="G27" s="321" t="s">
        <v>147</v>
      </c>
      <c r="H2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203" t="str">
        <f>IF(Sklop12[[#This Row],[ZAHTEVANA SHEMA KAKOVOSTI]]&lt;&gt;"",Sklop12[[#This Row],[Preračunana masa/volumen/kos na enoto kg]],"")</f>
        <v/>
      </c>
      <c r="J27" s="261"/>
      <c r="K27" s="322"/>
      <c r="L27" s="322"/>
      <c r="M27" s="232"/>
      <c r="N27" s="254"/>
      <c r="O27" s="254"/>
      <c r="P27" s="204"/>
      <c r="Q27" s="205">
        <f>+Sklop12[[#This Row],[cena/enota brez DDV v EUR]]*Sklop12[[#This Row],[Stopnja DDV (%)]]</f>
        <v>0</v>
      </c>
      <c r="R27" s="205">
        <f>+Sklop12[[#This Row],[cena/enota brez DDV v EUR]]+Sklop12[[#This Row],[Davek (EUR)]]</f>
        <v>0</v>
      </c>
      <c r="S27" s="205">
        <f>+Sklop12[[#This Row],[cena/enota brez DDV v EUR]]*Sklop12[[#This Row],[Okvirna količina]]</f>
        <v>0</v>
      </c>
      <c r="T27" s="205">
        <f>+Sklop12[[#This Row],[Končna cena/enoto mere (EUR) z DDV]]*Sklop12[[#This Row],[Okvirna količina]]</f>
        <v>0</v>
      </c>
      <c r="U27" s="233"/>
    </row>
    <row r="28" spans="1:21" s="55" customFormat="1" ht="12">
      <c r="A28" s="78" t="s">
        <v>14</v>
      </c>
      <c r="B28" s="319" t="s">
        <v>628</v>
      </c>
      <c r="C28" s="320">
        <v>0.2</v>
      </c>
      <c r="D28" s="207" t="s">
        <v>40</v>
      </c>
      <c r="E28" s="134"/>
      <c r="F28" s="203">
        <v>100</v>
      </c>
      <c r="G28" s="321" t="s">
        <v>147</v>
      </c>
      <c r="H2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203" t="str">
        <f>IF(Sklop12[[#This Row],[ZAHTEVANA SHEMA KAKOVOSTI]]&lt;&gt;"",Sklop12[[#This Row],[Preračunana masa/volumen/kos na enoto kg]],"")</f>
        <v/>
      </c>
      <c r="J28" s="261"/>
      <c r="K28" s="322"/>
      <c r="L28" s="322"/>
      <c r="M28" s="232"/>
      <c r="N28" s="254"/>
      <c r="O28" s="254"/>
      <c r="P28" s="204"/>
      <c r="Q28" s="205">
        <f>+Sklop12[[#This Row],[cena/enota brez DDV v EUR]]*Sklop12[[#This Row],[Stopnja DDV (%)]]</f>
        <v>0</v>
      </c>
      <c r="R28" s="205">
        <f>+Sklop12[[#This Row],[cena/enota brez DDV v EUR]]+Sklop12[[#This Row],[Davek (EUR)]]</f>
        <v>0</v>
      </c>
      <c r="S28" s="205">
        <f>+Sklop12[[#This Row],[cena/enota brez DDV v EUR]]*Sklop12[[#This Row],[Okvirna količina]]</f>
        <v>0</v>
      </c>
      <c r="T28" s="205">
        <f>+Sklop12[[#This Row],[Končna cena/enoto mere (EUR) z DDV]]*Sklop12[[#This Row],[Okvirna količina]]</f>
        <v>0</v>
      </c>
      <c r="U28" s="233"/>
    </row>
    <row r="29" spans="1:21" s="55" customFormat="1" ht="12">
      <c r="A29" s="78" t="s">
        <v>15</v>
      </c>
      <c r="B29" s="319" t="s">
        <v>629</v>
      </c>
      <c r="C29" s="320">
        <v>0.2</v>
      </c>
      <c r="D29" s="207" t="s">
        <v>40</v>
      </c>
      <c r="E29" s="134"/>
      <c r="F29" s="203">
        <v>100</v>
      </c>
      <c r="G29" s="321" t="s">
        <v>147</v>
      </c>
      <c r="H2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203" t="str">
        <f>IF(Sklop12[[#This Row],[ZAHTEVANA SHEMA KAKOVOSTI]]&lt;&gt;"",Sklop12[[#This Row],[Preračunana masa/volumen/kos na enoto kg]],"")</f>
        <v/>
      </c>
      <c r="J29" s="261"/>
      <c r="K29" s="322"/>
      <c r="L29" s="322"/>
      <c r="M29" s="232"/>
      <c r="N29" s="254"/>
      <c r="O29" s="254"/>
      <c r="P29" s="204"/>
      <c r="Q29" s="205">
        <f>+Sklop12[[#This Row],[cena/enota brez DDV v EUR]]*Sklop12[[#This Row],[Stopnja DDV (%)]]</f>
        <v>0</v>
      </c>
      <c r="R29" s="205">
        <f>+Sklop12[[#This Row],[cena/enota brez DDV v EUR]]+Sklop12[[#This Row],[Davek (EUR)]]</f>
        <v>0</v>
      </c>
      <c r="S29" s="205">
        <f>+Sklop12[[#This Row],[cena/enota brez DDV v EUR]]*Sklop12[[#This Row],[Okvirna količina]]</f>
        <v>0</v>
      </c>
      <c r="T29" s="205">
        <f>+Sklop12[[#This Row],[Končna cena/enoto mere (EUR) z DDV]]*Sklop12[[#This Row],[Okvirna količina]]</f>
        <v>0</v>
      </c>
      <c r="U29" s="233"/>
    </row>
    <row r="30" spans="1:21" s="55" customFormat="1" ht="12">
      <c r="A30" s="78" t="s">
        <v>16</v>
      </c>
      <c r="B30" s="319" t="s">
        <v>630</v>
      </c>
      <c r="C30" s="320">
        <v>0.2</v>
      </c>
      <c r="D30" s="207" t="s">
        <v>40</v>
      </c>
      <c r="E30" s="134"/>
      <c r="F30" s="203">
        <v>100</v>
      </c>
      <c r="G30" s="321" t="s">
        <v>147</v>
      </c>
      <c r="H3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203" t="str">
        <f>IF(Sklop12[[#This Row],[ZAHTEVANA SHEMA KAKOVOSTI]]&lt;&gt;"",Sklop12[[#This Row],[Preračunana masa/volumen/kos na enoto kg]],"")</f>
        <v/>
      </c>
      <c r="J30" s="261"/>
      <c r="K30" s="322"/>
      <c r="L30" s="322"/>
      <c r="M30" s="232"/>
      <c r="N30" s="254"/>
      <c r="O30" s="254"/>
      <c r="P30" s="204"/>
      <c r="Q30" s="205">
        <f>+Sklop12[[#This Row],[cena/enota brez DDV v EUR]]*Sklop12[[#This Row],[Stopnja DDV (%)]]</f>
        <v>0</v>
      </c>
      <c r="R30" s="205">
        <f>+Sklop12[[#This Row],[cena/enota brez DDV v EUR]]+Sklop12[[#This Row],[Davek (EUR)]]</f>
        <v>0</v>
      </c>
      <c r="S30" s="205">
        <f>+Sklop12[[#This Row],[cena/enota brez DDV v EUR]]*Sklop12[[#This Row],[Okvirna količina]]</f>
        <v>0</v>
      </c>
      <c r="T30" s="205">
        <f>+Sklop12[[#This Row],[Končna cena/enoto mere (EUR) z DDV]]*Sklop12[[#This Row],[Okvirna količina]]</f>
        <v>0</v>
      </c>
      <c r="U30" s="233"/>
    </row>
    <row r="31" spans="1:21" s="55" customFormat="1" ht="12">
      <c r="A31" s="78" t="s">
        <v>17</v>
      </c>
      <c r="B31" s="319" t="s">
        <v>631</v>
      </c>
      <c r="C31" s="320">
        <v>0.2</v>
      </c>
      <c r="D31" s="207" t="s">
        <v>40</v>
      </c>
      <c r="E31" s="134"/>
      <c r="F31" s="203">
        <v>100</v>
      </c>
      <c r="G31" s="321" t="s">
        <v>147</v>
      </c>
      <c r="H3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203" t="str">
        <f>IF(Sklop12[[#This Row],[ZAHTEVANA SHEMA KAKOVOSTI]]&lt;&gt;"",Sklop12[[#This Row],[Preračunana masa/volumen/kos na enoto kg]],"")</f>
        <v/>
      </c>
      <c r="J31" s="261"/>
      <c r="K31" s="322"/>
      <c r="L31" s="322"/>
      <c r="M31" s="232"/>
      <c r="N31" s="254"/>
      <c r="O31" s="254"/>
      <c r="P31" s="204"/>
      <c r="Q31" s="205">
        <f>+Sklop12[[#This Row],[cena/enota brez DDV v EUR]]*Sklop12[[#This Row],[Stopnja DDV (%)]]</f>
        <v>0</v>
      </c>
      <c r="R31" s="205">
        <f>+Sklop12[[#This Row],[cena/enota brez DDV v EUR]]+Sklop12[[#This Row],[Davek (EUR)]]</f>
        <v>0</v>
      </c>
      <c r="S31" s="205">
        <f>+Sklop12[[#This Row],[cena/enota brez DDV v EUR]]*Sklop12[[#This Row],[Okvirna količina]]</f>
        <v>0</v>
      </c>
      <c r="T31" s="205">
        <f>+Sklop12[[#This Row],[Končna cena/enoto mere (EUR) z DDV]]*Sklop12[[#This Row],[Okvirna količina]]</f>
        <v>0</v>
      </c>
      <c r="U31" s="233"/>
    </row>
    <row r="32" spans="1:21" s="55" customFormat="1" ht="12">
      <c r="A32" s="78" t="s">
        <v>18</v>
      </c>
      <c r="B32" s="319" t="s">
        <v>632</v>
      </c>
      <c r="C32" s="320">
        <v>0.2</v>
      </c>
      <c r="D32" s="207" t="s">
        <v>40</v>
      </c>
      <c r="E32" s="134" t="s">
        <v>348</v>
      </c>
      <c r="F32" s="203">
        <v>7000</v>
      </c>
      <c r="G32" s="321" t="s">
        <v>147</v>
      </c>
      <c r="H3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1400</v>
      </c>
      <c r="I32" s="203">
        <f>IF(Sklop12[[#This Row],[ZAHTEVANA SHEMA KAKOVOSTI]]&lt;&gt;"",Sklop12[[#This Row],[Preračunana masa/volumen/kos na enoto kg]],"")</f>
        <v>1400</v>
      </c>
      <c r="J32" s="261"/>
      <c r="K32" s="322"/>
      <c r="L32" s="322"/>
      <c r="M32" s="232"/>
      <c r="N32" s="254"/>
      <c r="O32" s="254"/>
      <c r="P32" s="204"/>
      <c r="Q32" s="205">
        <f>+Sklop12[[#This Row],[cena/enota brez DDV v EUR]]*Sklop12[[#This Row],[Stopnja DDV (%)]]</f>
        <v>0</v>
      </c>
      <c r="R32" s="205">
        <f>+Sklop12[[#This Row],[cena/enota brez DDV v EUR]]+Sklop12[[#This Row],[Davek (EUR)]]</f>
        <v>0</v>
      </c>
      <c r="S32" s="205">
        <f>+Sklop12[[#This Row],[cena/enota brez DDV v EUR]]*Sklop12[[#This Row],[Okvirna količina]]</f>
        <v>0</v>
      </c>
      <c r="T32" s="205">
        <f>+Sklop12[[#This Row],[Končna cena/enoto mere (EUR) z DDV]]*Sklop12[[#This Row],[Okvirna količina]]</f>
        <v>0</v>
      </c>
      <c r="U32" s="233"/>
    </row>
    <row r="33" spans="1:21" s="55" customFormat="1" ht="12">
      <c r="A33" s="78" t="s">
        <v>19</v>
      </c>
      <c r="B33" s="319" t="s">
        <v>622</v>
      </c>
      <c r="C33" s="320">
        <v>1</v>
      </c>
      <c r="D33" s="207" t="s">
        <v>40</v>
      </c>
      <c r="E33" s="134"/>
      <c r="F33" s="203">
        <v>10</v>
      </c>
      <c r="G33" s="321" t="s">
        <v>147</v>
      </c>
      <c r="H3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3" s="203" t="str">
        <f>IF(Sklop12[[#This Row],[ZAHTEVANA SHEMA KAKOVOSTI]]&lt;&gt;"",Sklop12[[#This Row],[Preračunana masa/volumen/kos na enoto kg]],"")</f>
        <v/>
      </c>
      <c r="J33" s="261"/>
      <c r="K33" s="322"/>
      <c r="L33" s="322"/>
      <c r="M33" s="232"/>
      <c r="N33" s="254"/>
      <c r="O33" s="254"/>
      <c r="P33" s="204"/>
      <c r="Q33" s="205">
        <f>+Sklop12[[#This Row],[cena/enota brez DDV v EUR]]*Sklop12[[#This Row],[Stopnja DDV (%)]]</f>
        <v>0</v>
      </c>
      <c r="R33" s="205">
        <f>+Sklop12[[#This Row],[cena/enota brez DDV v EUR]]+Sklop12[[#This Row],[Davek (EUR)]]</f>
        <v>0</v>
      </c>
      <c r="S33" s="205">
        <f>+Sklop12[[#This Row],[cena/enota brez DDV v EUR]]*Sklop12[[#This Row],[Okvirna količina]]</f>
        <v>0</v>
      </c>
      <c r="T33" s="205">
        <f>+Sklop12[[#This Row],[Končna cena/enoto mere (EUR) z DDV]]*Sklop12[[#This Row],[Okvirna količina]]</f>
        <v>0</v>
      </c>
      <c r="U33" s="233"/>
    </row>
    <row r="34" spans="1:21" s="55" customFormat="1" ht="12">
      <c r="A34" s="78" t="s">
        <v>20</v>
      </c>
      <c r="B34" s="319" t="s">
        <v>633</v>
      </c>
      <c r="C34" s="320">
        <v>1</v>
      </c>
      <c r="D34" s="207" t="s">
        <v>40</v>
      </c>
      <c r="E34" s="134"/>
      <c r="F34" s="203">
        <v>10</v>
      </c>
      <c r="G34" s="321" t="s">
        <v>147</v>
      </c>
      <c r="H3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4" s="203" t="str">
        <f>IF(Sklop12[[#This Row],[ZAHTEVANA SHEMA KAKOVOSTI]]&lt;&gt;"",Sklop12[[#This Row],[Preračunana masa/volumen/kos na enoto kg]],"")</f>
        <v/>
      </c>
      <c r="J34" s="261"/>
      <c r="K34" s="322"/>
      <c r="L34" s="322"/>
      <c r="M34" s="232"/>
      <c r="N34" s="254"/>
      <c r="O34" s="254"/>
      <c r="P34" s="204"/>
      <c r="Q34" s="205">
        <f>+Sklop12[[#This Row],[cena/enota brez DDV v EUR]]*Sklop12[[#This Row],[Stopnja DDV (%)]]</f>
        <v>0</v>
      </c>
      <c r="R34" s="205">
        <f>+Sklop12[[#This Row],[cena/enota brez DDV v EUR]]+Sklop12[[#This Row],[Davek (EUR)]]</f>
        <v>0</v>
      </c>
      <c r="S34" s="205">
        <f>+Sklop12[[#This Row],[cena/enota brez DDV v EUR]]*Sklop12[[#This Row],[Okvirna količina]]</f>
        <v>0</v>
      </c>
      <c r="T34" s="205">
        <f>+Sklop12[[#This Row],[Končna cena/enoto mere (EUR) z DDV]]*Sklop12[[#This Row],[Okvirna količina]]</f>
        <v>0</v>
      </c>
      <c r="U34" s="233"/>
    </row>
    <row r="35" spans="1:21" s="55" customFormat="1" ht="24">
      <c r="A35" s="78" t="s">
        <v>21</v>
      </c>
      <c r="B35" s="319" t="s">
        <v>634</v>
      </c>
      <c r="C35" s="320">
        <v>1</v>
      </c>
      <c r="D35" s="207" t="s">
        <v>40</v>
      </c>
      <c r="E35" s="134"/>
      <c r="F35" s="203">
        <v>10</v>
      </c>
      <c r="G35" s="321" t="s">
        <v>147</v>
      </c>
      <c r="H3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5" s="203" t="str">
        <f>IF(Sklop12[[#This Row],[ZAHTEVANA SHEMA KAKOVOSTI]]&lt;&gt;"",Sklop12[[#This Row],[Preračunana masa/volumen/kos na enoto kg]],"")</f>
        <v/>
      </c>
      <c r="J35" s="261"/>
      <c r="K35" s="322"/>
      <c r="L35" s="322"/>
      <c r="M35" s="232"/>
      <c r="N35" s="254"/>
      <c r="O35" s="254"/>
      <c r="P35" s="204"/>
      <c r="Q35" s="205">
        <f>+Sklop12[[#This Row],[cena/enota brez DDV v EUR]]*Sklop12[[#This Row],[Stopnja DDV (%)]]</f>
        <v>0</v>
      </c>
      <c r="R35" s="205">
        <f>+Sklop12[[#This Row],[cena/enota brez DDV v EUR]]+Sklop12[[#This Row],[Davek (EUR)]]</f>
        <v>0</v>
      </c>
      <c r="S35" s="205">
        <f>+Sklop12[[#This Row],[cena/enota brez DDV v EUR]]*Sklop12[[#This Row],[Okvirna količina]]</f>
        <v>0</v>
      </c>
      <c r="T35" s="205">
        <f>+Sklop12[[#This Row],[Končna cena/enoto mere (EUR) z DDV]]*Sklop12[[#This Row],[Okvirna količina]]</f>
        <v>0</v>
      </c>
      <c r="U35" s="233"/>
    </row>
    <row r="36" spans="1:21" s="55" customFormat="1" ht="36">
      <c r="A36" s="78" t="s">
        <v>22</v>
      </c>
      <c r="B36" s="319" t="s">
        <v>635</v>
      </c>
      <c r="C36" s="320">
        <v>1</v>
      </c>
      <c r="D36" s="207" t="s">
        <v>40</v>
      </c>
      <c r="E36" s="134"/>
      <c r="F36" s="203">
        <v>10</v>
      </c>
      <c r="G36" s="321" t="s">
        <v>147</v>
      </c>
      <c r="H3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6" s="203" t="str">
        <f>IF(Sklop12[[#This Row],[ZAHTEVANA SHEMA KAKOVOSTI]]&lt;&gt;"",Sklop12[[#This Row],[Preračunana masa/volumen/kos na enoto kg]],"")</f>
        <v/>
      </c>
      <c r="J36" s="261"/>
      <c r="K36" s="322"/>
      <c r="L36" s="322"/>
      <c r="M36" s="232"/>
      <c r="N36" s="254"/>
      <c r="O36" s="254"/>
      <c r="P36" s="204"/>
      <c r="Q36" s="205">
        <f>+Sklop12[[#This Row],[cena/enota brez DDV v EUR]]*Sklop12[[#This Row],[Stopnja DDV (%)]]</f>
        <v>0</v>
      </c>
      <c r="R36" s="205">
        <f>+Sklop12[[#This Row],[cena/enota brez DDV v EUR]]+Sklop12[[#This Row],[Davek (EUR)]]</f>
        <v>0</v>
      </c>
      <c r="S36" s="205">
        <f>+Sklop12[[#This Row],[cena/enota brez DDV v EUR]]*Sklop12[[#This Row],[Okvirna količina]]</f>
        <v>0</v>
      </c>
      <c r="T36" s="205">
        <f>+Sklop12[[#This Row],[Končna cena/enoto mere (EUR) z DDV]]*Sklop12[[#This Row],[Okvirna količina]]</f>
        <v>0</v>
      </c>
      <c r="U36" s="233"/>
    </row>
    <row r="37" spans="1:21" s="55" customFormat="1" ht="12">
      <c r="A37" s="78" t="s">
        <v>23</v>
      </c>
      <c r="B37" s="319" t="s">
        <v>636</v>
      </c>
      <c r="C37" s="320">
        <v>1</v>
      </c>
      <c r="D37" s="207" t="s">
        <v>40</v>
      </c>
      <c r="E37" s="134"/>
      <c r="F37" s="203">
        <v>10</v>
      </c>
      <c r="G37" s="321" t="s">
        <v>147</v>
      </c>
      <c r="H3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7" s="203" t="str">
        <f>IF(Sklop12[[#This Row],[ZAHTEVANA SHEMA KAKOVOSTI]]&lt;&gt;"",Sklop12[[#This Row],[Preračunana masa/volumen/kos na enoto kg]],"")</f>
        <v/>
      </c>
      <c r="J37" s="261"/>
      <c r="K37" s="322"/>
      <c r="L37" s="322"/>
      <c r="M37" s="232"/>
      <c r="N37" s="254"/>
      <c r="O37" s="254"/>
      <c r="P37" s="204"/>
      <c r="Q37" s="205">
        <f>+Sklop12[[#This Row],[cena/enota brez DDV v EUR]]*Sklop12[[#This Row],[Stopnja DDV (%)]]</f>
        <v>0</v>
      </c>
      <c r="R37" s="205">
        <f>+Sklop12[[#This Row],[cena/enota brez DDV v EUR]]+Sklop12[[#This Row],[Davek (EUR)]]</f>
        <v>0</v>
      </c>
      <c r="S37" s="205">
        <f>+Sklop12[[#This Row],[cena/enota brez DDV v EUR]]*Sklop12[[#This Row],[Okvirna količina]]</f>
        <v>0</v>
      </c>
      <c r="T37" s="205">
        <f>+Sklop12[[#This Row],[Končna cena/enoto mere (EUR) z DDV]]*Sklop12[[#This Row],[Okvirna količina]]</f>
        <v>0</v>
      </c>
      <c r="U37" s="233"/>
    </row>
    <row r="38" spans="1:21" s="55" customFormat="1" ht="36">
      <c r="A38" s="78" t="s">
        <v>24</v>
      </c>
      <c r="B38" s="319" t="s">
        <v>637</v>
      </c>
      <c r="C38" s="320">
        <v>1</v>
      </c>
      <c r="D38" s="207" t="s">
        <v>40</v>
      </c>
      <c r="E38" s="134"/>
      <c r="F38" s="203">
        <v>10</v>
      </c>
      <c r="G38" s="321" t="s">
        <v>147</v>
      </c>
      <c r="H3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8" s="203" t="str">
        <f>IF(Sklop12[[#This Row],[ZAHTEVANA SHEMA KAKOVOSTI]]&lt;&gt;"",Sklop12[[#This Row],[Preračunana masa/volumen/kos na enoto kg]],"")</f>
        <v/>
      </c>
      <c r="J38" s="261"/>
      <c r="K38" s="322"/>
      <c r="L38" s="322"/>
      <c r="M38" s="232"/>
      <c r="N38" s="254"/>
      <c r="O38" s="254"/>
      <c r="P38" s="204"/>
      <c r="Q38" s="205">
        <f>+Sklop12[[#This Row],[cena/enota brez DDV v EUR]]*Sklop12[[#This Row],[Stopnja DDV (%)]]</f>
        <v>0</v>
      </c>
      <c r="R38" s="205">
        <f>+Sklop12[[#This Row],[cena/enota brez DDV v EUR]]+Sklop12[[#This Row],[Davek (EUR)]]</f>
        <v>0</v>
      </c>
      <c r="S38" s="205">
        <f>+Sklop12[[#This Row],[cena/enota brez DDV v EUR]]*Sklop12[[#This Row],[Okvirna količina]]</f>
        <v>0</v>
      </c>
      <c r="T38" s="205">
        <f>+Sklop12[[#This Row],[Končna cena/enoto mere (EUR) z DDV]]*Sklop12[[#This Row],[Okvirna količina]]</f>
        <v>0</v>
      </c>
      <c r="U38" s="233"/>
    </row>
    <row r="39" spans="1:21" s="55" customFormat="1" ht="36">
      <c r="A39" s="78" t="s">
        <v>25</v>
      </c>
      <c r="B39" s="319" t="s">
        <v>638</v>
      </c>
      <c r="C39" s="320">
        <v>1</v>
      </c>
      <c r="D39" s="207" t="s">
        <v>40</v>
      </c>
      <c r="E39" s="134"/>
      <c r="F39" s="203">
        <v>10</v>
      </c>
      <c r="G39" s="321" t="s">
        <v>147</v>
      </c>
      <c r="H3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9" s="203" t="str">
        <f>IF(Sklop12[[#This Row],[ZAHTEVANA SHEMA KAKOVOSTI]]&lt;&gt;"",Sklop12[[#This Row],[Preračunana masa/volumen/kos na enoto kg]],"")</f>
        <v/>
      </c>
      <c r="J39" s="261"/>
      <c r="K39" s="322"/>
      <c r="L39" s="322"/>
      <c r="M39" s="232"/>
      <c r="N39" s="254"/>
      <c r="O39" s="254"/>
      <c r="P39" s="204"/>
      <c r="Q39" s="205">
        <f>+Sklop12[[#This Row],[cena/enota brez DDV v EUR]]*Sklop12[[#This Row],[Stopnja DDV (%)]]</f>
        <v>0</v>
      </c>
      <c r="R39" s="205">
        <f>+Sklop12[[#This Row],[cena/enota brez DDV v EUR]]+Sklop12[[#This Row],[Davek (EUR)]]</f>
        <v>0</v>
      </c>
      <c r="S39" s="205">
        <f>+Sklop12[[#This Row],[cena/enota brez DDV v EUR]]*Sklop12[[#This Row],[Okvirna količina]]</f>
        <v>0</v>
      </c>
      <c r="T39" s="205">
        <f>+Sklop12[[#This Row],[Končna cena/enoto mere (EUR) z DDV]]*Sklop12[[#This Row],[Okvirna količina]]</f>
        <v>0</v>
      </c>
      <c r="U39" s="233"/>
    </row>
    <row r="40" spans="1:21" s="55" customFormat="1" ht="12">
      <c r="A40" s="78" t="s">
        <v>26</v>
      </c>
      <c r="B40" s="319" t="s">
        <v>639</v>
      </c>
      <c r="C40" s="320">
        <v>1</v>
      </c>
      <c r="D40" s="207" t="s">
        <v>40</v>
      </c>
      <c r="E40" s="134"/>
      <c r="F40" s="203">
        <v>10</v>
      </c>
      <c r="G40" s="321" t="s">
        <v>147</v>
      </c>
      <c r="H4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0" s="203" t="str">
        <f>IF(Sklop12[[#This Row],[ZAHTEVANA SHEMA KAKOVOSTI]]&lt;&gt;"",Sklop12[[#This Row],[Preračunana masa/volumen/kos na enoto kg]],"")</f>
        <v/>
      </c>
      <c r="J40" s="261"/>
      <c r="K40" s="322"/>
      <c r="L40" s="322"/>
      <c r="M40" s="232"/>
      <c r="N40" s="254"/>
      <c r="O40" s="254"/>
      <c r="P40" s="204"/>
      <c r="Q40" s="205">
        <f>+Sklop12[[#This Row],[cena/enota brez DDV v EUR]]*Sklop12[[#This Row],[Stopnja DDV (%)]]</f>
        <v>0</v>
      </c>
      <c r="R40" s="205">
        <f>+Sklop12[[#This Row],[cena/enota brez DDV v EUR]]+Sklop12[[#This Row],[Davek (EUR)]]</f>
        <v>0</v>
      </c>
      <c r="S40" s="205">
        <f>+Sklop12[[#This Row],[cena/enota brez DDV v EUR]]*Sklop12[[#This Row],[Okvirna količina]]</f>
        <v>0</v>
      </c>
      <c r="T40" s="205">
        <f>+Sklop12[[#This Row],[Končna cena/enoto mere (EUR) z DDV]]*Sklop12[[#This Row],[Okvirna količina]]</f>
        <v>0</v>
      </c>
      <c r="U40" s="233"/>
    </row>
    <row r="41" spans="1:21" s="55" customFormat="1" ht="12">
      <c r="A41" s="78" t="s">
        <v>27</v>
      </c>
      <c r="B41" s="319" t="s">
        <v>640</v>
      </c>
      <c r="C41" s="320">
        <v>1</v>
      </c>
      <c r="D41" s="207" t="s">
        <v>40</v>
      </c>
      <c r="E41" s="134"/>
      <c r="F41" s="203">
        <v>10</v>
      </c>
      <c r="G41" s="321" t="s">
        <v>147</v>
      </c>
      <c r="H4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1" s="203" t="str">
        <f>IF(Sklop12[[#This Row],[ZAHTEVANA SHEMA KAKOVOSTI]]&lt;&gt;"",Sklop12[[#This Row],[Preračunana masa/volumen/kos na enoto kg]],"")</f>
        <v/>
      </c>
      <c r="J41" s="261"/>
      <c r="K41" s="322"/>
      <c r="L41" s="322"/>
      <c r="M41" s="232"/>
      <c r="N41" s="254"/>
      <c r="O41" s="254"/>
      <c r="P41" s="204"/>
      <c r="Q41" s="205">
        <f>+Sklop12[[#This Row],[cena/enota brez DDV v EUR]]*Sklop12[[#This Row],[Stopnja DDV (%)]]</f>
        <v>0</v>
      </c>
      <c r="R41" s="205">
        <f>+Sklop12[[#This Row],[cena/enota brez DDV v EUR]]+Sklop12[[#This Row],[Davek (EUR)]]</f>
        <v>0</v>
      </c>
      <c r="S41" s="205">
        <f>+Sklop12[[#This Row],[cena/enota brez DDV v EUR]]*Sklop12[[#This Row],[Okvirna količina]]</f>
        <v>0</v>
      </c>
      <c r="T41" s="205">
        <f>+Sklop12[[#This Row],[Končna cena/enoto mere (EUR) z DDV]]*Sklop12[[#This Row],[Okvirna količina]]</f>
        <v>0</v>
      </c>
      <c r="U41" s="233"/>
    </row>
    <row r="42" spans="1:21" s="55" customFormat="1" ht="12">
      <c r="A42" s="78" t="s">
        <v>28</v>
      </c>
      <c r="B42" s="319" t="s">
        <v>641</v>
      </c>
      <c r="C42" s="320">
        <v>1</v>
      </c>
      <c r="D42" s="207" t="s">
        <v>40</v>
      </c>
      <c r="E42" s="134"/>
      <c r="F42" s="203">
        <v>10</v>
      </c>
      <c r="G42" s="321" t="s">
        <v>147</v>
      </c>
      <c r="H4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2" s="203" t="str">
        <f>IF(Sklop12[[#This Row],[ZAHTEVANA SHEMA KAKOVOSTI]]&lt;&gt;"",Sklop12[[#This Row],[Preračunana masa/volumen/kos na enoto kg]],"")</f>
        <v/>
      </c>
      <c r="J42" s="261"/>
      <c r="K42" s="322"/>
      <c r="L42" s="322"/>
      <c r="M42" s="232"/>
      <c r="N42" s="254"/>
      <c r="O42" s="254"/>
      <c r="P42" s="204"/>
      <c r="Q42" s="205">
        <f>+Sklop12[[#This Row],[cena/enota brez DDV v EUR]]*Sklop12[[#This Row],[Stopnja DDV (%)]]</f>
        <v>0</v>
      </c>
      <c r="R42" s="205">
        <f>+Sklop12[[#This Row],[cena/enota brez DDV v EUR]]+Sklop12[[#This Row],[Davek (EUR)]]</f>
        <v>0</v>
      </c>
      <c r="S42" s="205">
        <f>+Sklop12[[#This Row],[cena/enota brez DDV v EUR]]*Sklop12[[#This Row],[Okvirna količina]]</f>
        <v>0</v>
      </c>
      <c r="T42" s="205">
        <f>+Sklop12[[#This Row],[Končna cena/enoto mere (EUR) z DDV]]*Sklop12[[#This Row],[Okvirna količina]]</f>
        <v>0</v>
      </c>
      <c r="U42" s="233"/>
    </row>
    <row r="43" spans="1:21" s="55" customFormat="1" ht="12">
      <c r="A43" s="78" t="s">
        <v>29</v>
      </c>
      <c r="B43" s="319" t="s">
        <v>642</v>
      </c>
      <c r="C43" s="320">
        <v>1</v>
      </c>
      <c r="D43" s="207" t="s">
        <v>40</v>
      </c>
      <c r="E43" s="134"/>
      <c r="F43" s="203">
        <v>10</v>
      </c>
      <c r="G43" s="321" t="s">
        <v>147</v>
      </c>
      <c r="H4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3" s="203" t="str">
        <f>IF(Sklop12[[#This Row],[ZAHTEVANA SHEMA KAKOVOSTI]]&lt;&gt;"",Sklop12[[#This Row],[Preračunana masa/volumen/kos na enoto kg]],"")</f>
        <v/>
      </c>
      <c r="J43" s="261"/>
      <c r="K43" s="322"/>
      <c r="L43" s="322"/>
      <c r="M43" s="232"/>
      <c r="N43" s="254"/>
      <c r="O43" s="254"/>
      <c r="P43" s="204"/>
      <c r="Q43" s="205">
        <f>+Sklop12[[#This Row],[cena/enota brez DDV v EUR]]*Sklop12[[#This Row],[Stopnja DDV (%)]]</f>
        <v>0</v>
      </c>
      <c r="R43" s="205">
        <f>+Sklop12[[#This Row],[cena/enota brez DDV v EUR]]+Sklop12[[#This Row],[Davek (EUR)]]</f>
        <v>0</v>
      </c>
      <c r="S43" s="205">
        <f>+Sklop12[[#This Row],[cena/enota brez DDV v EUR]]*Sklop12[[#This Row],[Okvirna količina]]</f>
        <v>0</v>
      </c>
      <c r="T43" s="205">
        <f>+Sklop12[[#This Row],[Končna cena/enoto mere (EUR) z DDV]]*Sklop12[[#This Row],[Okvirna količina]]</f>
        <v>0</v>
      </c>
      <c r="U43" s="233"/>
    </row>
    <row r="44" spans="1:21" s="55" customFormat="1" ht="12">
      <c r="A44" s="78" t="s">
        <v>30</v>
      </c>
      <c r="B44" s="319" t="s">
        <v>643</v>
      </c>
      <c r="C44" s="320">
        <v>1</v>
      </c>
      <c r="D44" s="207" t="s">
        <v>40</v>
      </c>
      <c r="E44" s="134"/>
      <c r="F44" s="203">
        <v>10</v>
      </c>
      <c r="G44" s="321" t="s">
        <v>147</v>
      </c>
      <c r="H4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4" s="203" t="str">
        <f>IF(Sklop12[[#This Row],[ZAHTEVANA SHEMA KAKOVOSTI]]&lt;&gt;"",Sklop12[[#This Row],[Preračunana masa/volumen/kos na enoto kg]],"")</f>
        <v/>
      </c>
      <c r="J44" s="261"/>
      <c r="K44" s="322"/>
      <c r="L44" s="322"/>
      <c r="M44" s="232"/>
      <c r="N44" s="254"/>
      <c r="O44" s="254"/>
      <c r="P44" s="204"/>
      <c r="Q44" s="205">
        <f>+Sklop12[[#This Row],[cena/enota brez DDV v EUR]]*Sklop12[[#This Row],[Stopnja DDV (%)]]</f>
        <v>0</v>
      </c>
      <c r="R44" s="205">
        <f>+Sklop12[[#This Row],[cena/enota brez DDV v EUR]]+Sklop12[[#This Row],[Davek (EUR)]]</f>
        <v>0</v>
      </c>
      <c r="S44" s="205">
        <f>+Sklop12[[#This Row],[cena/enota brez DDV v EUR]]*Sklop12[[#This Row],[Okvirna količina]]</f>
        <v>0</v>
      </c>
      <c r="T44" s="205">
        <f>+Sklop12[[#This Row],[Končna cena/enoto mere (EUR) z DDV]]*Sklop12[[#This Row],[Okvirna količina]]</f>
        <v>0</v>
      </c>
      <c r="U44" s="233"/>
    </row>
    <row r="45" spans="1:21" s="55" customFormat="1" ht="24" customHeight="1">
      <c r="A45" s="78" t="s">
        <v>31</v>
      </c>
      <c r="B45" s="319" t="s">
        <v>644</v>
      </c>
      <c r="C45" s="320">
        <v>0.2</v>
      </c>
      <c r="D45" s="207" t="s">
        <v>40</v>
      </c>
      <c r="E45" s="134"/>
      <c r="F45" s="203">
        <v>100</v>
      </c>
      <c r="G45" s="321" t="s">
        <v>147</v>
      </c>
      <c r="H4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5" s="203" t="str">
        <f>IF(Sklop12[[#This Row],[ZAHTEVANA SHEMA KAKOVOSTI]]&lt;&gt;"",Sklop12[[#This Row],[Preračunana masa/volumen/kos na enoto kg]],"")</f>
        <v/>
      </c>
      <c r="J45" s="261"/>
      <c r="K45" s="322"/>
      <c r="L45" s="322"/>
      <c r="M45" s="232"/>
      <c r="N45" s="254"/>
      <c r="O45" s="254"/>
      <c r="P45" s="204"/>
      <c r="Q45" s="205">
        <f>+Sklop12[[#This Row],[cena/enota brez DDV v EUR]]*Sklop12[[#This Row],[Stopnja DDV (%)]]</f>
        <v>0</v>
      </c>
      <c r="R45" s="205">
        <f>+Sklop12[[#This Row],[cena/enota brez DDV v EUR]]+Sklop12[[#This Row],[Davek (EUR)]]</f>
        <v>0</v>
      </c>
      <c r="S45" s="205">
        <f>+Sklop12[[#This Row],[cena/enota brez DDV v EUR]]*Sklop12[[#This Row],[Okvirna količina]]</f>
        <v>0</v>
      </c>
      <c r="T45" s="205">
        <f>+Sklop12[[#This Row],[Končna cena/enoto mere (EUR) z DDV]]*Sklop12[[#This Row],[Okvirna količina]]</f>
        <v>0</v>
      </c>
      <c r="U45" s="233"/>
    </row>
    <row r="46" spans="1:21" s="55" customFormat="1" ht="24">
      <c r="A46" s="78" t="s">
        <v>32</v>
      </c>
      <c r="B46" s="319" t="s">
        <v>645</v>
      </c>
      <c r="C46" s="320">
        <v>190</v>
      </c>
      <c r="D46" s="207" t="s">
        <v>76</v>
      </c>
      <c r="E46" s="134"/>
      <c r="F46" s="203">
        <v>25</v>
      </c>
      <c r="G46" s="321" t="s">
        <v>147</v>
      </c>
      <c r="H4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46" s="203" t="str">
        <f>IF(Sklop12[[#This Row],[ZAHTEVANA SHEMA KAKOVOSTI]]&lt;&gt;"",Sklop12[[#This Row],[Preračunana masa/volumen/kos na enoto kg]],"")</f>
        <v/>
      </c>
      <c r="J46" s="261"/>
      <c r="K46" s="322"/>
      <c r="L46" s="322"/>
      <c r="M46" s="232"/>
      <c r="N46" s="254"/>
      <c r="O46" s="254"/>
      <c r="P46" s="204"/>
      <c r="Q46" s="205">
        <f>+Sklop12[[#This Row],[cena/enota brez DDV v EUR]]*Sklop12[[#This Row],[Stopnja DDV (%)]]</f>
        <v>0</v>
      </c>
      <c r="R46" s="205">
        <f>+Sklop12[[#This Row],[cena/enota brez DDV v EUR]]+Sklop12[[#This Row],[Davek (EUR)]]</f>
        <v>0</v>
      </c>
      <c r="S46" s="205">
        <f>+Sklop12[[#This Row],[cena/enota brez DDV v EUR]]*Sklop12[[#This Row],[Okvirna količina]]</f>
        <v>0</v>
      </c>
      <c r="T46" s="205">
        <f>+Sklop12[[#This Row],[Končna cena/enoto mere (EUR) z DDV]]*Sklop12[[#This Row],[Okvirna količina]]</f>
        <v>0</v>
      </c>
      <c r="U46" s="233"/>
    </row>
    <row r="47" spans="1:21" s="55" customFormat="1" ht="48">
      <c r="A47" s="78" t="s">
        <v>33</v>
      </c>
      <c r="B47" s="319" t="s">
        <v>646</v>
      </c>
      <c r="C47" s="320">
        <v>190</v>
      </c>
      <c r="D47" s="207" t="s">
        <v>76</v>
      </c>
      <c r="E47" s="134"/>
      <c r="F47" s="203">
        <v>25</v>
      </c>
      <c r="G47" s="321" t="s">
        <v>147</v>
      </c>
      <c r="H4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47" s="203" t="str">
        <f>IF(Sklop12[[#This Row],[ZAHTEVANA SHEMA KAKOVOSTI]]&lt;&gt;"",Sklop12[[#This Row],[Preračunana masa/volumen/kos na enoto kg]],"")</f>
        <v/>
      </c>
      <c r="J47" s="261"/>
      <c r="K47" s="322"/>
      <c r="L47" s="322"/>
      <c r="M47" s="232"/>
      <c r="N47" s="254"/>
      <c r="O47" s="254"/>
      <c r="P47" s="204"/>
      <c r="Q47" s="205">
        <f>+Sklop12[[#This Row],[cena/enota brez DDV v EUR]]*Sklop12[[#This Row],[Stopnja DDV (%)]]</f>
        <v>0</v>
      </c>
      <c r="R47" s="205">
        <f>+Sklop12[[#This Row],[cena/enota brez DDV v EUR]]+Sklop12[[#This Row],[Davek (EUR)]]</f>
        <v>0</v>
      </c>
      <c r="S47" s="205">
        <f>+Sklop12[[#This Row],[cena/enota brez DDV v EUR]]*Sklop12[[#This Row],[Okvirna količina]]</f>
        <v>0</v>
      </c>
      <c r="T47" s="205">
        <f>+Sklop12[[#This Row],[Končna cena/enoto mere (EUR) z DDV]]*Sklop12[[#This Row],[Okvirna količina]]</f>
        <v>0</v>
      </c>
      <c r="U47" s="233"/>
    </row>
    <row r="48" spans="1:21" s="55" customFormat="1" ht="60">
      <c r="A48" s="78" t="s">
        <v>34</v>
      </c>
      <c r="B48" s="319" t="s">
        <v>647</v>
      </c>
      <c r="C48" s="320">
        <v>190</v>
      </c>
      <c r="D48" s="207" t="s">
        <v>76</v>
      </c>
      <c r="E48" s="134"/>
      <c r="F48" s="203">
        <v>25</v>
      </c>
      <c r="G48" s="321" t="s">
        <v>147</v>
      </c>
      <c r="H4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48" s="203" t="str">
        <f>IF(Sklop12[[#This Row],[ZAHTEVANA SHEMA KAKOVOSTI]]&lt;&gt;"",Sklop12[[#This Row],[Preračunana masa/volumen/kos na enoto kg]],"")</f>
        <v/>
      </c>
      <c r="J48" s="261"/>
      <c r="K48" s="322"/>
      <c r="L48" s="322"/>
      <c r="M48" s="232"/>
      <c r="N48" s="254"/>
      <c r="O48" s="254"/>
      <c r="P48" s="204"/>
      <c r="Q48" s="205">
        <f>+Sklop12[[#This Row],[cena/enota brez DDV v EUR]]*Sklop12[[#This Row],[Stopnja DDV (%)]]</f>
        <v>0</v>
      </c>
      <c r="R48" s="205">
        <f>+Sklop12[[#This Row],[cena/enota brez DDV v EUR]]+Sklop12[[#This Row],[Davek (EUR)]]</f>
        <v>0</v>
      </c>
      <c r="S48" s="205">
        <f>+Sklop12[[#This Row],[cena/enota brez DDV v EUR]]*Sklop12[[#This Row],[Okvirna količina]]</f>
        <v>0</v>
      </c>
      <c r="T48" s="205">
        <f>+Sklop12[[#This Row],[Končna cena/enoto mere (EUR) z DDV]]*Sklop12[[#This Row],[Okvirna količina]]</f>
        <v>0</v>
      </c>
      <c r="U48" s="233"/>
    </row>
    <row r="49" spans="1:22" s="55" customFormat="1" ht="12">
      <c r="A49" s="78" t="s">
        <v>271</v>
      </c>
      <c r="B49" s="319" t="s">
        <v>648</v>
      </c>
      <c r="C49" s="320">
        <v>120</v>
      </c>
      <c r="D49" s="207" t="s">
        <v>76</v>
      </c>
      <c r="E49" s="134"/>
      <c r="F49" s="203">
        <v>25</v>
      </c>
      <c r="G49" s="321" t="s">
        <v>147</v>
      </c>
      <c r="H4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9" s="203" t="str">
        <f>IF(Sklop12[[#This Row],[ZAHTEVANA SHEMA KAKOVOSTI]]&lt;&gt;"",Sklop12[[#This Row],[Preračunana masa/volumen/kos na enoto kg]],"")</f>
        <v/>
      </c>
      <c r="J49" s="261"/>
      <c r="K49" s="322"/>
      <c r="L49" s="322"/>
      <c r="M49" s="232"/>
      <c r="N49" s="254"/>
      <c r="O49" s="254"/>
      <c r="P49" s="204"/>
      <c r="Q49" s="205">
        <f>+Sklop12[[#This Row],[cena/enota brez DDV v EUR]]*Sklop12[[#This Row],[Stopnja DDV (%)]]</f>
        <v>0</v>
      </c>
      <c r="R49" s="205">
        <f>+Sklop12[[#This Row],[cena/enota brez DDV v EUR]]+Sklop12[[#This Row],[Davek (EUR)]]</f>
        <v>0</v>
      </c>
      <c r="S49" s="205">
        <f>+Sklop12[[#This Row],[cena/enota brez DDV v EUR]]*Sklop12[[#This Row],[Okvirna količina]]</f>
        <v>0</v>
      </c>
      <c r="T49" s="205">
        <f>+Sklop12[[#This Row],[Končna cena/enoto mere (EUR) z DDV]]*Sklop12[[#This Row],[Okvirna količina]]</f>
        <v>0</v>
      </c>
      <c r="U49" s="233"/>
    </row>
    <row r="50" spans="1:22" s="55" customFormat="1" ht="24">
      <c r="A50" s="78" t="s">
        <v>272</v>
      </c>
      <c r="B50" s="319" t="s">
        <v>649</v>
      </c>
      <c r="C50" s="320">
        <v>120</v>
      </c>
      <c r="D50" s="207" t="s">
        <v>76</v>
      </c>
      <c r="E50" s="134"/>
      <c r="F50" s="203">
        <v>25</v>
      </c>
      <c r="G50" s="321" t="s">
        <v>147</v>
      </c>
      <c r="H5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0" s="203" t="str">
        <f>IF(Sklop12[[#This Row],[ZAHTEVANA SHEMA KAKOVOSTI]]&lt;&gt;"",Sklop12[[#This Row],[Preračunana masa/volumen/kos na enoto kg]],"")</f>
        <v/>
      </c>
      <c r="J50" s="261"/>
      <c r="K50" s="322"/>
      <c r="L50" s="322"/>
      <c r="M50" s="232"/>
      <c r="N50" s="254"/>
      <c r="O50" s="254"/>
      <c r="P50" s="204"/>
      <c r="Q50" s="205">
        <f>+Sklop12[[#This Row],[cena/enota brez DDV v EUR]]*Sklop12[[#This Row],[Stopnja DDV (%)]]</f>
        <v>0</v>
      </c>
      <c r="R50" s="205">
        <f>+Sklop12[[#This Row],[cena/enota brez DDV v EUR]]+Sklop12[[#This Row],[Davek (EUR)]]</f>
        <v>0</v>
      </c>
      <c r="S50" s="205">
        <f>+Sklop12[[#This Row],[cena/enota brez DDV v EUR]]*Sklop12[[#This Row],[Okvirna količina]]</f>
        <v>0</v>
      </c>
      <c r="T50" s="205">
        <f>+Sklop12[[#This Row],[Končna cena/enoto mere (EUR) z DDV]]*Sklop12[[#This Row],[Okvirna količina]]</f>
        <v>0</v>
      </c>
      <c r="U50" s="233"/>
    </row>
    <row r="51" spans="1:22" s="55" customFormat="1" ht="12">
      <c r="A51" s="78" t="s">
        <v>273</v>
      </c>
      <c r="B51" s="319" t="s">
        <v>650</v>
      </c>
      <c r="C51" s="320">
        <v>120</v>
      </c>
      <c r="D51" s="207" t="s">
        <v>76</v>
      </c>
      <c r="E51" s="134"/>
      <c r="F51" s="203">
        <v>25</v>
      </c>
      <c r="G51" s="321" t="s">
        <v>147</v>
      </c>
      <c r="H5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1" s="203" t="str">
        <f>IF(Sklop12[[#This Row],[ZAHTEVANA SHEMA KAKOVOSTI]]&lt;&gt;"",Sklop12[[#This Row],[Preračunana masa/volumen/kos na enoto kg]],"")</f>
        <v/>
      </c>
      <c r="J51" s="261"/>
      <c r="K51" s="322"/>
      <c r="L51" s="322"/>
      <c r="M51" s="232"/>
      <c r="N51" s="254"/>
      <c r="O51" s="254"/>
      <c r="P51" s="204"/>
      <c r="Q51" s="205">
        <f>+Sklop12[[#This Row],[cena/enota brez DDV v EUR]]*Sklop12[[#This Row],[Stopnja DDV (%)]]</f>
        <v>0</v>
      </c>
      <c r="R51" s="205">
        <f>+Sklop12[[#This Row],[cena/enota brez DDV v EUR]]+Sklop12[[#This Row],[Davek (EUR)]]</f>
        <v>0</v>
      </c>
      <c r="S51" s="205">
        <f>+Sklop12[[#This Row],[cena/enota brez DDV v EUR]]*Sklop12[[#This Row],[Okvirna količina]]</f>
        <v>0</v>
      </c>
      <c r="T51" s="205">
        <f>+Sklop12[[#This Row],[Končna cena/enoto mere (EUR) z DDV]]*Sklop12[[#This Row],[Okvirna količina]]</f>
        <v>0</v>
      </c>
      <c r="U51" s="233"/>
    </row>
    <row r="52" spans="1:22" s="55" customFormat="1" ht="36">
      <c r="A52" s="78" t="s">
        <v>274</v>
      </c>
      <c r="B52" s="319" t="s">
        <v>651</v>
      </c>
      <c r="C52" s="320">
        <v>25</v>
      </c>
      <c r="D52" s="207" t="s">
        <v>76</v>
      </c>
      <c r="E52" s="134"/>
      <c r="F52" s="203">
        <v>720</v>
      </c>
      <c r="G52" s="321" t="s">
        <v>147</v>
      </c>
      <c r="H5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52" s="203" t="str">
        <f>IF(Sklop12[[#This Row],[ZAHTEVANA SHEMA KAKOVOSTI]]&lt;&gt;"",Sklop12[[#This Row],[Preračunana masa/volumen/kos na enoto kg]],"")</f>
        <v/>
      </c>
      <c r="J52" s="261"/>
      <c r="K52" s="322"/>
      <c r="L52" s="322"/>
      <c r="M52" s="232"/>
      <c r="N52" s="254"/>
      <c r="O52" s="254"/>
      <c r="P52" s="204"/>
      <c r="Q52" s="205">
        <f>+Sklop12[[#This Row],[cena/enota brez DDV v EUR]]*Sklop12[[#This Row],[Stopnja DDV (%)]]</f>
        <v>0</v>
      </c>
      <c r="R52" s="205">
        <f>+Sklop12[[#This Row],[cena/enota brez DDV v EUR]]+Sklop12[[#This Row],[Davek (EUR)]]</f>
        <v>0</v>
      </c>
      <c r="S52" s="205">
        <f>+Sklop12[[#This Row],[cena/enota brez DDV v EUR]]*Sklop12[[#This Row],[Okvirna količina]]</f>
        <v>0</v>
      </c>
      <c r="T52" s="205">
        <f>+Sklop12[[#This Row],[Končna cena/enoto mere (EUR) z DDV]]*Sklop12[[#This Row],[Okvirna količina]]</f>
        <v>0</v>
      </c>
      <c r="U52" s="233"/>
    </row>
    <row r="53" spans="1:22" s="55" customFormat="1" ht="24">
      <c r="A53" s="78" t="s">
        <v>275</v>
      </c>
      <c r="B53" s="319" t="s">
        <v>652</v>
      </c>
      <c r="C53" s="320">
        <v>35</v>
      </c>
      <c r="D53" s="207" t="s">
        <v>76</v>
      </c>
      <c r="E53" s="134"/>
      <c r="F53" s="203">
        <v>720</v>
      </c>
      <c r="G53" s="321" t="s">
        <v>147</v>
      </c>
      <c r="H5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25.200000000000003</v>
      </c>
      <c r="I53" s="203" t="str">
        <f>IF(Sklop12[[#This Row],[ZAHTEVANA SHEMA KAKOVOSTI]]&lt;&gt;"",Sklop12[[#This Row],[Preračunana masa/volumen/kos na enoto kg]],"")</f>
        <v/>
      </c>
      <c r="J53" s="261"/>
      <c r="K53" s="322"/>
      <c r="L53" s="322"/>
      <c r="M53" s="232"/>
      <c r="N53" s="254"/>
      <c r="O53" s="254"/>
      <c r="P53" s="204"/>
      <c r="Q53" s="205">
        <f>+Sklop12[[#This Row],[cena/enota brez DDV v EUR]]*Sklop12[[#This Row],[Stopnja DDV (%)]]</f>
        <v>0</v>
      </c>
      <c r="R53" s="205">
        <f>+Sklop12[[#This Row],[cena/enota brez DDV v EUR]]+Sklop12[[#This Row],[Davek (EUR)]]</f>
        <v>0</v>
      </c>
      <c r="S53" s="205">
        <f>+Sklop12[[#This Row],[cena/enota brez DDV v EUR]]*Sklop12[[#This Row],[Okvirna količina]]</f>
        <v>0</v>
      </c>
      <c r="T53" s="205">
        <f>+Sklop12[[#This Row],[Končna cena/enoto mere (EUR) z DDV]]*Sklop12[[#This Row],[Okvirna količina]]</f>
        <v>0</v>
      </c>
      <c r="U53" s="233"/>
    </row>
    <row r="54" spans="1:22" s="55" customFormat="1" ht="24">
      <c r="A54" s="78" t="s">
        <v>276</v>
      </c>
      <c r="B54" s="319" t="s">
        <v>653</v>
      </c>
      <c r="C54" s="320">
        <v>35</v>
      </c>
      <c r="D54" s="207" t="s">
        <v>76</v>
      </c>
      <c r="E54" s="134"/>
      <c r="F54" s="203">
        <v>720</v>
      </c>
      <c r="G54" s="321" t="s">
        <v>147</v>
      </c>
      <c r="H5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25.200000000000003</v>
      </c>
      <c r="I54" s="203" t="str">
        <f>IF(Sklop12[[#This Row],[ZAHTEVANA SHEMA KAKOVOSTI]]&lt;&gt;"",Sklop12[[#This Row],[Preračunana masa/volumen/kos na enoto kg]],"")</f>
        <v/>
      </c>
      <c r="J54" s="261"/>
      <c r="K54" s="322"/>
      <c r="L54" s="322"/>
      <c r="M54" s="232"/>
      <c r="N54" s="254"/>
      <c r="O54" s="254"/>
      <c r="P54" s="204"/>
      <c r="Q54" s="205">
        <f>+Sklop12[[#This Row],[cena/enota brez DDV v EUR]]*Sklop12[[#This Row],[Stopnja DDV (%)]]</f>
        <v>0</v>
      </c>
      <c r="R54" s="205">
        <f>+Sklop12[[#This Row],[cena/enota brez DDV v EUR]]+Sklop12[[#This Row],[Davek (EUR)]]</f>
        <v>0</v>
      </c>
      <c r="S54" s="205">
        <f>+Sklop12[[#This Row],[cena/enota brez DDV v EUR]]*Sklop12[[#This Row],[Okvirna količina]]</f>
        <v>0</v>
      </c>
      <c r="T54" s="205">
        <f>+Sklop12[[#This Row],[Končna cena/enoto mere (EUR) z DDV]]*Sklop12[[#This Row],[Okvirna količina]]</f>
        <v>0</v>
      </c>
      <c r="U54" s="233"/>
    </row>
    <row r="55" spans="1:22" s="55" customFormat="1" ht="24">
      <c r="A55" s="78" t="s">
        <v>277</v>
      </c>
      <c r="B55" s="319" t="s">
        <v>654</v>
      </c>
      <c r="C55" s="320">
        <v>35</v>
      </c>
      <c r="D55" s="207" t="s">
        <v>76</v>
      </c>
      <c r="E55" s="134"/>
      <c r="F55" s="203">
        <v>720</v>
      </c>
      <c r="G55" s="321" t="s">
        <v>147</v>
      </c>
      <c r="H5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25.200000000000003</v>
      </c>
      <c r="I55" s="203" t="str">
        <f>IF(Sklop12[[#This Row],[ZAHTEVANA SHEMA KAKOVOSTI]]&lt;&gt;"",Sklop12[[#This Row],[Preračunana masa/volumen/kos na enoto kg]],"")</f>
        <v/>
      </c>
      <c r="J55" s="261"/>
      <c r="K55" s="322"/>
      <c r="L55" s="322"/>
      <c r="M55" s="232"/>
      <c r="N55" s="254"/>
      <c r="O55" s="254"/>
      <c r="P55" s="204"/>
      <c r="Q55" s="205">
        <f>+Sklop12[[#This Row],[cena/enota brez DDV v EUR]]*Sklop12[[#This Row],[Stopnja DDV (%)]]</f>
        <v>0</v>
      </c>
      <c r="R55" s="205">
        <f>+Sklop12[[#This Row],[cena/enota brez DDV v EUR]]+Sklop12[[#This Row],[Davek (EUR)]]</f>
        <v>0</v>
      </c>
      <c r="S55" s="205">
        <f>+Sklop12[[#This Row],[cena/enota brez DDV v EUR]]*Sklop12[[#This Row],[Okvirna količina]]</f>
        <v>0</v>
      </c>
      <c r="T55" s="205">
        <f>+Sklop12[[#This Row],[Končna cena/enoto mere (EUR) z DDV]]*Sklop12[[#This Row],[Okvirna količina]]</f>
        <v>0</v>
      </c>
      <c r="U55" s="233"/>
    </row>
    <row r="56" spans="1:22" s="55" customFormat="1" ht="24">
      <c r="A56" s="78" t="s">
        <v>278</v>
      </c>
      <c r="B56" s="319" t="s">
        <v>655</v>
      </c>
      <c r="C56" s="320">
        <v>44</v>
      </c>
      <c r="D56" s="207" t="s">
        <v>76</v>
      </c>
      <c r="E56" s="134"/>
      <c r="F56" s="203">
        <v>720</v>
      </c>
      <c r="G56" s="321" t="s">
        <v>147</v>
      </c>
      <c r="H5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31.68</v>
      </c>
      <c r="I56" s="203" t="str">
        <f>IF(Sklop12[[#This Row],[ZAHTEVANA SHEMA KAKOVOSTI]]&lt;&gt;"",Sklop12[[#This Row],[Preračunana masa/volumen/kos na enoto kg]],"")</f>
        <v/>
      </c>
      <c r="J56" s="261"/>
      <c r="K56" s="322"/>
      <c r="L56" s="322"/>
      <c r="M56" s="232"/>
      <c r="N56" s="254"/>
      <c r="O56" s="254"/>
      <c r="P56" s="204"/>
      <c r="Q56" s="205">
        <f>+Sklop12[[#This Row],[cena/enota brez DDV v EUR]]*Sklop12[[#This Row],[Stopnja DDV (%)]]</f>
        <v>0</v>
      </c>
      <c r="R56" s="205">
        <f>+Sklop12[[#This Row],[cena/enota brez DDV v EUR]]+Sklop12[[#This Row],[Davek (EUR)]]</f>
        <v>0</v>
      </c>
      <c r="S56" s="205">
        <f>+Sklop12[[#This Row],[cena/enota brez DDV v EUR]]*Sklop12[[#This Row],[Okvirna količina]]</f>
        <v>0</v>
      </c>
      <c r="T56" s="205">
        <f>+Sklop12[[#This Row],[Končna cena/enoto mere (EUR) z DDV]]*Sklop12[[#This Row],[Okvirna količina]]</f>
        <v>0</v>
      </c>
      <c r="U56" s="233"/>
    </row>
    <row r="57" spans="1:22" ht="27" customHeight="1">
      <c r="A57" s="182" t="s">
        <v>100</v>
      </c>
      <c r="B57" s="183"/>
      <c r="C57" s="184"/>
      <c r="D57" s="184"/>
      <c r="E57" s="185"/>
      <c r="F57" s="186">
        <f>SUBTOTAL(109,Sklop12[Okvirna količina])</f>
        <v>12070</v>
      </c>
      <c r="G57" s="187"/>
      <c r="H57" s="188">
        <f>SUBTOTAL(109,Sklop12[Preračunana masa/volumen/kos na enoto kg])</f>
        <v>2388.5299999999993</v>
      </c>
      <c r="I57" s="188">
        <f>SUBTOTAL(109,Sklop12[Živila iz shem kakovosti (kg)])</f>
        <v>1400</v>
      </c>
      <c r="J57" s="186"/>
      <c r="K57" s="189"/>
      <c r="L57" s="189"/>
      <c r="M57" s="190"/>
      <c r="N57" s="191"/>
      <c r="O57" s="191"/>
      <c r="P57" s="191"/>
      <c r="Q57" s="192"/>
      <c r="R57" s="186"/>
      <c r="S57" s="192">
        <f>SUBTOTAL(109,Sklop12[Vrednost za okvirno količino (EUR) brez DDV])</f>
        <v>0</v>
      </c>
      <c r="T57" s="192">
        <f>SUBTOTAL(109,Sklop12[Vrednost za okvirno količino (EUR) z DDV])</f>
        <v>0</v>
      </c>
      <c r="U57" s="193">
        <f>SUBTOTAL(103,Sklop12[Shema kakovosti
(nacionalne, evropske)
])</f>
        <v>0</v>
      </c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96</v>
      </c>
      <c r="B59" s="16"/>
      <c r="C59" s="28"/>
      <c r="D59" s="28"/>
      <c r="E59" s="98"/>
      <c r="Q59" s="48"/>
      <c r="R59" s="48"/>
      <c r="S59" s="48"/>
      <c r="T59" s="48"/>
    </row>
    <row r="60" spans="1:22">
      <c r="A60" s="11" t="s">
        <v>98</v>
      </c>
      <c r="B60" s="16"/>
      <c r="C60" s="28"/>
      <c r="D60" s="28"/>
      <c r="E60" s="98"/>
    </row>
    <row r="61" spans="1:22">
      <c r="A61" s="93" t="s">
        <v>143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105" t="s">
        <v>135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3"/>
    </row>
    <row r="63" spans="1:22">
      <c r="A63" s="387" t="s">
        <v>136</v>
      </c>
      <c r="B63" s="387"/>
      <c r="C63" s="387"/>
      <c r="D63" s="387"/>
      <c r="E63" s="387"/>
      <c r="F63" s="387"/>
      <c r="G63" s="387"/>
      <c r="H63" s="387"/>
      <c r="I63" s="387"/>
      <c r="J63" s="387"/>
      <c r="K63" s="387"/>
      <c r="L63" s="387"/>
      <c r="M63" s="54"/>
      <c r="N63" s="29"/>
      <c r="O63" s="29"/>
      <c r="P63" s="29"/>
      <c r="Q63" s="29"/>
      <c r="R63" s="29"/>
    </row>
    <row r="64" spans="1:22" ht="12.75" customHeight="1">
      <c r="A64" s="376"/>
      <c r="B64" s="376"/>
      <c r="C64" s="376"/>
      <c r="D64" s="376"/>
      <c r="E64" s="376"/>
      <c r="F64" s="376"/>
      <c r="G64" s="376"/>
      <c r="H64" s="376"/>
      <c r="I64" s="376"/>
      <c r="J64" s="376"/>
      <c r="K64" s="376"/>
      <c r="L64" s="376"/>
      <c r="M64" s="107"/>
      <c r="N64" s="107"/>
      <c r="O64" s="107"/>
      <c r="P64" s="107"/>
      <c r="Q64" s="107"/>
      <c r="R64" s="107"/>
      <c r="S64" s="107"/>
      <c r="T64" s="107"/>
      <c r="U64" s="107"/>
      <c r="V64" s="107"/>
    </row>
    <row r="65" spans="1:22" ht="12.75" customHeight="1">
      <c r="A65" s="338"/>
      <c r="B65" s="338"/>
      <c r="C65" s="338"/>
      <c r="D65" s="338"/>
      <c r="E65" s="338"/>
      <c r="F65" s="338"/>
      <c r="G65" s="338"/>
      <c r="H65" s="338"/>
      <c r="I65" s="338"/>
      <c r="J65" s="338"/>
      <c r="K65" s="338"/>
      <c r="L65" s="338"/>
      <c r="M65" s="339"/>
      <c r="N65" s="339"/>
      <c r="O65" s="339"/>
      <c r="P65" s="339"/>
      <c r="Q65" s="339"/>
      <c r="R65" s="339"/>
      <c r="S65" s="339"/>
      <c r="T65" s="339"/>
      <c r="U65" s="339"/>
      <c r="V65" s="339"/>
    </row>
    <row r="66" spans="1:22">
      <c r="A66" s="93" t="s">
        <v>37</v>
      </c>
      <c r="F66" s="68"/>
      <c r="G66" s="68" t="s">
        <v>38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39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>
      <c r="B79" s="16"/>
      <c r="C79" s="28"/>
      <c r="D79" s="28"/>
      <c r="E79" s="98"/>
    </row>
    <row r="80" spans="1:22">
      <c r="B80" s="16"/>
      <c r="C80" s="28"/>
      <c r="D80" s="28"/>
      <c r="E80" s="98"/>
    </row>
    <row r="81" spans="1:22">
      <c r="B81" s="16"/>
      <c r="C81" s="28"/>
      <c r="D81" s="28"/>
      <c r="E81" s="98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M63:P63 U66:U1048576 J1:P62 U1:U63" name="Obseg1"/>
    <protectedRange sqref="J63:L63" name="Obseg1_2"/>
    <protectedRange sqref="U64:U65 M64:P65" name="Obseg1_1_1_1_1"/>
    <protectedRange sqref="J64:L65" name="Obseg1_3_1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4"/>
  <sheetViews>
    <sheetView topLeftCell="A10" zoomScale="112" zoomScaleNormal="112" zoomScaleSheetLayoutView="100" workbookViewId="0">
      <selection activeCell="L29" sqref="L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pred_rekapitulacija'!B26</f>
        <v>KONZERVIRANO SADJE IN ZELENJAVA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670</v>
      </c>
      <c r="C16" s="76" t="s">
        <v>659</v>
      </c>
      <c r="D16" s="76" t="s">
        <v>76</v>
      </c>
      <c r="E16" s="134"/>
      <c r="F16" s="142">
        <v>3</v>
      </c>
      <c r="G16" s="141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33"/>
    </row>
    <row r="17" spans="1:21" s="55" customFormat="1" ht="12">
      <c r="A17" s="78" t="s">
        <v>3</v>
      </c>
      <c r="B17" s="206" t="s">
        <v>656</v>
      </c>
      <c r="C17" s="194" t="s">
        <v>660</v>
      </c>
      <c r="D17" s="207" t="s">
        <v>76</v>
      </c>
      <c r="E17" s="97"/>
      <c r="F17" s="220">
        <v>6</v>
      </c>
      <c r="G17" s="141" t="s">
        <v>0</v>
      </c>
      <c r="H17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7" s="203" t="str">
        <f>IF(Sklop13[[#This Row],[ZAHTEVANA SHEMA KAKOVOSTI]]&lt;&gt;"",Sklop13[[#This Row],[Preračunana masa/volumen/kos na enoto kg]],"")</f>
        <v/>
      </c>
      <c r="J17" s="221"/>
      <c r="K17" s="231"/>
      <c r="L17" s="231"/>
      <c r="M17" s="232"/>
      <c r="N17" s="205"/>
      <c r="O17" s="205"/>
      <c r="P17" s="204"/>
      <c r="Q17" s="205">
        <f>+Sklop13[[#This Row],[cena/enota brez DDV v EUR]]*Sklop13[[#This Row],[Stopnja DDV (%)]]</f>
        <v>0</v>
      </c>
      <c r="R17" s="205">
        <f>+Sklop13[[#This Row],[cena/enota brez DDV v EUR]]+Sklop13[[#This Row],[Davek (EUR)]]</f>
        <v>0</v>
      </c>
      <c r="S17" s="205">
        <f>+Sklop13[[#This Row],[cena/enota brez DDV v EUR]]*Sklop13[[#This Row],[Okvirna količina]]</f>
        <v>0</v>
      </c>
      <c r="T17" s="205">
        <f>+Sklop13[[#This Row],[Končna cena/enoto mere (EUR) z DDV]]*Sklop13[[#This Row],[Okvirna količina]]</f>
        <v>0</v>
      </c>
      <c r="U17" s="233"/>
    </row>
    <row r="18" spans="1:21" s="55" customFormat="1" ht="12">
      <c r="A18" s="78" t="s">
        <v>4</v>
      </c>
      <c r="B18" s="206" t="s">
        <v>671</v>
      </c>
      <c r="C18" s="194" t="s">
        <v>661</v>
      </c>
      <c r="D18" s="207" t="s">
        <v>76</v>
      </c>
      <c r="E18" s="97"/>
      <c r="F18" s="220">
        <v>150</v>
      </c>
      <c r="G18" s="141" t="s">
        <v>0</v>
      </c>
      <c r="H18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8" s="203" t="str">
        <f>IF(Sklop13[[#This Row],[ZAHTEVANA SHEMA KAKOVOSTI]]&lt;&gt;"",Sklop13[[#This Row],[Preračunana masa/volumen/kos na enoto kg]],"")</f>
        <v/>
      </c>
      <c r="J18" s="221"/>
      <c r="K18" s="231"/>
      <c r="L18" s="231"/>
      <c r="M18" s="232"/>
      <c r="N18" s="205"/>
      <c r="O18" s="205"/>
      <c r="P18" s="204"/>
      <c r="Q18" s="205">
        <f>+Sklop13[[#This Row],[cena/enota brez DDV v EUR]]*Sklop13[[#This Row],[Stopnja DDV (%)]]</f>
        <v>0</v>
      </c>
      <c r="R18" s="205">
        <f>+Sklop13[[#This Row],[cena/enota brez DDV v EUR]]+Sklop13[[#This Row],[Davek (EUR)]]</f>
        <v>0</v>
      </c>
      <c r="S18" s="205">
        <f>+Sklop13[[#This Row],[cena/enota brez DDV v EUR]]*Sklop13[[#This Row],[Okvirna količina]]</f>
        <v>0</v>
      </c>
      <c r="T18" s="205">
        <f>+Sklop13[[#This Row],[Končna cena/enoto mere (EUR) z DDV]]*Sklop13[[#This Row],[Okvirna količina]]</f>
        <v>0</v>
      </c>
      <c r="U18" s="233"/>
    </row>
    <row r="19" spans="1:21" s="55" customFormat="1" ht="12">
      <c r="A19" s="78" t="s">
        <v>5</v>
      </c>
      <c r="B19" s="206" t="s">
        <v>657</v>
      </c>
      <c r="C19" s="194" t="s">
        <v>668</v>
      </c>
      <c r="D19" s="207" t="s">
        <v>76</v>
      </c>
      <c r="E19" s="97"/>
      <c r="F19" s="220">
        <v>12</v>
      </c>
      <c r="G19" s="141" t="s">
        <v>0</v>
      </c>
      <c r="H19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9" s="203" t="str">
        <f>IF(Sklop13[[#This Row],[ZAHTEVANA SHEMA KAKOVOSTI]]&lt;&gt;"",Sklop13[[#This Row],[Preračunana masa/volumen/kos na enoto kg]],"")</f>
        <v/>
      </c>
      <c r="J19" s="221"/>
      <c r="K19" s="231"/>
      <c r="L19" s="231"/>
      <c r="M19" s="232"/>
      <c r="N19" s="205"/>
      <c r="O19" s="205"/>
      <c r="P19" s="204"/>
      <c r="Q19" s="205">
        <f>+Sklop13[[#This Row],[cena/enota brez DDV v EUR]]*Sklop13[[#This Row],[Stopnja DDV (%)]]</f>
        <v>0</v>
      </c>
      <c r="R19" s="205">
        <f>+Sklop13[[#This Row],[cena/enota brez DDV v EUR]]+Sklop13[[#This Row],[Davek (EUR)]]</f>
        <v>0</v>
      </c>
      <c r="S19" s="205">
        <f>+Sklop13[[#This Row],[cena/enota brez DDV v EUR]]*Sklop13[[#This Row],[Okvirna količina]]</f>
        <v>0</v>
      </c>
      <c r="T19" s="205">
        <f>+Sklop13[[#This Row],[Končna cena/enoto mere (EUR) z DDV]]*Sklop13[[#This Row],[Okvirna količina]]</f>
        <v>0</v>
      </c>
      <c r="U19" s="233"/>
    </row>
    <row r="20" spans="1:21" s="55" customFormat="1" ht="12">
      <c r="A20" s="78" t="s">
        <v>6</v>
      </c>
      <c r="B20" s="206" t="s">
        <v>672</v>
      </c>
      <c r="C20" s="194" t="s">
        <v>662</v>
      </c>
      <c r="D20" s="207" t="s">
        <v>76</v>
      </c>
      <c r="E20" s="97"/>
      <c r="F20" s="220">
        <v>35</v>
      </c>
      <c r="G20" s="141" t="s">
        <v>0</v>
      </c>
      <c r="H20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0" s="203" t="str">
        <f>IF(Sklop13[[#This Row],[ZAHTEVANA SHEMA KAKOVOSTI]]&lt;&gt;"",Sklop13[[#This Row],[Preračunana masa/volumen/kos na enoto kg]],"")</f>
        <v/>
      </c>
      <c r="J20" s="221"/>
      <c r="K20" s="231"/>
      <c r="L20" s="231"/>
      <c r="M20" s="232"/>
      <c r="N20" s="205"/>
      <c r="O20" s="205"/>
      <c r="P20" s="204"/>
      <c r="Q20" s="205">
        <f>+Sklop13[[#This Row],[cena/enota brez DDV v EUR]]*Sklop13[[#This Row],[Stopnja DDV (%)]]</f>
        <v>0</v>
      </c>
      <c r="R20" s="205">
        <f>+Sklop13[[#This Row],[cena/enota brez DDV v EUR]]+Sklop13[[#This Row],[Davek (EUR)]]</f>
        <v>0</v>
      </c>
      <c r="S20" s="205">
        <f>+Sklop13[[#This Row],[cena/enota brez DDV v EUR]]*Sklop13[[#This Row],[Okvirna količina]]</f>
        <v>0</v>
      </c>
      <c r="T20" s="205">
        <f>+Sklop13[[#This Row],[Končna cena/enoto mere (EUR) z DDV]]*Sklop13[[#This Row],[Okvirna količina]]</f>
        <v>0</v>
      </c>
      <c r="U20" s="233"/>
    </row>
    <row r="21" spans="1:21" s="55" customFormat="1" ht="12">
      <c r="A21" s="78" t="s">
        <v>7</v>
      </c>
      <c r="B21" s="206" t="s">
        <v>673</v>
      </c>
      <c r="C21" s="194" t="s">
        <v>663</v>
      </c>
      <c r="D21" s="207" t="s">
        <v>76</v>
      </c>
      <c r="E21" s="97"/>
      <c r="F21" s="220">
        <v>3</v>
      </c>
      <c r="G21" s="141" t="s">
        <v>0</v>
      </c>
      <c r="H21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1" s="203" t="str">
        <f>IF(Sklop13[[#This Row],[ZAHTEVANA SHEMA KAKOVOSTI]]&lt;&gt;"",Sklop13[[#This Row],[Preračunana masa/volumen/kos na enoto kg]],"")</f>
        <v/>
      </c>
      <c r="J21" s="221"/>
      <c r="K21" s="231"/>
      <c r="L21" s="231"/>
      <c r="M21" s="232"/>
      <c r="N21" s="205"/>
      <c r="O21" s="205"/>
      <c r="P21" s="204"/>
      <c r="Q21" s="205">
        <f>+Sklop13[[#This Row],[cena/enota brez DDV v EUR]]*Sklop13[[#This Row],[Stopnja DDV (%)]]</f>
        <v>0</v>
      </c>
      <c r="R21" s="205">
        <f>+Sklop13[[#This Row],[cena/enota brez DDV v EUR]]+Sklop13[[#This Row],[Davek (EUR)]]</f>
        <v>0</v>
      </c>
      <c r="S21" s="205">
        <f>+Sklop13[[#This Row],[cena/enota brez DDV v EUR]]*Sklop13[[#This Row],[Okvirna količina]]</f>
        <v>0</v>
      </c>
      <c r="T21" s="205">
        <f>+Sklop13[[#This Row],[Končna cena/enoto mere (EUR) z DDV]]*Sklop13[[#This Row],[Okvirna količina]]</f>
        <v>0</v>
      </c>
      <c r="U21" s="233"/>
    </row>
    <row r="22" spans="1:21" s="55" customFormat="1" ht="12">
      <c r="A22" s="78" t="s">
        <v>8</v>
      </c>
      <c r="B22" s="206" t="s">
        <v>674</v>
      </c>
      <c r="C22" s="194" t="s">
        <v>664</v>
      </c>
      <c r="D22" s="207" t="s">
        <v>76</v>
      </c>
      <c r="E22" s="97"/>
      <c r="F22" s="220">
        <v>10</v>
      </c>
      <c r="G22" s="141" t="s">
        <v>0</v>
      </c>
      <c r="H22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203" t="str">
        <f>IF(Sklop13[[#This Row],[ZAHTEVANA SHEMA KAKOVOSTI]]&lt;&gt;"",Sklop13[[#This Row],[Preračunana masa/volumen/kos na enoto kg]],"")</f>
        <v/>
      </c>
      <c r="J22" s="221"/>
      <c r="K22" s="231"/>
      <c r="L22" s="231"/>
      <c r="M22" s="232"/>
      <c r="N22" s="205"/>
      <c r="O22" s="205"/>
      <c r="P22" s="204"/>
      <c r="Q22" s="205">
        <f>+Sklop13[[#This Row],[cena/enota brez DDV v EUR]]*Sklop13[[#This Row],[Stopnja DDV (%)]]</f>
        <v>0</v>
      </c>
      <c r="R22" s="205">
        <f>+Sklop13[[#This Row],[cena/enota brez DDV v EUR]]+Sklop13[[#This Row],[Davek (EUR)]]</f>
        <v>0</v>
      </c>
      <c r="S22" s="205">
        <f>+Sklop13[[#This Row],[cena/enota brez DDV v EUR]]*Sklop13[[#This Row],[Okvirna količina]]</f>
        <v>0</v>
      </c>
      <c r="T22" s="205">
        <f>+Sklop13[[#This Row],[Končna cena/enoto mere (EUR) z DDV]]*Sklop13[[#This Row],[Okvirna količina]]</f>
        <v>0</v>
      </c>
      <c r="U22" s="233"/>
    </row>
    <row r="23" spans="1:21" s="55" customFormat="1" ht="12">
      <c r="A23" s="78" t="s">
        <v>9</v>
      </c>
      <c r="B23" s="206" t="s">
        <v>675</v>
      </c>
      <c r="C23" s="194" t="s">
        <v>665</v>
      </c>
      <c r="D23" s="207" t="s">
        <v>76</v>
      </c>
      <c r="E23" s="97"/>
      <c r="F23" s="220">
        <v>30</v>
      </c>
      <c r="G23" s="141" t="s">
        <v>0</v>
      </c>
      <c r="H23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203" t="str">
        <f>IF(Sklop13[[#This Row],[ZAHTEVANA SHEMA KAKOVOSTI]]&lt;&gt;"",Sklop13[[#This Row],[Preračunana masa/volumen/kos na enoto kg]],"")</f>
        <v/>
      </c>
      <c r="J23" s="221"/>
      <c r="K23" s="231"/>
      <c r="L23" s="231"/>
      <c r="M23" s="232"/>
      <c r="N23" s="205"/>
      <c r="O23" s="205"/>
      <c r="P23" s="204"/>
      <c r="Q23" s="205">
        <f>+Sklop13[[#This Row],[cena/enota brez DDV v EUR]]*Sklop13[[#This Row],[Stopnja DDV (%)]]</f>
        <v>0</v>
      </c>
      <c r="R23" s="205">
        <f>+Sklop13[[#This Row],[cena/enota brez DDV v EUR]]+Sklop13[[#This Row],[Davek (EUR)]]</f>
        <v>0</v>
      </c>
      <c r="S23" s="205">
        <f>+Sklop13[[#This Row],[cena/enota brez DDV v EUR]]*Sklop13[[#This Row],[Okvirna količina]]</f>
        <v>0</v>
      </c>
      <c r="T23" s="205">
        <f>+Sklop13[[#This Row],[Končna cena/enoto mere (EUR) z DDV]]*Sklop13[[#This Row],[Okvirna količina]]</f>
        <v>0</v>
      </c>
      <c r="U23" s="233"/>
    </row>
    <row r="24" spans="1:21" s="55" customFormat="1" ht="12">
      <c r="A24" s="78" t="s">
        <v>10</v>
      </c>
      <c r="B24" s="206" t="s">
        <v>676</v>
      </c>
      <c r="C24" s="194" t="s">
        <v>666</v>
      </c>
      <c r="D24" s="207" t="s">
        <v>76</v>
      </c>
      <c r="E24" s="97"/>
      <c r="F24" s="220">
        <v>26</v>
      </c>
      <c r="G24" s="141" t="s">
        <v>0</v>
      </c>
      <c r="H24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</v>
      </c>
      <c r="I24" s="203" t="str">
        <f>IF(Sklop13[[#This Row],[ZAHTEVANA SHEMA KAKOVOSTI]]&lt;&gt;"",Sklop13[[#This Row],[Preračunana masa/volumen/kos na enoto kg]],"")</f>
        <v/>
      </c>
      <c r="J24" s="221"/>
      <c r="K24" s="231"/>
      <c r="L24" s="231"/>
      <c r="M24" s="232"/>
      <c r="N24" s="205"/>
      <c r="O24" s="205"/>
      <c r="P24" s="204"/>
      <c r="Q24" s="205">
        <f>+Sklop13[[#This Row],[cena/enota brez DDV v EUR]]*Sklop13[[#This Row],[Stopnja DDV (%)]]</f>
        <v>0</v>
      </c>
      <c r="R24" s="205">
        <f>+Sklop13[[#This Row],[cena/enota brez DDV v EUR]]+Sklop13[[#This Row],[Davek (EUR)]]</f>
        <v>0</v>
      </c>
      <c r="S24" s="205">
        <f>+Sklop13[[#This Row],[cena/enota brez DDV v EUR]]*Sklop13[[#This Row],[Okvirna količina]]</f>
        <v>0</v>
      </c>
      <c r="T24" s="205">
        <f>+Sklop13[[#This Row],[Končna cena/enoto mere (EUR) z DDV]]*Sklop13[[#This Row],[Okvirna količina]]</f>
        <v>0</v>
      </c>
      <c r="U24" s="233"/>
    </row>
    <row r="25" spans="1:21" s="55" customFormat="1" ht="12">
      <c r="A25" s="78" t="s">
        <v>11</v>
      </c>
      <c r="B25" s="206" t="s">
        <v>677</v>
      </c>
      <c r="C25" s="194" t="s">
        <v>666</v>
      </c>
      <c r="D25" s="207" t="s">
        <v>76</v>
      </c>
      <c r="E25" s="97"/>
      <c r="F25" s="220">
        <v>26</v>
      </c>
      <c r="G25" s="141" t="s">
        <v>0</v>
      </c>
      <c r="H25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</v>
      </c>
      <c r="I25" s="203" t="str">
        <f>IF(Sklop13[[#This Row],[ZAHTEVANA SHEMA KAKOVOSTI]]&lt;&gt;"",Sklop13[[#This Row],[Preračunana masa/volumen/kos na enoto kg]],"")</f>
        <v/>
      </c>
      <c r="J25" s="221"/>
      <c r="K25" s="231"/>
      <c r="L25" s="231"/>
      <c r="M25" s="232"/>
      <c r="N25" s="205"/>
      <c r="O25" s="205"/>
      <c r="P25" s="204"/>
      <c r="Q25" s="205">
        <f>+Sklop13[[#This Row],[cena/enota brez DDV v EUR]]*Sklop13[[#This Row],[Stopnja DDV (%)]]</f>
        <v>0</v>
      </c>
      <c r="R25" s="205">
        <f>+Sklop13[[#This Row],[cena/enota brez DDV v EUR]]+Sklop13[[#This Row],[Davek (EUR)]]</f>
        <v>0</v>
      </c>
      <c r="S25" s="205">
        <f>+Sklop13[[#This Row],[cena/enota brez DDV v EUR]]*Sklop13[[#This Row],[Okvirna količina]]</f>
        <v>0</v>
      </c>
      <c r="T25" s="205">
        <f>+Sklop13[[#This Row],[Končna cena/enoto mere (EUR) z DDV]]*Sklop13[[#This Row],[Okvirna količina]]</f>
        <v>0</v>
      </c>
      <c r="U25" s="233"/>
    </row>
    <row r="26" spans="1:21" s="55" customFormat="1" ht="12">
      <c r="A26" s="78" t="s">
        <v>12</v>
      </c>
      <c r="B26" s="206" t="s">
        <v>678</v>
      </c>
      <c r="C26" s="194" t="s">
        <v>661</v>
      </c>
      <c r="D26" s="207" t="s">
        <v>76</v>
      </c>
      <c r="E26" s="97"/>
      <c r="F26" s="220">
        <v>180</v>
      </c>
      <c r="G26" s="141" t="s">
        <v>0</v>
      </c>
      <c r="H26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6" s="203" t="str">
        <f>IF(Sklop13[[#This Row],[ZAHTEVANA SHEMA KAKOVOSTI]]&lt;&gt;"",Sklop13[[#This Row],[Preračunana masa/volumen/kos na enoto kg]],"")</f>
        <v/>
      </c>
      <c r="J26" s="221"/>
      <c r="K26" s="231"/>
      <c r="L26" s="231"/>
      <c r="M26" s="232"/>
      <c r="N26" s="205"/>
      <c r="O26" s="205"/>
      <c r="P26" s="204"/>
      <c r="Q26" s="205">
        <f>+Sklop13[[#This Row],[cena/enota brez DDV v EUR]]*Sklop13[[#This Row],[Stopnja DDV (%)]]</f>
        <v>0</v>
      </c>
      <c r="R26" s="205">
        <f>+Sklop13[[#This Row],[cena/enota brez DDV v EUR]]+Sklop13[[#This Row],[Davek (EUR)]]</f>
        <v>0</v>
      </c>
      <c r="S26" s="205">
        <f>+Sklop13[[#This Row],[cena/enota brez DDV v EUR]]*Sklop13[[#This Row],[Okvirna količina]]</f>
        <v>0</v>
      </c>
      <c r="T26" s="205">
        <f>+Sklop13[[#This Row],[Končna cena/enoto mere (EUR) z DDV]]*Sklop13[[#This Row],[Okvirna količina]]</f>
        <v>0</v>
      </c>
      <c r="U26" s="233"/>
    </row>
    <row r="27" spans="1:21" s="55" customFormat="1" ht="12">
      <c r="A27" s="78" t="s">
        <v>13</v>
      </c>
      <c r="B27" s="206" t="s">
        <v>679</v>
      </c>
      <c r="C27" s="194" t="s">
        <v>664</v>
      </c>
      <c r="D27" s="207" t="s">
        <v>76</v>
      </c>
      <c r="E27" s="97"/>
      <c r="F27" s="220">
        <v>40</v>
      </c>
      <c r="G27" s="141" t="s">
        <v>0</v>
      </c>
      <c r="H27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7" s="203" t="str">
        <f>IF(Sklop13[[#This Row],[ZAHTEVANA SHEMA KAKOVOSTI]]&lt;&gt;"",Sklop13[[#This Row],[Preračunana masa/volumen/kos na enoto kg]],"")</f>
        <v/>
      </c>
      <c r="J27" s="221"/>
      <c r="K27" s="231"/>
      <c r="L27" s="231"/>
      <c r="M27" s="232"/>
      <c r="N27" s="205"/>
      <c r="O27" s="205"/>
      <c r="P27" s="204"/>
      <c r="Q27" s="205">
        <f>+Sklop13[[#This Row],[cena/enota brez DDV v EUR]]*Sklop13[[#This Row],[Stopnja DDV (%)]]</f>
        <v>0</v>
      </c>
      <c r="R27" s="205">
        <f>+Sklop13[[#This Row],[cena/enota brez DDV v EUR]]+Sklop13[[#This Row],[Davek (EUR)]]</f>
        <v>0</v>
      </c>
      <c r="S27" s="205">
        <f>+Sklop13[[#This Row],[cena/enota brez DDV v EUR]]*Sklop13[[#This Row],[Okvirna količina]]</f>
        <v>0</v>
      </c>
      <c r="T27" s="205">
        <f>+Sklop13[[#This Row],[Končna cena/enoto mere (EUR) z DDV]]*Sklop13[[#This Row],[Okvirna količina]]</f>
        <v>0</v>
      </c>
      <c r="U27" s="233"/>
    </row>
    <row r="28" spans="1:21" s="55" customFormat="1" ht="12">
      <c r="A28" s="78" t="s">
        <v>14</v>
      </c>
      <c r="B28" s="206" t="s">
        <v>658</v>
      </c>
      <c r="C28" s="194" t="s">
        <v>668</v>
      </c>
      <c r="D28" s="207" t="s">
        <v>76</v>
      </c>
      <c r="E28" s="97"/>
      <c r="F28" s="220">
        <v>12</v>
      </c>
      <c r="G28" s="141" t="s">
        <v>0</v>
      </c>
      <c r="H28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28" s="203" t="str">
        <f>IF(Sklop13[[#This Row],[ZAHTEVANA SHEMA KAKOVOSTI]]&lt;&gt;"",Sklop13[[#This Row],[Preračunana masa/volumen/kos na enoto kg]],"")</f>
        <v/>
      </c>
      <c r="J28" s="221"/>
      <c r="K28" s="231"/>
      <c r="L28" s="231"/>
      <c r="M28" s="232"/>
      <c r="N28" s="205"/>
      <c r="O28" s="205"/>
      <c r="P28" s="204"/>
      <c r="Q28" s="205">
        <f>+Sklop13[[#This Row],[cena/enota brez DDV v EUR]]*Sklop13[[#This Row],[Stopnja DDV (%)]]</f>
        <v>0</v>
      </c>
      <c r="R28" s="205">
        <f>+Sklop13[[#This Row],[cena/enota brez DDV v EUR]]+Sklop13[[#This Row],[Davek (EUR)]]</f>
        <v>0</v>
      </c>
      <c r="S28" s="205">
        <f>+Sklop13[[#This Row],[cena/enota brez DDV v EUR]]*Sklop13[[#This Row],[Okvirna količina]]</f>
        <v>0</v>
      </c>
      <c r="T28" s="205">
        <f>+Sklop13[[#This Row],[Končna cena/enoto mere (EUR) z DDV]]*Sklop13[[#This Row],[Okvirna količina]]</f>
        <v>0</v>
      </c>
      <c r="U28" s="233"/>
    </row>
    <row r="29" spans="1:21" s="55" customFormat="1" ht="12">
      <c r="A29" s="78" t="s">
        <v>15</v>
      </c>
      <c r="B29" s="206" t="s">
        <v>680</v>
      </c>
      <c r="C29" s="194" t="s">
        <v>667</v>
      </c>
      <c r="D29" s="207" t="s">
        <v>76</v>
      </c>
      <c r="E29" s="97"/>
      <c r="F29" s="220">
        <v>150</v>
      </c>
      <c r="G29" s="141" t="s">
        <v>0</v>
      </c>
      <c r="H29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9" s="203" t="str">
        <f>IF(Sklop13[[#This Row],[ZAHTEVANA SHEMA KAKOVOSTI]]&lt;&gt;"",Sklop13[[#This Row],[Preračunana masa/volumen/kos na enoto kg]],"")</f>
        <v/>
      </c>
      <c r="J29" s="221"/>
      <c r="K29" s="231"/>
      <c r="L29" s="231"/>
      <c r="M29" s="232"/>
      <c r="N29" s="205"/>
      <c r="O29" s="205"/>
      <c r="P29" s="204"/>
      <c r="Q29" s="205">
        <f>+Sklop13[[#This Row],[cena/enota brez DDV v EUR]]*Sklop13[[#This Row],[Stopnja DDV (%)]]</f>
        <v>0</v>
      </c>
      <c r="R29" s="205">
        <f>+Sklop13[[#This Row],[cena/enota brez DDV v EUR]]+Sklop13[[#This Row],[Davek (EUR)]]</f>
        <v>0</v>
      </c>
      <c r="S29" s="205">
        <f>+Sklop13[[#This Row],[cena/enota brez DDV v EUR]]*Sklop13[[#This Row],[Okvirna količina]]</f>
        <v>0</v>
      </c>
      <c r="T29" s="205">
        <f>+Sklop13[[#This Row],[Končna cena/enoto mere (EUR) z DDV]]*Sklop13[[#This Row],[Okvirna količina]]</f>
        <v>0</v>
      </c>
      <c r="U29" s="233"/>
    </row>
    <row r="30" spans="1:21" s="55" customFormat="1" ht="12">
      <c r="A30" s="78" t="s">
        <v>16</v>
      </c>
      <c r="B30" s="206" t="s">
        <v>681</v>
      </c>
      <c r="C30" s="194" t="s">
        <v>664</v>
      </c>
      <c r="D30" s="207" t="s">
        <v>76</v>
      </c>
      <c r="E30" s="97"/>
      <c r="F30" s="220">
        <v>160</v>
      </c>
      <c r="G30" s="141" t="s">
        <v>0</v>
      </c>
      <c r="H30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0" s="203" t="str">
        <f>IF(Sklop13[[#This Row],[ZAHTEVANA SHEMA KAKOVOSTI]]&lt;&gt;"",Sklop13[[#This Row],[Preračunana masa/volumen/kos na enoto kg]],"")</f>
        <v/>
      </c>
      <c r="J30" s="221"/>
      <c r="K30" s="231"/>
      <c r="L30" s="231"/>
      <c r="M30" s="232"/>
      <c r="N30" s="205"/>
      <c r="O30" s="205"/>
      <c r="P30" s="204"/>
      <c r="Q30" s="205">
        <f>+Sklop13[[#This Row],[cena/enota brez DDV v EUR]]*Sklop13[[#This Row],[Stopnja DDV (%)]]</f>
        <v>0</v>
      </c>
      <c r="R30" s="205">
        <f>+Sklop13[[#This Row],[cena/enota brez DDV v EUR]]+Sklop13[[#This Row],[Davek (EUR)]]</f>
        <v>0</v>
      </c>
      <c r="S30" s="205">
        <f>+Sklop13[[#This Row],[cena/enota brez DDV v EUR]]*Sklop13[[#This Row],[Okvirna količina]]</f>
        <v>0</v>
      </c>
      <c r="T30" s="205">
        <f>+Sklop13[[#This Row],[Končna cena/enoto mere (EUR) z DDV]]*Sklop13[[#This Row],[Okvirna količina]]</f>
        <v>0</v>
      </c>
      <c r="U30" s="233"/>
    </row>
    <row r="31" spans="1:21" s="55" customFormat="1" ht="12">
      <c r="A31" s="78" t="s">
        <v>17</v>
      </c>
      <c r="B31" s="206" t="s">
        <v>974</v>
      </c>
      <c r="C31" s="194" t="s">
        <v>663</v>
      </c>
      <c r="D31" s="207" t="s">
        <v>76</v>
      </c>
      <c r="E31" s="97"/>
      <c r="F31" s="220">
        <v>180</v>
      </c>
      <c r="G31" s="141" t="s">
        <v>0</v>
      </c>
      <c r="H31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1" s="203" t="str">
        <f>IF(Sklop13[[#This Row],[ZAHTEVANA SHEMA KAKOVOSTI]]&lt;&gt;"",Sklop13[[#This Row],[Preračunana masa/volumen/kos na enoto kg]],"")</f>
        <v/>
      </c>
      <c r="J31" s="221"/>
      <c r="K31" s="231"/>
      <c r="L31" s="231"/>
      <c r="M31" s="232"/>
      <c r="N31" s="205"/>
      <c r="O31" s="205"/>
      <c r="P31" s="204"/>
      <c r="Q31" s="205">
        <f>+Sklop13[[#This Row],[cena/enota brez DDV v EUR]]*Sklop13[[#This Row],[Stopnja DDV (%)]]</f>
        <v>0</v>
      </c>
      <c r="R31" s="205">
        <f>+Sklop13[[#This Row],[cena/enota brez DDV v EUR]]+Sklop13[[#This Row],[Davek (EUR)]]</f>
        <v>0</v>
      </c>
      <c r="S31" s="205">
        <f>+Sklop13[[#This Row],[cena/enota brez DDV v EUR]]*Sklop13[[#This Row],[Okvirna količina]]</f>
        <v>0</v>
      </c>
      <c r="T31" s="205">
        <f>+Sklop13[[#This Row],[Končna cena/enoto mere (EUR) z DDV]]*Sklop13[[#This Row],[Okvirna količina]]</f>
        <v>0</v>
      </c>
      <c r="U31" s="233"/>
    </row>
    <row r="32" spans="1:21" s="55" customFormat="1" ht="12">
      <c r="A32" s="78" t="s">
        <v>18</v>
      </c>
      <c r="B32" s="206" t="s">
        <v>682</v>
      </c>
      <c r="C32" s="194">
        <v>1000</v>
      </c>
      <c r="D32" s="207" t="s">
        <v>76</v>
      </c>
      <c r="E32" s="97"/>
      <c r="F32" s="220">
        <v>50</v>
      </c>
      <c r="G32" s="141" t="s">
        <v>0</v>
      </c>
      <c r="H32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203" t="str">
        <f>IF(Sklop13[[#This Row],[ZAHTEVANA SHEMA KAKOVOSTI]]&lt;&gt;"",Sklop13[[#This Row],[Preračunana masa/volumen/kos na enoto kg]],"")</f>
        <v/>
      </c>
      <c r="J32" s="221"/>
      <c r="K32" s="231"/>
      <c r="L32" s="231"/>
      <c r="M32" s="232"/>
      <c r="N32" s="205"/>
      <c r="O32" s="205"/>
      <c r="P32" s="204"/>
      <c r="Q32" s="205">
        <f>+Sklop13[[#This Row],[cena/enota brez DDV v EUR]]*Sklop13[[#This Row],[Stopnja DDV (%)]]</f>
        <v>0</v>
      </c>
      <c r="R32" s="205">
        <f>+Sklop13[[#This Row],[cena/enota brez DDV v EUR]]+Sklop13[[#This Row],[Davek (EUR)]]</f>
        <v>0</v>
      </c>
      <c r="S32" s="205">
        <f>+Sklop13[[#This Row],[cena/enota brez DDV v EUR]]*Sklop13[[#This Row],[Okvirna količina]]</f>
        <v>0</v>
      </c>
      <c r="T32" s="205">
        <f>+Sklop13[[#This Row],[Končna cena/enoto mere (EUR) z DDV]]*Sklop13[[#This Row],[Okvirna količina]]</f>
        <v>0</v>
      </c>
      <c r="U32" s="233"/>
    </row>
    <row r="33" spans="1:22" s="55" customFormat="1" ht="12">
      <c r="A33" s="78" t="s">
        <v>19</v>
      </c>
      <c r="B33" s="206" t="s">
        <v>683</v>
      </c>
      <c r="C33" s="194">
        <v>1000</v>
      </c>
      <c r="D33" s="207" t="s">
        <v>76</v>
      </c>
      <c r="E33" s="97"/>
      <c r="F33" s="220">
        <v>20</v>
      </c>
      <c r="G33" s="141" t="s">
        <v>0</v>
      </c>
      <c r="H33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203" t="str">
        <f>IF(Sklop13[[#This Row],[ZAHTEVANA SHEMA KAKOVOSTI]]&lt;&gt;"",Sklop13[[#This Row],[Preračunana masa/volumen/kos na enoto kg]],"")</f>
        <v/>
      </c>
      <c r="J33" s="221"/>
      <c r="K33" s="231"/>
      <c r="L33" s="231"/>
      <c r="M33" s="232"/>
      <c r="N33" s="205"/>
      <c r="O33" s="205"/>
      <c r="P33" s="204"/>
      <c r="Q33" s="205">
        <f>+Sklop13[[#This Row],[cena/enota brez DDV v EUR]]*Sklop13[[#This Row],[Stopnja DDV (%)]]</f>
        <v>0</v>
      </c>
      <c r="R33" s="205">
        <f>+Sklop13[[#This Row],[cena/enota brez DDV v EUR]]+Sklop13[[#This Row],[Davek (EUR)]]</f>
        <v>0</v>
      </c>
      <c r="S33" s="205">
        <f>+Sklop13[[#This Row],[cena/enota brez DDV v EUR]]*Sklop13[[#This Row],[Okvirna količina]]</f>
        <v>0</v>
      </c>
      <c r="T33" s="205">
        <f>+Sklop13[[#This Row],[Končna cena/enoto mere (EUR) z DDV]]*Sklop13[[#This Row],[Okvirna količina]]</f>
        <v>0</v>
      </c>
      <c r="U33" s="233"/>
    </row>
    <row r="34" spans="1:22" s="55" customFormat="1" ht="12">
      <c r="A34" s="78" t="s">
        <v>20</v>
      </c>
      <c r="B34" s="206" t="s">
        <v>684</v>
      </c>
      <c r="C34" s="194" t="s">
        <v>663</v>
      </c>
      <c r="D34" s="207" t="s">
        <v>76</v>
      </c>
      <c r="E34" s="97"/>
      <c r="F34" s="220">
        <v>45</v>
      </c>
      <c r="G34" s="141" t="s">
        <v>0</v>
      </c>
      <c r="H34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4" s="203" t="str">
        <f>IF(Sklop13[[#This Row],[ZAHTEVANA SHEMA KAKOVOSTI]]&lt;&gt;"",Sklop13[[#This Row],[Preračunana masa/volumen/kos na enoto kg]],"")</f>
        <v/>
      </c>
      <c r="J34" s="221"/>
      <c r="K34" s="231"/>
      <c r="L34" s="231"/>
      <c r="M34" s="232"/>
      <c r="N34" s="205"/>
      <c r="O34" s="205"/>
      <c r="P34" s="204"/>
      <c r="Q34" s="205">
        <f>+Sklop13[[#This Row],[cena/enota brez DDV v EUR]]*Sklop13[[#This Row],[Stopnja DDV (%)]]</f>
        <v>0</v>
      </c>
      <c r="R34" s="205">
        <f>+Sklop13[[#This Row],[cena/enota brez DDV v EUR]]+Sklop13[[#This Row],[Davek (EUR)]]</f>
        <v>0</v>
      </c>
      <c r="S34" s="205">
        <f>+Sklop13[[#This Row],[cena/enota brez DDV v EUR]]*Sklop13[[#This Row],[Okvirna količina]]</f>
        <v>0</v>
      </c>
      <c r="T34" s="205">
        <f>+Sklop13[[#This Row],[Končna cena/enoto mere (EUR) z DDV]]*Sklop13[[#This Row],[Okvirna količina]]</f>
        <v>0</v>
      </c>
      <c r="U34" s="233"/>
    </row>
    <row r="35" spans="1:22" s="55" customFormat="1" ht="12">
      <c r="A35" s="78" t="s">
        <v>21</v>
      </c>
      <c r="B35" s="206" t="s">
        <v>685</v>
      </c>
      <c r="C35" s="194" t="s">
        <v>426</v>
      </c>
      <c r="D35" s="207" t="s">
        <v>76</v>
      </c>
      <c r="E35" s="97"/>
      <c r="F35" s="220">
        <v>130</v>
      </c>
      <c r="G35" s="141" t="s">
        <v>0</v>
      </c>
      <c r="H35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5" s="203" t="str">
        <f>IF(Sklop13[[#This Row],[ZAHTEVANA SHEMA KAKOVOSTI]]&lt;&gt;"",Sklop13[[#This Row],[Preračunana masa/volumen/kos na enoto kg]],"")</f>
        <v/>
      </c>
      <c r="J35" s="221"/>
      <c r="K35" s="231"/>
      <c r="L35" s="231"/>
      <c r="M35" s="232"/>
      <c r="N35" s="205"/>
      <c r="O35" s="205"/>
      <c r="P35" s="204"/>
      <c r="Q35" s="205">
        <f>+Sklop13[[#This Row],[cena/enota brez DDV v EUR]]*Sklop13[[#This Row],[Stopnja DDV (%)]]</f>
        <v>0</v>
      </c>
      <c r="R35" s="205">
        <f>+Sklop13[[#This Row],[cena/enota brez DDV v EUR]]+Sklop13[[#This Row],[Davek (EUR)]]</f>
        <v>0</v>
      </c>
      <c r="S35" s="205">
        <f>+Sklop13[[#This Row],[cena/enota brez DDV v EUR]]*Sklop13[[#This Row],[Okvirna količina]]</f>
        <v>0</v>
      </c>
      <c r="T35" s="205">
        <f>+Sklop13[[#This Row],[Končna cena/enoto mere (EUR) z DDV]]*Sklop13[[#This Row],[Okvirna količina]]</f>
        <v>0</v>
      </c>
      <c r="U35" s="233"/>
    </row>
    <row r="36" spans="1:22" s="55" customFormat="1" ht="12">
      <c r="A36" s="78" t="s">
        <v>22</v>
      </c>
      <c r="B36" s="206" t="s">
        <v>686</v>
      </c>
      <c r="C36" s="194" t="s">
        <v>668</v>
      </c>
      <c r="D36" s="207" t="s">
        <v>76</v>
      </c>
      <c r="E36" s="97"/>
      <c r="F36" s="220">
        <v>14</v>
      </c>
      <c r="G36" s="141" t="s">
        <v>0</v>
      </c>
      <c r="H36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36" s="203" t="str">
        <f>IF(Sklop13[[#This Row],[ZAHTEVANA SHEMA KAKOVOSTI]]&lt;&gt;"",Sklop13[[#This Row],[Preračunana masa/volumen/kos na enoto kg]],"")</f>
        <v/>
      </c>
      <c r="J36" s="221"/>
      <c r="K36" s="231"/>
      <c r="L36" s="231"/>
      <c r="M36" s="232"/>
      <c r="N36" s="205"/>
      <c r="O36" s="205"/>
      <c r="P36" s="204"/>
      <c r="Q36" s="205">
        <f>+Sklop13[[#This Row],[cena/enota brez DDV v EUR]]*Sklop13[[#This Row],[Stopnja DDV (%)]]</f>
        <v>0</v>
      </c>
      <c r="R36" s="205">
        <f>+Sklop13[[#This Row],[cena/enota brez DDV v EUR]]+Sklop13[[#This Row],[Davek (EUR)]]</f>
        <v>0</v>
      </c>
      <c r="S36" s="205">
        <f>+Sklop13[[#This Row],[cena/enota brez DDV v EUR]]*Sklop13[[#This Row],[Okvirna količina]]</f>
        <v>0</v>
      </c>
      <c r="T36" s="205">
        <f>+Sklop13[[#This Row],[Končna cena/enoto mere (EUR) z DDV]]*Sklop13[[#This Row],[Okvirna količina]]</f>
        <v>0</v>
      </c>
      <c r="U36" s="233"/>
    </row>
    <row r="37" spans="1:22" s="55" customFormat="1" ht="12">
      <c r="A37" s="78" t="s">
        <v>23</v>
      </c>
      <c r="B37" s="206" t="s">
        <v>687</v>
      </c>
      <c r="C37" s="194" t="s">
        <v>663</v>
      </c>
      <c r="D37" s="207" t="s">
        <v>76</v>
      </c>
      <c r="E37" s="97"/>
      <c r="F37" s="220">
        <v>140</v>
      </c>
      <c r="G37" s="141" t="s">
        <v>0</v>
      </c>
      <c r="H37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37" s="203" t="str">
        <f>IF(Sklop13[[#This Row],[ZAHTEVANA SHEMA KAKOVOSTI]]&lt;&gt;"",Sklop13[[#This Row],[Preračunana masa/volumen/kos na enoto kg]],"")</f>
        <v/>
      </c>
      <c r="J37" s="221"/>
      <c r="K37" s="231"/>
      <c r="L37" s="231"/>
      <c r="M37" s="232"/>
      <c r="N37" s="205"/>
      <c r="O37" s="205"/>
      <c r="P37" s="204"/>
      <c r="Q37" s="205">
        <f>+Sklop13[[#This Row],[cena/enota brez DDV v EUR]]*Sklop13[[#This Row],[Stopnja DDV (%)]]</f>
        <v>0</v>
      </c>
      <c r="R37" s="205">
        <f>+Sklop13[[#This Row],[cena/enota brez DDV v EUR]]+Sklop13[[#This Row],[Davek (EUR)]]</f>
        <v>0</v>
      </c>
      <c r="S37" s="205">
        <f>+Sklop13[[#This Row],[cena/enota brez DDV v EUR]]*Sklop13[[#This Row],[Okvirna količina]]</f>
        <v>0</v>
      </c>
      <c r="T37" s="205">
        <f>+Sklop13[[#This Row],[Končna cena/enoto mere (EUR) z DDV]]*Sklop13[[#This Row],[Okvirna količina]]</f>
        <v>0</v>
      </c>
      <c r="U37" s="233"/>
    </row>
    <row r="38" spans="1:22" s="55" customFormat="1" ht="12">
      <c r="A38" s="78" t="s">
        <v>24</v>
      </c>
      <c r="B38" s="206" t="s">
        <v>688</v>
      </c>
      <c r="C38" s="194" t="s">
        <v>669</v>
      </c>
      <c r="D38" s="207" t="s">
        <v>76</v>
      </c>
      <c r="E38" s="97"/>
      <c r="F38" s="220">
        <v>2000</v>
      </c>
      <c r="G38" s="141" t="s">
        <v>0</v>
      </c>
      <c r="H38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38" s="203" t="str">
        <f>IF(Sklop13[[#This Row],[ZAHTEVANA SHEMA KAKOVOSTI]]&lt;&gt;"",Sklop13[[#This Row],[Preračunana masa/volumen/kos na enoto kg]],"")</f>
        <v/>
      </c>
      <c r="J38" s="221"/>
      <c r="K38" s="231"/>
      <c r="L38" s="231"/>
      <c r="M38" s="232"/>
      <c r="N38" s="205"/>
      <c r="O38" s="205"/>
      <c r="P38" s="204"/>
      <c r="Q38" s="205">
        <f>+Sklop13[[#This Row],[cena/enota brez DDV v EUR]]*Sklop13[[#This Row],[Stopnja DDV (%)]]</f>
        <v>0</v>
      </c>
      <c r="R38" s="205">
        <f>+Sklop13[[#This Row],[cena/enota brez DDV v EUR]]+Sklop13[[#This Row],[Davek (EUR)]]</f>
        <v>0</v>
      </c>
      <c r="S38" s="205">
        <f>+Sklop13[[#This Row],[cena/enota brez DDV v EUR]]*Sklop13[[#This Row],[Okvirna količina]]</f>
        <v>0</v>
      </c>
      <c r="T38" s="205">
        <f>+Sklop13[[#This Row],[Končna cena/enoto mere (EUR) z DDV]]*Sklop13[[#This Row],[Okvirna količina]]</f>
        <v>0</v>
      </c>
      <c r="U38" s="233"/>
    </row>
    <row r="39" spans="1:22" s="55" customFormat="1" ht="12">
      <c r="A39" s="78" t="s">
        <v>25</v>
      </c>
      <c r="B39" s="206" t="s">
        <v>689</v>
      </c>
      <c r="C39" s="194" t="s">
        <v>664</v>
      </c>
      <c r="D39" s="207" t="s">
        <v>76</v>
      </c>
      <c r="E39" s="97"/>
      <c r="F39" s="220">
        <v>1450</v>
      </c>
      <c r="G39" s="321" t="s">
        <v>0</v>
      </c>
      <c r="H39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1450</v>
      </c>
      <c r="I39" s="203" t="str">
        <f>IF(Sklop13[[#This Row],[ZAHTEVANA SHEMA KAKOVOSTI]]&lt;&gt;"",Sklop13[[#This Row],[Preračunana masa/volumen/kos na enoto kg]],"")</f>
        <v/>
      </c>
      <c r="J39" s="221"/>
      <c r="K39" s="231"/>
      <c r="L39" s="231"/>
      <c r="M39" s="232"/>
      <c r="N39" s="205"/>
      <c r="O39" s="205"/>
      <c r="P39" s="204"/>
      <c r="Q39" s="205">
        <f>+Sklop13[[#This Row],[cena/enota brez DDV v EUR]]*Sklop13[[#This Row],[Stopnja DDV (%)]]</f>
        <v>0</v>
      </c>
      <c r="R39" s="205">
        <f>+Sklop13[[#This Row],[cena/enota brez DDV v EUR]]+Sklop13[[#This Row],[Davek (EUR)]]</f>
        <v>0</v>
      </c>
      <c r="S39" s="205">
        <f>+Sklop13[[#This Row],[cena/enota brez DDV v EUR]]*Sklop13[[#This Row],[Okvirna količina]]</f>
        <v>0</v>
      </c>
      <c r="T39" s="205">
        <f>+Sklop13[[#This Row],[Končna cena/enoto mere (EUR) z DDV]]*Sklop13[[#This Row],[Okvirna količina]]</f>
        <v>0</v>
      </c>
      <c r="U39" s="233"/>
    </row>
    <row r="40" spans="1:22">
      <c r="A40" s="78" t="s">
        <v>26</v>
      </c>
      <c r="B40" s="257" t="s">
        <v>689</v>
      </c>
      <c r="C40" s="194" t="s">
        <v>663</v>
      </c>
      <c r="D40" s="207" t="s">
        <v>76</v>
      </c>
      <c r="E40" s="97"/>
      <c r="F40" s="220">
        <v>54</v>
      </c>
      <c r="G40" s="141" t="s">
        <v>0</v>
      </c>
      <c r="H40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40" s="203" t="str">
        <f>IF(Sklop13[[#This Row],[ZAHTEVANA SHEMA KAKOVOSTI]]&lt;&gt;"",Sklop13[[#This Row],[Preračunana masa/volumen/kos na enoto kg]],"")</f>
        <v/>
      </c>
      <c r="J40" s="221"/>
      <c r="K40" s="231"/>
      <c r="L40" s="231"/>
      <c r="M40" s="232"/>
      <c r="N40" s="205"/>
      <c r="O40" s="205"/>
      <c r="P40" s="258"/>
      <c r="Q40" s="205">
        <f>+Sklop13[[#This Row],[cena/enota brez DDV v EUR]]*Sklop13[[#This Row],[Stopnja DDV (%)]]</f>
        <v>0</v>
      </c>
      <c r="R40" s="205">
        <f>+Sklop13[[#This Row],[cena/enota brez DDV v EUR]]+Sklop13[[#This Row],[Davek (EUR)]]</f>
        <v>0</v>
      </c>
      <c r="S40" s="205">
        <f>+Sklop13[[#This Row],[cena/enota brez DDV v EUR]]*Sklop13[[#This Row],[Okvirna količina]]</f>
        <v>0</v>
      </c>
      <c r="T40" s="205">
        <f>+Sklop13[[#This Row],[Končna cena/enoto mere (EUR) z DDV]]*Sklop13[[#This Row],[Okvirna količina]]</f>
        <v>0</v>
      </c>
      <c r="U40" s="233"/>
    </row>
    <row r="41" spans="1:22">
      <c r="A41" s="182" t="s">
        <v>100</v>
      </c>
      <c r="B41" s="183"/>
      <c r="C41" s="184"/>
      <c r="D41" s="184"/>
      <c r="E41" s="185"/>
      <c r="F41" s="186"/>
      <c r="G41" s="187"/>
      <c r="H41" s="188">
        <f>SUBTOTAL(109,Sklop13[Preračunana masa/volumen/kos na enoto kg])</f>
        <v>4926</v>
      </c>
      <c r="I41" s="188">
        <f>SUBTOTAL(109,Sklop13[Živila iz shem kakovosti (kg)])</f>
        <v>0</v>
      </c>
      <c r="J41" s="186"/>
      <c r="K41" s="189"/>
      <c r="L41" s="189"/>
      <c r="M41" s="190"/>
      <c r="N41" s="191"/>
      <c r="O41" s="191"/>
      <c r="P41" s="191"/>
      <c r="Q41" s="192"/>
      <c r="R41" s="186"/>
      <c r="S41" s="192">
        <f>SUBTOTAL(109,Sklop13[Vrednost za okvirno količino (EUR) brez DDV])</f>
        <v>0</v>
      </c>
      <c r="T41" s="192">
        <f>SUBTOTAL(109,Sklop13[Vrednost za okvirno količino (EUR) z DDV])</f>
        <v>0</v>
      </c>
      <c r="U41" s="193" t="s">
        <v>148</v>
      </c>
    </row>
    <row r="42" spans="1:22" s="246" customFormat="1">
      <c r="A42" s="234"/>
      <c r="B42" s="235"/>
      <c r="C42" s="236"/>
      <c r="D42" s="236"/>
      <c r="E42" s="237"/>
      <c r="F42" s="238"/>
      <c r="G42" s="239"/>
      <c r="H42" s="240"/>
      <c r="I42" s="240"/>
      <c r="J42" s="238"/>
      <c r="K42" s="241"/>
      <c r="L42" s="241"/>
      <c r="M42" s="242"/>
      <c r="N42" s="243"/>
      <c r="O42" s="243"/>
      <c r="P42" s="243"/>
      <c r="Q42" s="244"/>
      <c r="R42" s="238"/>
      <c r="S42" s="244"/>
      <c r="T42" s="244"/>
      <c r="U42" s="245"/>
    </row>
    <row r="43" spans="1:22">
      <c r="A43" s="48" t="s">
        <v>96</v>
      </c>
      <c r="B43" s="16"/>
      <c r="C43" s="28"/>
      <c r="D43" s="28"/>
      <c r="E43" s="98"/>
      <c r="Q43" s="48"/>
      <c r="R43" s="48"/>
      <c r="S43" s="48"/>
      <c r="T43" s="48"/>
    </row>
    <row r="44" spans="1:22">
      <c r="A44" s="11" t="s">
        <v>98</v>
      </c>
      <c r="B44" s="16"/>
      <c r="C44" s="28"/>
      <c r="D44" s="28"/>
      <c r="E44" s="98"/>
    </row>
    <row r="45" spans="1:22">
      <c r="A45" s="93" t="s">
        <v>143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  <c r="V45" s="103"/>
    </row>
    <row r="46" spans="1:22">
      <c r="A46" s="105" t="s">
        <v>135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1:22">
      <c r="A47" s="387" t="s">
        <v>136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54"/>
      <c r="N47" s="29"/>
      <c r="O47" s="29"/>
      <c r="P47" s="29"/>
      <c r="Q47" s="29"/>
      <c r="R47" s="29"/>
    </row>
    <row r="48" spans="1:22" ht="12.75" customHeight="1">
      <c r="A48" s="376" t="s">
        <v>146</v>
      </c>
      <c r="B48" s="376"/>
      <c r="C48" s="376"/>
      <c r="D48" s="376"/>
      <c r="E48" s="376"/>
      <c r="F48" s="376"/>
      <c r="G48" s="376"/>
      <c r="H48" s="376"/>
      <c r="I48" s="376"/>
      <c r="J48" s="376"/>
      <c r="K48" s="376"/>
      <c r="L48" s="376"/>
      <c r="M48" s="107"/>
      <c r="N48" s="107"/>
      <c r="O48" s="107"/>
      <c r="P48" s="107"/>
      <c r="Q48" s="107"/>
      <c r="R48" s="107"/>
      <c r="S48" s="107"/>
      <c r="T48" s="107"/>
      <c r="U48" s="107"/>
      <c r="V48" s="107"/>
    </row>
    <row r="49" spans="1:21">
      <c r="N49" s="29"/>
      <c r="O49" s="29"/>
      <c r="P49" s="29"/>
      <c r="Q49" s="29"/>
      <c r="R49" s="29"/>
    </row>
    <row r="50" spans="1:21">
      <c r="A50" s="93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8"/>
    </row>
  </sheetData>
  <sheetProtection insertRows="0" deleteRows="0"/>
  <protectedRanges>
    <protectedRange sqref="J49:P1048576 J1:P39 U49:U1048576 U1:U39 U41:U46 J41:P46" name="Obseg1"/>
    <protectedRange sqref="M47:P47 U47" name="Obseg1_1"/>
    <protectedRange sqref="J47:L47" name="Obseg1_2_2"/>
    <protectedRange sqref="U48 M48:P48" name="Obseg1_1_1_1_1"/>
    <protectedRange sqref="J48:L48" name="Obseg1_3_1_1_1"/>
  </protectedRanges>
  <mergeCells count="9">
    <mergeCell ref="A48:L48"/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419"/>
  <sheetViews>
    <sheetView topLeftCell="A178" zoomScaleNormal="100" zoomScaleSheetLayoutView="100" workbookViewId="0">
      <selection activeCell="L27" sqref="L27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pred_rekapitulacija'!B27</f>
        <v>SPLOŠNO PREHRAMBENO BLAGO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791</v>
      </c>
      <c r="C16" s="259">
        <v>690</v>
      </c>
      <c r="D16" s="76" t="s">
        <v>76</v>
      </c>
      <c r="E16" s="167"/>
      <c r="F16" s="76">
        <v>20</v>
      </c>
      <c r="G16" s="168" t="s">
        <v>147</v>
      </c>
      <c r="H16" s="1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13.799999999999999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0"/>
    </row>
    <row r="17" spans="1:21" s="55" customFormat="1" ht="12">
      <c r="A17" s="78" t="s">
        <v>3</v>
      </c>
      <c r="B17" s="206" t="s">
        <v>790</v>
      </c>
      <c r="C17" s="323">
        <v>400</v>
      </c>
      <c r="D17" s="207" t="s">
        <v>76</v>
      </c>
      <c r="E17" s="219"/>
      <c r="F17" s="324">
        <v>56</v>
      </c>
      <c r="G17" s="321" t="s">
        <v>147</v>
      </c>
      <c r="H1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22.400000000000002</v>
      </c>
      <c r="I17" s="203" t="str">
        <f>IF(Sklop14[[#This Row],[ZAHTEVANA SHEMA KAKOVOSTI]]&lt;&gt;"",Sklop14[[#This Row],[Preračunana masa/volumen/kos na enoto kg]],"")</f>
        <v/>
      </c>
      <c r="J17" s="221"/>
      <c r="K17" s="231"/>
      <c r="L17" s="231"/>
      <c r="M17" s="232"/>
      <c r="N17" s="205"/>
      <c r="O17" s="205"/>
      <c r="P17" s="204"/>
      <c r="Q17" s="205">
        <f>+Sklop14[[#This Row],[cena/enota brez DDV v EUR]]*Sklop14[[#This Row],[Stopnja DDV (%)]]</f>
        <v>0</v>
      </c>
      <c r="R17" s="205">
        <f>+Sklop14[[#This Row],[cena/enota brez DDV v EUR]]+Sklop14[[#This Row],[Davek (EUR)]]</f>
        <v>0</v>
      </c>
      <c r="S17" s="205">
        <f>+Sklop14[[#This Row],[cena/enota brez DDV v EUR]]*Sklop14[[#This Row],[Okvirna količina]]</f>
        <v>0</v>
      </c>
      <c r="T17" s="222">
        <f>+Sklop14[[#This Row],[Končna cena/enoto mere (EUR) z DDV]]*Sklop14[[#This Row],[Okvirna količina]]</f>
        <v>0</v>
      </c>
      <c r="U17" s="325"/>
    </row>
    <row r="18" spans="1:21" s="55" customFormat="1" ht="12">
      <c r="A18" s="78" t="s">
        <v>4</v>
      </c>
      <c r="B18" s="206" t="s">
        <v>789</v>
      </c>
      <c r="C18" s="323">
        <v>1000</v>
      </c>
      <c r="D18" s="207" t="s">
        <v>76</v>
      </c>
      <c r="E18" s="219"/>
      <c r="F18" s="324">
        <v>10</v>
      </c>
      <c r="G18" s="321" t="s">
        <v>147</v>
      </c>
      <c r="H1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203" t="str">
        <f>IF(Sklop14[[#This Row],[ZAHTEVANA SHEMA KAKOVOSTI]]&lt;&gt;"",Sklop14[[#This Row],[Preračunana masa/volumen/kos na enoto kg]],"")</f>
        <v/>
      </c>
      <c r="J18" s="221"/>
      <c r="K18" s="231"/>
      <c r="L18" s="231"/>
      <c r="M18" s="232"/>
      <c r="N18" s="205"/>
      <c r="O18" s="205"/>
      <c r="P18" s="204"/>
      <c r="Q18" s="205">
        <f>+Sklop14[[#This Row],[cena/enota brez DDV v EUR]]*Sklop14[[#This Row],[Stopnja DDV (%)]]</f>
        <v>0</v>
      </c>
      <c r="R18" s="205">
        <f>+Sklop14[[#This Row],[cena/enota brez DDV v EUR]]+Sklop14[[#This Row],[Davek (EUR)]]</f>
        <v>0</v>
      </c>
      <c r="S18" s="205">
        <f>+Sklop14[[#This Row],[cena/enota brez DDV v EUR]]*Sklop14[[#This Row],[Okvirna količina]]</f>
        <v>0</v>
      </c>
      <c r="T18" s="222">
        <f>+Sklop14[[#This Row],[Končna cena/enoto mere (EUR) z DDV]]*Sklop14[[#This Row],[Okvirna količina]]</f>
        <v>0</v>
      </c>
      <c r="U18" s="325"/>
    </row>
    <row r="19" spans="1:21" s="55" customFormat="1" ht="12">
      <c r="A19" s="78" t="s">
        <v>5</v>
      </c>
      <c r="B19" s="206" t="s">
        <v>788</v>
      </c>
      <c r="C19" s="323">
        <v>400</v>
      </c>
      <c r="D19" s="207" t="s">
        <v>76</v>
      </c>
      <c r="E19" s="219"/>
      <c r="F19" s="324">
        <v>10</v>
      </c>
      <c r="G19" s="321" t="s">
        <v>147</v>
      </c>
      <c r="H1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9" s="203" t="str">
        <f>IF(Sklop14[[#This Row],[ZAHTEVANA SHEMA KAKOVOSTI]]&lt;&gt;"",Sklop14[[#This Row],[Preračunana masa/volumen/kos na enoto kg]],"")</f>
        <v/>
      </c>
      <c r="J19" s="221"/>
      <c r="K19" s="231"/>
      <c r="L19" s="231"/>
      <c r="M19" s="232"/>
      <c r="N19" s="205"/>
      <c r="O19" s="205"/>
      <c r="P19" s="204"/>
      <c r="Q19" s="205">
        <f>+Sklop14[[#This Row],[cena/enota brez DDV v EUR]]*Sklop14[[#This Row],[Stopnja DDV (%)]]</f>
        <v>0</v>
      </c>
      <c r="R19" s="205">
        <f>+Sklop14[[#This Row],[cena/enota brez DDV v EUR]]+Sklop14[[#This Row],[Davek (EUR)]]</f>
        <v>0</v>
      </c>
      <c r="S19" s="205">
        <f>+Sklop14[[#This Row],[cena/enota brez DDV v EUR]]*Sklop14[[#This Row],[Okvirna količina]]</f>
        <v>0</v>
      </c>
      <c r="T19" s="222">
        <f>+Sklop14[[#This Row],[Končna cena/enoto mere (EUR) z DDV]]*Sklop14[[#This Row],[Okvirna količina]]</f>
        <v>0</v>
      </c>
      <c r="U19" s="325"/>
    </row>
    <row r="20" spans="1:21" s="55" customFormat="1" ht="12">
      <c r="A20" s="78" t="s">
        <v>6</v>
      </c>
      <c r="B20" s="206" t="s">
        <v>787</v>
      </c>
      <c r="C20" s="323">
        <v>200</v>
      </c>
      <c r="D20" s="207" t="s">
        <v>76</v>
      </c>
      <c r="E20" s="219"/>
      <c r="F20" s="324">
        <v>3</v>
      </c>
      <c r="G20" s="321" t="s">
        <v>147</v>
      </c>
      <c r="H2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0.60000000000000009</v>
      </c>
      <c r="I20" s="203" t="str">
        <f>IF(Sklop14[[#This Row],[ZAHTEVANA SHEMA KAKOVOSTI]]&lt;&gt;"",Sklop14[[#This Row],[Preračunana masa/volumen/kos na enoto kg]],"")</f>
        <v/>
      </c>
      <c r="J20" s="221"/>
      <c r="K20" s="231"/>
      <c r="L20" s="231"/>
      <c r="M20" s="232"/>
      <c r="N20" s="205"/>
      <c r="O20" s="205"/>
      <c r="P20" s="204"/>
      <c r="Q20" s="205">
        <f>+Sklop14[[#This Row],[cena/enota brez DDV v EUR]]*Sklop14[[#This Row],[Stopnja DDV (%)]]</f>
        <v>0</v>
      </c>
      <c r="R20" s="205">
        <f>+Sklop14[[#This Row],[cena/enota brez DDV v EUR]]+Sklop14[[#This Row],[Davek (EUR)]]</f>
        <v>0</v>
      </c>
      <c r="S20" s="205">
        <f>+Sklop14[[#This Row],[cena/enota brez DDV v EUR]]*Sklop14[[#This Row],[Okvirna količina]]</f>
        <v>0</v>
      </c>
      <c r="T20" s="222">
        <f>+Sklop14[[#This Row],[Končna cena/enoto mere (EUR) z DDV]]*Sklop14[[#This Row],[Okvirna količina]]</f>
        <v>0</v>
      </c>
      <c r="U20" s="325"/>
    </row>
    <row r="21" spans="1:21" s="55" customFormat="1" ht="12">
      <c r="A21" s="78" t="s">
        <v>7</v>
      </c>
      <c r="B21" s="206" t="s">
        <v>786</v>
      </c>
      <c r="C21" s="323">
        <v>100</v>
      </c>
      <c r="D21" s="207" t="s">
        <v>76</v>
      </c>
      <c r="E21" s="219"/>
      <c r="F21" s="324">
        <v>40</v>
      </c>
      <c r="G21" s="321" t="s">
        <v>147</v>
      </c>
      <c r="H2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1" s="203" t="str">
        <f>IF(Sklop14[[#This Row],[ZAHTEVANA SHEMA KAKOVOSTI]]&lt;&gt;"",Sklop14[[#This Row],[Preračunana masa/volumen/kos na enoto kg]],"")</f>
        <v/>
      </c>
      <c r="J21" s="221"/>
      <c r="K21" s="231"/>
      <c r="L21" s="231"/>
      <c r="M21" s="232"/>
      <c r="N21" s="205"/>
      <c r="O21" s="205"/>
      <c r="P21" s="204"/>
      <c r="Q21" s="205">
        <f>+Sklop14[[#This Row],[cena/enota brez DDV v EUR]]*Sklop14[[#This Row],[Stopnja DDV (%)]]</f>
        <v>0</v>
      </c>
      <c r="R21" s="205">
        <f>+Sklop14[[#This Row],[cena/enota brez DDV v EUR]]+Sklop14[[#This Row],[Davek (EUR)]]</f>
        <v>0</v>
      </c>
      <c r="S21" s="205">
        <f>+Sklop14[[#This Row],[cena/enota brez DDV v EUR]]*Sklop14[[#This Row],[Okvirna količina]]</f>
        <v>0</v>
      </c>
      <c r="T21" s="222">
        <f>+Sklop14[[#This Row],[Končna cena/enoto mere (EUR) z DDV]]*Sklop14[[#This Row],[Okvirna količina]]</f>
        <v>0</v>
      </c>
      <c r="U21" s="325"/>
    </row>
    <row r="22" spans="1:21" s="55" customFormat="1" ht="12">
      <c r="A22" s="78" t="s">
        <v>8</v>
      </c>
      <c r="B22" s="206" t="s">
        <v>785</v>
      </c>
      <c r="C22" s="323">
        <v>375</v>
      </c>
      <c r="D22" s="207" t="s">
        <v>76</v>
      </c>
      <c r="E22" s="219"/>
      <c r="F22" s="324">
        <v>30</v>
      </c>
      <c r="G22" s="321" t="s">
        <v>147</v>
      </c>
      <c r="H2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11.25</v>
      </c>
      <c r="I22" s="203" t="str">
        <f>IF(Sklop14[[#This Row],[ZAHTEVANA SHEMA KAKOVOSTI]]&lt;&gt;"",Sklop14[[#This Row],[Preračunana masa/volumen/kos na enoto kg]],"")</f>
        <v/>
      </c>
      <c r="J22" s="221"/>
      <c r="K22" s="231"/>
      <c r="L22" s="231"/>
      <c r="M22" s="232"/>
      <c r="N22" s="205"/>
      <c r="O22" s="205"/>
      <c r="P22" s="204"/>
      <c r="Q22" s="205">
        <f>+Sklop14[[#This Row],[cena/enota brez DDV v EUR]]*Sklop14[[#This Row],[Stopnja DDV (%)]]</f>
        <v>0</v>
      </c>
      <c r="R22" s="205">
        <f>+Sklop14[[#This Row],[cena/enota brez DDV v EUR]]+Sklop14[[#This Row],[Davek (EUR)]]</f>
        <v>0</v>
      </c>
      <c r="S22" s="205">
        <f>+Sklop14[[#This Row],[cena/enota brez DDV v EUR]]*Sklop14[[#This Row],[Okvirna količina]]</f>
        <v>0</v>
      </c>
      <c r="T22" s="222">
        <f>+Sklop14[[#This Row],[Končna cena/enoto mere (EUR) z DDV]]*Sklop14[[#This Row],[Okvirna količina]]</f>
        <v>0</v>
      </c>
      <c r="U22" s="325"/>
    </row>
    <row r="23" spans="1:21" s="55" customFormat="1" ht="12">
      <c r="A23" s="78" t="s">
        <v>9</v>
      </c>
      <c r="B23" s="206" t="s">
        <v>784</v>
      </c>
      <c r="C23" s="323">
        <v>1000</v>
      </c>
      <c r="D23" s="207" t="s">
        <v>76</v>
      </c>
      <c r="E23" s="219"/>
      <c r="F23" s="324">
        <v>180</v>
      </c>
      <c r="G23" s="321" t="s">
        <v>147</v>
      </c>
      <c r="H2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23" s="203" t="str">
        <f>IF(Sklop14[[#This Row],[ZAHTEVANA SHEMA KAKOVOSTI]]&lt;&gt;"",Sklop14[[#This Row],[Preračunana masa/volumen/kos na enoto kg]],"")</f>
        <v/>
      </c>
      <c r="J23" s="221"/>
      <c r="K23" s="231"/>
      <c r="L23" s="231"/>
      <c r="M23" s="232"/>
      <c r="N23" s="205"/>
      <c r="O23" s="205"/>
      <c r="P23" s="204"/>
      <c r="Q23" s="205">
        <f>+Sklop14[[#This Row],[cena/enota brez DDV v EUR]]*Sklop14[[#This Row],[Stopnja DDV (%)]]</f>
        <v>0</v>
      </c>
      <c r="R23" s="205">
        <f>+Sklop14[[#This Row],[cena/enota brez DDV v EUR]]+Sklop14[[#This Row],[Davek (EUR)]]</f>
        <v>0</v>
      </c>
      <c r="S23" s="205">
        <f>+Sklop14[[#This Row],[cena/enota brez DDV v EUR]]*Sklop14[[#This Row],[Okvirna količina]]</f>
        <v>0</v>
      </c>
      <c r="T23" s="222">
        <f>+Sklop14[[#This Row],[Končna cena/enoto mere (EUR) z DDV]]*Sklop14[[#This Row],[Okvirna količina]]</f>
        <v>0</v>
      </c>
      <c r="U23" s="325"/>
    </row>
    <row r="24" spans="1:21" s="55" customFormat="1" ht="12">
      <c r="A24" s="78" t="s">
        <v>10</v>
      </c>
      <c r="B24" s="206" t="s">
        <v>783</v>
      </c>
      <c r="C24" s="323">
        <v>25</v>
      </c>
      <c r="D24" s="207" t="s">
        <v>76</v>
      </c>
      <c r="E24" s="219"/>
      <c r="F24" s="324">
        <v>2000</v>
      </c>
      <c r="G24" s="321" t="s">
        <v>147</v>
      </c>
      <c r="H2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203" t="str">
        <f>IF(Sklop14[[#This Row],[ZAHTEVANA SHEMA KAKOVOSTI]]&lt;&gt;"",Sklop14[[#This Row],[Preračunana masa/volumen/kos na enoto kg]],"")</f>
        <v/>
      </c>
      <c r="J24" s="221"/>
      <c r="K24" s="231"/>
      <c r="L24" s="231"/>
      <c r="M24" s="232"/>
      <c r="N24" s="205"/>
      <c r="O24" s="205"/>
      <c r="P24" s="204"/>
      <c r="Q24" s="205">
        <f>+Sklop14[[#This Row],[cena/enota brez DDV v EUR]]*Sklop14[[#This Row],[Stopnja DDV (%)]]</f>
        <v>0</v>
      </c>
      <c r="R24" s="205">
        <f>+Sklop14[[#This Row],[cena/enota brez DDV v EUR]]+Sklop14[[#This Row],[Davek (EUR)]]</f>
        <v>0</v>
      </c>
      <c r="S24" s="205">
        <f>+Sklop14[[#This Row],[cena/enota brez DDV v EUR]]*Sklop14[[#This Row],[Okvirna količina]]</f>
        <v>0</v>
      </c>
      <c r="T24" s="222">
        <f>+Sklop14[[#This Row],[Končna cena/enoto mere (EUR) z DDV]]*Sklop14[[#This Row],[Okvirna količina]]</f>
        <v>0</v>
      </c>
      <c r="U24" s="325"/>
    </row>
    <row r="25" spans="1:21" s="55" customFormat="1" ht="12">
      <c r="A25" s="78" t="s">
        <v>11</v>
      </c>
      <c r="B25" s="206" t="s">
        <v>783</v>
      </c>
      <c r="C25" s="323">
        <v>3500</v>
      </c>
      <c r="D25" s="207" t="s">
        <v>76</v>
      </c>
      <c r="E25" s="219"/>
      <c r="F25" s="324">
        <v>10</v>
      </c>
      <c r="G25" s="321" t="s">
        <v>147</v>
      </c>
      <c r="H2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5" s="203" t="str">
        <f>IF(Sklop14[[#This Row],[ZAHTEVANA SHEMA KAKOVOSTI]]&lt;&gt;"",Sklop14[[#This Row],[Preračunana masa/volumen/kos na enoto kg]],"")</f>
        <v/>
      </c>
      <c r="J25" s="221"/>
      <c r="K25" s="231"/>
      <c r="L25" s="231"/>
      <c r="M25" s="232"/>
      <c r="N25" s="205"/>
      <c r="O25" s="205"/>
      <c r="P25" s="204"/>
      <c r="Q25" s="205">
        <f>+Sklop14[[#This Row],[cena/enota brez DDV v EUR]]*Sklop14[[#This Row],[Stopnja DDV (%)]]</f>
        <v>0</v>
      </c>
      <c r="R25" s="205">
        <f>+Sklop14[[#This Row],[cena/enota brez DDV v EUR]]+Sklop14[[#This Row],[Davek (EUR)]]</f>
        <v>0</v>
      </c>
      <c r="S25" s="205">
        <f>+Sklop14[[#This Row],[cena/enota brez DDV v EUR]]*Sklop14[[#This Row],[Okvirna količina]]</f>
        <v>0</v>
      </c>
      <c r="T25" s="222">
        <f>+Sklop14[[#This Row],[Končna cena/enoto mere (EUR) z DDV]]*Sklop14[[#This Row],[Okvirna količina]]</f>
        <v>0</v>
      </c>
      <c r="U25" s="325"/>
    </row>
    <row r="26" spans="1:21" s="55" customFormat="1" ht="12">
      <c r="A26" s="78" t="s">
        <v>12</v>
      </c>
      <c r="B26" s="206" t="s">
        <v>783</v>
      </c>
      <c r="C26" s="323">
        <v>50</v>
      </c>
      <c r="D26" s="207" t="s">
        <v>76</v>
      </c>
      <c r="E26" s="219"/>
      <c r="F26" s="324">
        <v>2450</v>
      </c>
      <c r="G26" s="321" t="s">
        <v>147</v>
      </c>
      <c r="H2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122.5</v>
      </c>
      <c r="I26" s="203" t="str">
        <f>IF(Sklop14[[#This Row],[ZAHTEVANA SHEMA KAKOVOSTI]]&lt;&gt;"",Sklop14[[#This Row],[Preračunana masa/volumen/kos na enoto kg]],"")</f>
        <v/>
      </c>
      <c r="J26" s="221"/>
      <c r="K26" s="231"/>
      <c r="L26" s="231"/>
      <c r="M26" s="232"/>
      <c r="N26" s="205"/>
      <c r="O26" s="205"/>
      <c r="P26" s="204"/>
      <c r="Q26" s="205">
        <f>+Sklop14[[#This Row],[cena/enota brez DDV v EUR]]*Sklop14[[#This Row],[Stopnja DDV (%)]]</f>
        <v>0</v>
      </c>
      <c r="R26" s="205">
        <f>+Sklop14[[#This Row],[cena/enota brez DDV v EUR]]+Sklop14[[#This Row],[Davek (EUR)]]</f>
        <v>0</v>
      </c>
      <c r="S26" s="205">
        <f>+Sklop14[[#This Row],[cena/enota brez DDV v EUR]]*Sklop14[[#This Row],[Okvirna količina]]</f>
        <v>0</v>
      </c>
      <c r="T26" s="222">
        <f>+Sklop14[[#This Row],[Končna cena/enoto mere (EUR) z DDV]]*Sklop14[[#This Row],[Okvirna količina]]</f>
        <v>0</v>
      </c>
      <c r="U26" s="325"/>
    </row>
    <row r="27" spans="1:21" s="55" customFormat="1" ht="12">
      <c r="A27" s="78" t="s">
        <v>13</v>
      </c>
      <c r="B27" s="206" t="s">
        <v>783</v>
      </c>
      <c r="C27" s="323">
        <v>750</v>
      </c>
      <c r="D27" s="207" t="s">
        <v>76</v>
      </c>
      <c r="E27" s="219"/>
      <c r="F27" s="324">
        <v>50</v>
      </c>
      <c r="G27" s="321" t="s">
        <v>147</v>
      </c>
      <c r="H2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7" s="203" t="str">
        <f>IF(Sklop14[[#This Row],[ZAHTEVANA SHEMA KAKOVOSTI]]&lt;&gt;"",Sklop14[[#This Row],[Preračunana masa/volumen/kos na enoto kg]],"")</f>
        <v/>
      </c>
      <c r="J27" s="221"/>
      <c r="K27" s="231"/>
      <c r="L27" s="231"/>
      <c r="M27" s="232"/>
      <c r="N27" s="205"/>
      <c r="O27" s="205"/>
      <c r="P27" s="204"/>
      <c r="Q27" s="205">
        <f>+Sklop14[[#This Row],[cena/enota brez DDV v EUR]]*Sklop14[[#This Row],[Stopnja DDV (%)]]</f>
        <v>0</v>
      </c>
      <c r="R27" s="205">
        <f>+Sklop14[[#This Row],[cena/enota brez DDV v EUR]]+Sklop14[[#This Row],[Davek (EUR)]]</f>
        <v>0</v>
      </c>
      <c r="S27" s="205">
        <f>+Sklop14[[#This Row],[cena/enota brez DDV v EUR]]*Sklop14[[#This Row],[Okvirna količina]]</f>
        <v>0</v>
      </c>
      <c r="T27" s="222">
        <f>+Sklop14[[#This Row],[Končna cena/enoto mere (EUR) z DDV]]*Sklop14[[#This Row],[Okvirna količina]]</f>
        <v>0</v>
      </c>
      <c r="U27" s="325"/>
    </row>
    <row r="28" spans="1:21" s="55" customFormat="1" ht="12">
      <c r="A28" s="78" t="s">
        <v>14</v>
      </c>
      <c r="B28" s="206" t="s">
        <v>782</v>
      </c>
      <c r="C28" s="323">
        <v>900</v>
      </c>
      <c r="D28" s="207" t="s">
        <v>76</v>
      </c>
      <c r="E28" s="219"/>
      <c r="F28" s="324">
        <v>4</v>
      </c>
      <c r="G28" s="321" t="s">
        <v>147</v>
      </c>
      <c r="H2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3.6</v>
      </c>
      <c r="I28" s="203" t="str">
        <f>IF(Sklop14[[#This Row],[ZAHTEVANA SHEMA KAKOVOSTI]]&lt;&gt;"",Sklop14[[#This Row],[Preračunana masa/volumen/kos na enoto kg]],"")</f>
        <v/>
      </c>
      <c r="J28" s="221"/>
      <c r="K28" s="231"/>
      <c r="L28" s="231"/>
      <c r="M28" s="232"/>
      <c r="N28" s="205"/>
      <c r="O28" s="205"/>
      <c r="P28" s="204"/>
      <c r="Q28" s="205">
        <f>+Sklop14[[#This Row],[cena/enota brez DDV v EUR]]*Sklop14[[#This Row],[Stopnja DDV (%)]]</f>
        <v>0</v>
      </c>
      <c r="R28" s="205">
        <f>+Sklop14[[#This Row],[cena/enota brez DDV v EUR]]+Sklop14[[#This Row],[Davek (EUR)]]</f>
        <v>0</v>
      </c>
      <c r="S28" s="205">
        <f>+Sklop14[[#This Row],[cena/enota brez DDV v EUR]]*Sklop14[[#This Row],[Okvirna količina]]</f>
        <v>0</v>
      </c>
      <c r="T28" s="222">
        <f>+Sklop14[[#This Row],[Končna cena/enoto mere (EUR) z DDV]]*Sklop14[[#This Row],[Okvirna količina]]</f>
        <v>0</v>
      </c>
      <c r="U28" s="325"/>
    </row>
    <row r="29" spans="1:21" s="55" customFormat="1" ht="12">
      <c r="A29" s="78" t="s">
        <v>15</v>
      </c>
      <c r="B29" s="206" t="s">
        <v>781</v>
      </c>
      <c r="C29" s="323">
        <v>930</v>
      </c>
      <c r="D29" s="207" t="s">
        <v>76</v>
      </c>
      <c r="E29" s="219"/>
      <c r="F29" s="324">
        <v>4</v>
      </c>
      <c r="G29" s="321" t="s">
        <v>147</v>
      </c>
      <c r="H2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3.72</v>
      </c>
      <c r="I29" s="203" t="str">
        <f>IF(Sklop14[[#This Row],[ZAHTEVANA SHEMA KAKOVOSTI]]&lt;&gt;"",Sklop14[[#This Row],[Preračunana masa/volumen/kos na enoto kg]],"")</f>
        <v/>
      </c>
      <c r="J29" s="221"/>
      <c r="K29" s="231"/>
      <c r="L29" s="231"/>
      <c r="M29" s="232"/>
      <c r="N29" s="205"/>
      <c r="O29" s="205"/>
      <c r="P29" s="204"/>
      <c r="Q29" s="205">
        <f>+Sklop14[[#This Row],[cena/enota brez DDV v EUR]]*Sklop14[[#This Row],[Stopnja DDV (%)]]</f>
        <v>0</v>
      </c>
      <c r="R29" s="205">
        <f>+Sklop14[[#This Row],[cena/enota brez DDV v EUR]]+Sklop14[[#This Row],[Davek (EUR)]]</f>
        <v>0</v>
      </c>
      <c r="S29" s="205">
        <f>+Sklop14[[#This Row],[cena/enota brez DDV v EUR]]*Sklop14[[#This Row],[Okvirna količina]]</f>
        <v>0</v>
      </c>
      <c r="T29" s="222">
        <f>+Sklop14[[#This Row],[Končna cena/enoto mere (EUR) z DDV]]*Sklop14[[#This Row],[Okvirna količina]]</f>
        <v>0</v>
      </c>
      <c r="U29" s="325"/>
    </row>
    <row r="30" spans="1:21" s="55" customFormat="1" ht="12">
      <c r="A30" s="78" t="s">
        <v>16</v>
      </c>
      <c r="B30" s="206" t="s">
        <v>780</v>
      </c>
      <c r="C30" s="323">
        <v>360</v>
      </c>
      <c r="D30" s="207" t="s">
        <v>76</v>
      </c>
      <c r="E30" s="219"/>
      <c r="F30" s="324">
        <v>100</v>
      </c>
      <c r="G30" s="321" t="s">
        <v>147</v>
      </c>
      <c r="H3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30" s="203" t="str">
        <f>IF(Sklop14[[#This Row],[ZAHTEVANA SHEMA KAKOVOSTI]]&lt;&gt;"",Sklop14[[#This Row],[Preračunana masa/volumen/kos na enoto kg]],"")</f>
        <v/>
      </c>
      <c r="J30" s="221"/>
      <c r="K30" s="231"/>
      <c r="L30" s="231"/>
      <c r="M30" s="232"/>
      <c r="N30" s="205"/>
      <c r="O30" s="205"/>
      <c r="P30" s="204"/>
      <c r="Q30" s="205">
        <f>+Sklop14[[#This Row],[cena/enota brez DDV v EUR]]*Sklop14[[#This Row],[Stopnja DDV (%)]]</f>
        <v>0</v>
      </c>
      <c r="R30" s="205">
        <f>+Sklop14[[#This Row],[cena/enota brez DDV v EUR]]+Sklop14[[#This Row],[Davek (EUR)]]</f>
        <v>0</v>
      </c>
      <c r="S30" s="205">
        <f>+Sklop14[[#This Row],[cena/enota brez DDV v EUR]]*Sklop14[[#This Row],[Okvirna količina]]</f>
        <v>0</v>
      </c>
      <c r="T30" s="222">
        <f>+Sklop14[[#This Row],[Končna cena/enoto mere (EUR) z DDV]]*Sklop14[[#This Row],[Okvirna količina]]</f>
        <v>0</v>
      </c>
      <c r="U30" s="325"/>
    </row>
    <row r="31" spans="1:21" s="55" customFormat="1" ht="12">
      <c r="A31" s="78" t="s">
        <v>17</v>
      </c>
      <c r="B31" s="206" t="s">
        <v>779</v>
      </c>
      <c r="C31" s="323">
        <v>450</v>
      </c>
      <c r="D31" s="207" t="s">
        <v>76</v>
      </c>
      <c r="E31" s="219"/>
      <c r="F31" s="324">
        <v>70</v>
      </c>
      <c r="G31" s="321" t="s">
        <v>147</v>
      </c>
      <c r="H3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31.5</v>
      </c>
      <c r="I31" s="203" t="str">
        <f>IF(Sklop14[[#This Row],[ZAHTEVANA SHEMA KAKOVOSTI]]&lt;&gt;"",Sklop14[[#This Row],[Preračunana masa/volumen/kos na enoto kg]],"")</f>
        <v/>
      </c>
      <c r="J31" s="221"/>
      <c r="K31" s="231"/>
      <c r="L31" s="231"/>
      <c r="M31" s="232"/>
      <c r="N31" s="205"/>
      <c r="O31" s="205"/>
      <c r="P31" s="204"/>
      <c r="Q31" s="205">
        <f>+Sklop14[[#This Row],[cena/enota brez DDV v EUR]]*Sklop14[[#This Row],[Stopnja DDV (%)]]</f>
        <v>0</v>
      </c>
      <c r="R31" s="205">
        <f>+Sklop14[[#This Row],[cena/enota brez DDV v EUR]]+Sklop14[[#This Row],[Davek (EUR)]]</f>
        <v>0</v>
      </c>
      <c r="S31" s="205">
        <f>+Sklop14[[#This Row],[cena/enota brez DDV v EUR]]*Sklop14[[#This Row],[Okvirna količina]]</f>
        <v>0</v>
      </c>
      <c r="T31" s="222">
        <f>+Sklop14[[#This Row],[Končna cena/enoto mere (EUR) z DDV]]*Sklop14[[#This Row],[Okvirna količina]]</f>
        <v>0</v>
      </c>
      <c r="U31" s="325"/>
    </row>
    <row r="32" spans="1:21" s="55" customFormat="1" ht="12">
      <c r="A32" s="78" t="s">
        <v>18</v>
      </c>
      <c r="B32" s="206" t="s">
        <v>778</v>
      </c>
      <c r="C32" s="323">
        <v>250</v>
      </c>
      <c r="D32" s="207" t="s">
        <v>76</v>
      </c>
      <c r="E32" s="219"/>
      <c r="F32" s="324">
        <v>20</v>
      </c>
      <c r="G32" s="321" t="s">
        <v>147</v>
      </c>
      <c r="H3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2" s="203" t="str">
        <f>IF(Sklop14[[#This Row],[ZAHTEVANA SHEMA KAKOVOSTI]]&lt;&gt;"",Sklop14[[#This Row],[Preračunana masa/volumen/kos na enoto kg]],"")</f>
        <v/>
      </c>
      <c r="J32" s="221"/>
      <c r="K32" s="231"/>
      <c r="L32" s="231"/>
      <c r="M32" s="232"/>
      <c r="N32" s="205"/>
      <c r="O32" s="205"/>
      <c r="P32" s="204"/>
      <c r="Q32" s="205">
        <f>+Sklop14[[#This Row],[cena/enota brez DDV v EUR]]*Sklop14[[#This Row],[Stopnja DDV (%)]]</f>
        <v>0</v>
      </c>
      <c r="R32" s="205">
        <f>+Sklop14[[#This Row],[cena/enota brez DDV v EUR]]+Sklop14[[#This Row],[Davek (EUR)]]</f>
        <v>0</v>
      </c>
      <c r="S32" s="205">
        <f>+Sklop14[[#This Row],[cena/enota brez DDV v EUR]]*Sklop14[[#This Row],[Okvirna količina]]</f>
        <v>0</v>
      </c>
      <c r="T32" s="222">
        <f>+Sklop14[[#This Row],[Končna cena/enoto mere (EUR) z DDV]]*Sklop14[[#This Row],[Okvirna količina]]</f>
        <v>0</v>
      </c>
      <c r="U32" s="325"/>
    </row>
    <row r="33" spans="1:21" s="55" customFormat="1" ht="12">
      <c r="A33" s="78" t="s">
        <v>19</v>
      </c>
      <c r="B33" s="206" t="s">
        <v>777</v>
      </c>
      <c r="C33" s="323">
        <v>125</v>
      </c>
      <c r="D33" s="207" t="s">
        <v>76</v>
      </c>
      <c r="E33" s="219"/>
      <c r="F33" s="324">
        <v>200</v>
      </c>
      <c r="G33" s="321" t="s">
        <v>147</v>
      </c>
      <c r="H3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3" s="203" t="str">
        <f>IF(Sklop14[[#This Row],[ZAHTEVANA SHEMA KAKOVOSTI]]&lt;&gt;"",Sklop14[[#This Row],[Preračunana masa/volumen/kos na enoto kg]],"")</f>
        <v/>
      </c>
      <c r="J33" s="221"/>
      <c r="K33" s="231"/>
      <c r="L33" s="231"/>
      <c r="M33" s="232"/>
      <c r="N33" s="205"/>
      <c r="O33" s="205"/>
      <c r="P33" s="204"/>
      <c r="Q33" s="205">
        <f>+Sklop14[[#This Row],[cena/enota brez DDV v EUR]]*Sklop14[[#This Row],[Stopnja DDV (%)]]</f>
        <v>0</v>
      </c>
      <c r="R33" s="205">
        <f>+Sklop14[[#This Row],[cena/enota brez DDV v EUR]]+Sklop14[[#This Row],[Davek (EUR)]]</f>
        <v>0</v>
      </c>
      <c r="S33" s="205">
        <f>+Sklop14[[#This Row],[cena/enota brez DDV v EUR]]*Sklop14[[#This Row],[Okvirna količina]]</f>
        <v>0</v>
      </c>
      <c r="T33" s="222">
        <f>+Sklop14[[#This Row],[Končna cena/enoto mere (EUR) z DDV]]*Sklop14[[#This Row],[Okvirna količina]]</f>
        <v>0</v>
      </c>
      <c r="U33" s="325"/>
    </row>
    <row r="34" spans="1:21" s="55" customFormat="1" ht="12">
      <c r="A34" s="78" t="s">
        <v>20</v>
      </c>
      <c r="B34" s="206" t="s">
        <v>776</v>
      </c>
      <c r="C34" s="323">
        <v>200</v>
      </c>
      <c r="D34" s="207" t="s">
        <v>76</v>
      </c>
      <c r="E34" s="219"/>
      <c r="F34" s="324">
        <v>2</v>
      </c>
      <c r="G34" s="321" t="s">
        <v>765</v>
      </c>
      <c r="H3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34" s="203" t="str">
        <f>IF(Sklop14[[#This Row],[ZAHTEVANA SHEMA KAKOVOSTI]]&lt;&gt;"",Sklop14[[#This Row],[Preračunana masa/volumen/kos na enoto kg]],"")</f>
        <v/>
      </c>
      <c r="J34" s="221"/>
      <c r="K34" s="231"/>
      <c r="L34" s="231"/>
      <c r="M34" s="232"/>
      <c r="N34" s="205"/>
      <c r="O34" s="205"/>
      <c r="P34" s="204"/>
      <c r="Q34" s="205">
        <f>+Sklop14[[#This Row],[cena/enota brez DDV v EUR]]*Sklop14[[#This Row],[Stopnja DDV (%)]]</f>
        <v>0</v>
      </c>
      <c r="R34" s="205">
        <f>+Sklop14[[#This Row],[cena/enota brez DDV v EUR]]+Sklop14[[#This Row],[Davek (EUR)]]</f>
        <v>0</v>
      </c>
      <c r="S34" s="205">
        <f>+Sklop14[[#This Row],[cena/enota brez DDV v EUR]]*Sklop14[[#This Row],[Okvirna količina]]</f>
        <v>0</v>
      </c>
      <c r="T34" s="222">
        <f>+Sklop14[[#This Row],[Končna cena/enoto mere (EUR) z DDV]]*Sklop14[[#This Row],[Okvirna količina]]</f>
        <v>0</v>
      </c>
      <c r="U34" s="325"/>
    </row>
    <row r="35" spans="1:21" s="55" customFormat="1" ht="12">
      <c r="A35" s="78" t="s">
        <v>21</v>
      </c>
      <c r="B35" s="206" t="s">
        <v>775</v>
      </c>
      <c r="C35" s="323">
        <v>190</v>
      </c>
      <c r="D35" s="207" t="s">
        <v>76</v>
      </c>
      <c r="E35" s="219"/>
      <c r="F35" s="324">
        <v>15</v>
      </c>
      <c r="G35" s="321" t="s">
        <v>147</v>
      </c>
      <c r="H3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2.85</v>
      </c>
      <c r="I35" s="203" t="str">
        <f>IF(Sklop14[[#This Row],[ZAHTEVANA SHEMA KAKOVOSTI]]&lt;&gt;"",Sklop14[[#This Row],[Preračunana masa/volumen/kos na enoto kg]],"")</f>
        <v/>
      </c>
      <c r="J35" s="221"/>
      <c r="K35" s="231"/>
      <c r="L35" s="231"/>
      <c r="M35" s="232"/>
      <c r="N35" s="205"/>
      <c r="O35" s="205"/>
      <c r="P35" s="204"/>
      <c r="Q35" s="205">
        <f>+Sklop14[[#This Row],[cena/enota brez DDV v EUR]]*Sklop14[[#This Row],[Stopnja DDV (%)]]</f>
        <v>0</v>
      </c>
      <c r="R35" s="205">
        <f>+Sklop14[[#This Row],[cena/enota brez DDV v EUR]]+Sklop14[[#This Row],[Davek (EUR)]]</f>
        <v>0</v>
      </c>
      <c r="S35" s="205">
        <f>+Sklop14[[#This Row],[cena/enota brez DDV v EUR]]*Sklop14[[#This Row],[Okvirna količina]]</f>
        <v>0</v>
      </c>
      <c r="T35" s="222">
        <f>+Sklop14[[#This Row],[Končna cena/enoto mere (EUR) z DDV]]*Sklop14[[#This Row],[Okvirna količina]]</f>
        <v>0</v>
      </c>
      <c r="U35" s="325"/>
    </row>
    <row r="36" spans="1:21" s="55" customFormat="1" ht="12">
      <c r="A36" s="78" t="s">
        <v>22</v>
      </c>
      <c r="B36" s="206" t="s">
        <v>774</v>
      </c>
      <c r="C36" s="323" t="s">
        <v>769</v>
      </c>
      <c r="D36" s="207" t="s">
        <v>76</v>
      </c>
      <c r="E36" s="219"/>
      <c r="F36" s="324">
        <v>60</v>
      </c>
      <c r="G36" s="321" t="s">
        <v>0</v>
      </c>
      <c r="H3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6" s="203" t="str">
        <f>IF(Sklop14[[#This Row],[ZAHTEVANA SHEMA KAKOVOSTI]]&lt;&gt;"",Sklop14[[#This Row],[Preračunana masa/volumen/kos na enoto kg]],"")</f>
        <v/>
      </c>
      <c r="J36" s="221"/>
      <c r="K36" s="231"/>
      <c r="L36" s="231"/>
      <c r="M36" s="232"/>
      <c r="N36" s="205"/>
      <c r="O36" s="205"/>
      <c r="P36" s="204"/>
      <c r="Q36" s="205">
        <f>+Sklop14[[#This Row],[cena/enota brez DDV v EUR]]*Sklop14[[#This Row],[Stopnja DDV (%)]]</f>
        <v>0</v>
      </c>
      <c r="R36" s="205">
        <f>+Sklop14[[#This Row],[cena/enota brez DDV v EUR]]+Sklop14[[#This Row],[Davek (EUR)]]</f>
        <v>0</v>
      </c>
      <c r="S36" s="205">
        <f>+Sklop14[[#This Row],[cena/enota brez DDV v EUR]]*Sklop14[[#This Row],[Okvirna količina]]</f>
        <v>0</v>
      </c>
      <c r="T36" s="222">
        <f>+Sklop14[[#This Row],[Končna cena/enoto mere (EUR) z DDV]]*Sklop14[[#This Row],[Okvirna količina]]</f>
        <v>0</v>
      </c>
      <c r="U36" s="325"/>
    </row>
    <row r="37" spans="1:21" s="55" customFormat="1" ht="12">
      <c r="A37" s="78" t="s">
        <v>23</v>
      </c>
      <c r="B37" s="206" t="s">
        <v>773</v>
      </c>
      <c r="C37" s="323" t="s">
        <v>770</v>
      </c>
      <c r="D37" s="207" t="s">
        <v>76</v>
      </c>
      <c r="E37" s="219"/>
      <c r="F37" s="324">
        <v>1</v>
      </c>
      <c r="G37" s="321" t="s">
        <v>0</v>
      </c>
      <c r="H3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7" s="203" t="str">
        <f>IF(Sklop14[[#This Row],[ZAHTEVANA SHEMA KAKOVOSTI]]&lt;&gt;"",Sklop14[[#This Row],[Preračunana masa/volumen/kos na enoto kg]],"")</f>
        <v/>
      </c>
      <c r="J37" s="221"/>
      <c r="K37" s="231"/>
      <c r="L37" s="231"/>
      <c r="M37" s="232"/>
      <c r="N37" s="205"/>
      <c r="O37" s="205"/>
      <c r="P37" s="204"/>
      <c r="Q37" s="205">
        <f>+Sklop14[[#This Row],[cena/enota brez DDV v EUR]]*Sklop14[[#This Row],[Stopnja DDV (%)]]</f>
        <v>0</v>
      </c>
      <c r="R37" s="205">
        <f>+Sklop14[[#This Row],[cena/enota brez DDV v EUR]]+Sklop14[[#This Row],[Davek (EUR)]]</f>
        <v>0</v>
      </c>
      <c r="S37" s="205">
        <f>+Sklop14[[#This Row],[cena/enota brez DDV v EUR]]*Sklop14[[#This Row],[Okvirna količina]]</f>
        <v>0</v>
      </c>
      <c r="T37" s="222">
        <f>+Sklop14[[#This Row],[Končna cena/enoto mere (EUR) z DDV]]*Sklop14[[#This Row],[Okvirna količina]]</f>
        <v>0</v>
      </c>
      <c r="U37" s="325"/>
    </row>
    <row r="38" spans="1:21" s="55" customFormat="1" ht="12">
      <c r="A38" s="78" t="s">
        <v>24</v>
      </c>
      <c r="B38" s="206" t="s">
        <v>772</v>
      </c>
      <c r="C38" s="323">
        <v>1000</v>
      </c>
      <c r="D38" s="207" t="s">
        <v>76</v>
      </c>
      <c r="E38" s="219"/>
      <c r="F38" s="324">
        <v>10</v>
      </c>
      <c r="G38" s="321" t="s">
        <v>0</v>
      </c>
      <c r="H3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203" t="str">
        <f>IF(Sklop14[[#This Row],[ZAHTEVANA SHEMA KAKOVOSTI]]&lt;&gt;"",Sklop14[[#This Row],[Preračunana masa/volumen/kos na enoto kg]],"")</f>
        <v/>
      </c>
      <c r="J38" s="221"/>
      <c r="K38" s="231"/>
      <c r="L38" s="231"/>
      <c r="M38" s="232"/>
      <c r="N38" s="205"/>
      <c r="O38" s="205"/>
      <c r="P38" s="204"/>
      <c r="Q38" s="205">
        <f>+Sklop14[[#This Row],[cena/enota brez DDV v EUR]]*Sklop14[[#This Row],[Stopnja DDV (%)]]</f>
        <v>0</v>
      </c>
      <c r="R38" s="205">
        <f>+Sklop14[[#This Row],[cena/enota brez DDV v EUR]]+Sklop14[[#This Row],[Davek (EUR)]]</f>
        <v>0</v>
      </c>
      <c r="S38" s="205">
        <f>+Sklop14[[#This Row],[cena/enota brez DDV v EUR]]*Sklop14[[#This Row],[Okvirna količina]]</f>
        <v>0</v>
      </c>
      <c r="T38" s="222">
        <f>+Sklop14[[#This Row],[Končna cena/enoto mere (EUR) z DDV]]*Sklop14[[#This Row],[Okvirna količina]]</f>
        <v>0</v>
      </c>
      <c r="U38" s="325"/>
    </row>
    <row r="39" spans="1:21" s="55" customFormat="1" ht="12">
      <c r="A39" s="78" t="s">
        <v>25</v>
      </c>
      <c r="B39" s="206" t="s">
        <v>772</v>
      </c>
      <c r="C39" s="323" t="s">
        <v>669</v>
      </c>
      <c r="D39" s="207" t="s">
        <v>76</v>
      </c>
      <c r="E39" s="219"/>
      <c r="F39" s="324">
        <v>15</v>
      </c>
      <c r="G39" s="321" t="s">
        <v>0</v>
      </c>
      <c r="H3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9" s="203" t="str">
        <f>IF(Sklop14[[#This Row],[ZAHTEVANA SHEMA KAKOVOSTI]]&lt;&gt;"",Sklop14[[#This Row],[Preračunana masa/volumen/kos na enoto kg]],"")</f>
        <v/>
      </c>
      <c r="J39" s="221"/>
      <c r="K39" s="231"/>
      <c r="L39" s="231"/>
      <c r="M39" s="232"/>
      <c r="N39" s="205"/>
      <c r="O39" s="205"/>
      <c r="P39" s="204"/>
      <c r="Q39" s="205">
        <f>+Sklop14[[#This Row],[cena/enota brez DDV v EUR]]*Sklop14[[#This Row],[Stopnja DDV (%)]]</f>
        <v>0</v>
      </c>
      <c r="R39" s="205">
        <f>+Sklop14[[#This Row],[cena/enota brez DDV v EUR]]+Sklop14[[#This Row],[Davek (EUR)]]</f>
        <v>0</v>
      </c>
      <c r="S39" s="205">
        <f>+Sklop14[[#This Row],[cena/enota brez DDV v EUR]]*Sklop14[[#This Row],[Okvirna količina]]</f>
        <v>0</v>
      </c>
      <c r="T39" s="222">
        <f>+Sklop14[[#This Row],[Končna cena/enoto mere (EUR) z DDV]]*Sklop14[[#This Row],[Okvirna količina]]</f>
        <v>0</v>
      </c>
      <c r="U39" s="325"/>
    </row>
    <row r="40" spans="1:21" s="55" customFormat="1" ht="36">
      <c r="A40" s="78" t="s">
        <v>26</v>
      </c>
      <c r="B40" s="206" t="s">
        <v>771</v>
      </c>
      <c r="C40" s="323">
        <v>250</v>
      </c>
      <c r="D40" s="207" t="s">
        <v>76</v>
      </c>
      <c r="E40" s="219"/>
      <c r="F40" s="324">
        <v>10</v>
      </c>
      <c r="G40" s="321" t="s">
        <v>147</v>
      </c>
      <c r="H4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40" s="203" t="str">
        <f>IF(Sklop14[[#This Row],[ZAHTEVANA SHEMA KAKOVOSTI]]&lt;&gt;"",Sklop14[[#This Row],[Preračunana masa/volumen/kos na enoto kg]],"")</f>
        <v/>
      </c>
      <c r="J40" s="221"/>
      <c r="K40" s="231"/>
      <c r="L40" s="231"/>
      <c r="M40" s="232"/>
      <c r="N40" s="205"/>
      <c r="O40" s="205"/>
      <c r="P40" s="204"/>
      <c r="Q40" s="205">
        <f>+Sklop14[[#This Row],[cena/enota brez DDV v EUR]]*Sklop14[[#This Row],[Stopnja DDV (%)]]</f>
        <v>0</v>
      </c>
      <c r="R40" s="205">
        <f>+Sklop14[[#This Row],[cena/enota brez DDV v EUR]]+Sklop14[[#This Row],[Davek (EUR)]]</f>
        <v>0</v>
      </c>
      <c r="S40" s="205">
        <f>+Sklop14[[#This Row],[cena/enota brez DDV v EUR]]*Sklop14[[#This Row],[Okvirna količina]]</f>
        <v>0</v>
      </c>
      <c r="T40" s="222">
        <f>+Sklop14[[#This Row],[Končna cena/enoto mere (EUR) z DDV]]*Sklop14[[#This Row],[Okvirna količina]]</f>
        <v>0</v>
      </c>
      <c r="U40" s="325"/>
    </row>
    <row r="41" spans="1:21" s="55" customFormat="1" ht="36">
      <c r="A41" s="78" t="s">
        <v>27</v>
      </c>
      <c r="B41" s="206" t="s">
        <v>771</v>
      </c>
      <c r="C41" s="323">
        <v>500</v>
      </c>
      <c r="D41" s="207" t="s">
        <v>76</v>
      </c>
      <c r="E41" s="219"/>
      <c r="F41" s="324">
        <v>5</v>
      </c>
      <c r="G41" s="321" t="s">
        <v>147</v>
      </c>
      <c r="H4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41" s="203" t="str">
        <f>IF(Sklop14[[#This Row],[ZAHTEVANA SHEMA KAKOVOSTI]]&lt;&gt;"",Sklop14[[#This Row],[Preračunana masa/volumen/kos na enoto kg]],"")</f>
        <v/>
      </c>
      <c r="J41" s="221"/>
      <c r="K41" s="231"/>
      <c r="L41" s="231"/>
      <c r="M41" s="232"/>
      <c r="N41" s="205"/>
      <c r="O41" s="205"/>
      <c r="P41" s="204"/>
      <c r="Q41" s="205">
        <f>+Sklop14[[#This Row],[cena/enota brez DDV v EUR]]*Sklop14[[#This Row],[Stopnja DDV (%)]]</f>
        <v>0</v>
      </c>
      <c r="R41" s="205">
        <f>+Sklop14[[#This Row],[cena/enota brez DDV v EUR]]+Sklop14[[#This Row],[Davek (EUR)]]</f>
        <v>0</v>
      </c>
      <c r="S41" s="205">
        <f>+Sklop14[[#This Row],[cena/enota brez DDV v EUR]]*Sklop14[[#This Row],[Okvirna količina]]</f>
        <v>0</v>
      </c>
      <c r="T41" s="222">
        <f>+Sklop14[[#This Row],[Končna cena/enoto mere (EUR) z DDV]]*Sklop14[[#This Row],[Okvirna količina]]</f>
        <v>0</v>
      </c>
      <c r="U41" s="325"/>
    </row>
    <row r="42" spans="1:21" s="55" customFormat="1" ht="36">
      <c r="A42" s="78" t="s">
        <v>28</v>
      </c>
      <c r="B42" s="206" t="s">
        <v>792</v>
      </c>
      <c r="C42" s="323">
        <v>100</v>
      </c>
      <c r="D42" s="207" t="s">
        <v>76</v>
      </c>
      <c r="E42" s="219"/>
      <c r="F42" s="324">
        <v>50</v>
      </c>
      <c r="G42" s="321" t="s">
        <v>147</v>
      </c>
      <c r="H4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2" s="203" t="str">
        <f>IF(Sklop14[[#This Row],[ZAHTEVANA SHEMA KAKOVOSTI]]&lt;&gt;"",Sklop14[[#This Row],[Preračunana masa/volumen/kos na enoto kg]],"")</f>
        <v/>
      </c>
      <c r="J42" s="221"/>
      <c r="K42" s="231"/>
      <c r="L42" s="231"/>
      <c r="M42" s="232"/>
      <c r="N42" s="205"/>
      <c r="O42" s="205"/>
      <c r="P42" s="204"/>
      <c r="Q42" s="205">
        <f>+Sklop14[[#This Row],[cena/enota brez DDV v EUR]]*Sklop14[[#This Row],[Stopnja DDV (%)]]</f>
        <v>0</v>
      </c>
      <c r="R42" s="205">
        <f>+Sklop14[[#This Row],[cena/enota brez DDV v EUR]]+Sklop14[[#This Row],[Davek (EUR)]]</f>
        <v>0</v>
      </c>
      <c r="S42" s="205">
        <f>+Sklop14[[#This Row],[cena/enota brez DDV v EUR]]*Sklop14[[#This Row],[Okvirna količina]]</f>
        <v>0</v>
      </c>
      <c r="T42" s="222">
        <f>+Sklop14[[#This Row],[Končna cena/enoto mere (EUR) z DDV]]*Sklop14[[#This Row],[Okvirna količina]]</f>
        <v>0</v>
      </c>
      <c r="U42" s="325"/>
    </row>
    <row r="43" spans="1:21" s="55" customFormat="1" ht="12">
      <c r="A43" s="78" t="s">
        <v>29</v>
      </c>
      <c r="B43" s="206" t="s">
        <v>794</v>
      </c>
      <c r="C43" s="323">
        <v>400</v>
      </c>
      <c r="D43" s="207" t="s">
        <v>76</v>
      </c>
      <c r="E43" s="219"/>
      <c r="F43" s="324">
        <v>160</v>
      </c>
      <c r="G43" s="321" t="s">
        <v>147</v>
      </c>
      <c r="H4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64</v>
      </c>
      <c r="I43" s="203" t="str">
        <f>IF(Sklop14[[#This Row],[ZAHTEVANA SHEMA KAKOVOSTI]]&lt;&gt;"",Sklop14[[#This Row],[Preračunana masa/volumen/kos na enoto kg]],"")</f>
        <v/>
      </c>
      <c r="J43" s="221"/>
      <c r="K43" s="231"/>
      <c r="L43" s="231"/>
      <c r="M43" s="232"/>
      <c r="N43" s="205"/>
      <c r="O43" s="205"/>
      <c r="P43" s="204"/>
      <c r="Q43" s="205">
        <f>+Sklop14[[#This Row],[cena/enota brez DDV v EUR]]*Sklop14[[#This Row],[Stopnja DDV (%)]]</f>
        <v>0</v>
      </c>
      <c r="R43" s="205">
        <f>+Sklop14[[#This Row],[cena/enota brez DDV v EUR]]+Sklop14[[#This Row],[Davek (EUR)]]</f>
        <v>0</v>
      </c>
      <c r="S43" s="205">
        <f>+Sklop14[[#This Row],[cena/enota brez DDV v EUR]]*Sklop14[[#This Row],[Okvirna količina]]</f>
        <v>0</v>
      </c>
      <c r="T43" s="222">
        <f>+Sklop14[[#This Row],[Končna cena/enoto mere (EUR) z DDV]]*Sklop14[[#This Row],[Okvirna količina]]</f>
        <v>0</v>
      </c>
      <c r="U43" s="325"/>
    </row>
    <row r="44" spans="1:21" s="55" customFormat="1" ht="12">
      <c r="A44" s="78" t="s">
        <v>30</v>
      </c>
      <c r="B44" s="206" t="s">
        <v>795</v>
      </c>
      <c r="C44" s="323">
        <v>400</v>
      </c>
      <c r="D44" s="207" t="s">
        <v>76</v>
      </c>
      <c r="E44" s="219"/>
      <c r="F44" s="324">
        <v>20</v>
      </c>
      <c r="G44" s="321" t="s">
        <v>147</v>
      </c>
      <c r="H4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4" s="203" t="str">
        <f>IF(Sklop14[[#This Row],[ZAHTEVANA SHEMA KAKOVOSTI]]&lt;&gt;"",Sklop14[[#This Row],[Preračunana masa/volumen/kos na enoto kg]],"")</f>
        <v/>
      </c>
      <c r="J44" s="221"/>
      <c r="K44" s="231"/>
      <c r="L44" s="231"/>
      <c r="M44" s="232"/>
      <c r="N44" s="205"/>
      <c r="O44" s="205"/>
      <c r="P44" s="204"/>
      <c r="Q44" s="205">
        <f>+Sklop14[[#This Row],[cena/enota brez DDV v EUR]]*Sklop14[[#This Row],[Stopnja DDV (%)]]</f>
        <v>0</v>
      </c>
      <c r="R44" s="205">
        <f>+Sklop14[[#This Row],[cena/enota brez DDV v EUR]]+Sklop14[[#This Row],[Davek (EUR)]]</f>
        <v>0</v>
      </c>
      <c r="S44" s="205">
        <f>+Sklop14[[#This Row],[cena/enota brez DDV v EUR]]*Sklop14[[#This Row],[Okvirna količina]]</f>
        <v>0</v>
      </c>
      <c r="T44" s="222">
        <f>+Sklop14[[#This Row],[Končna cena/enoto mere (EUR) z DDV]]*Sklop14[[#This Row],[Okvirna količina]]</f>
        <v>0</v>
      </c>
      <c r="U44" s="325"/>
    </row>
    <row r="45" spans="1:21" s="55" customFormat="1" ht="12">
      <c r="A45" s="78" t="s">
        <v>31</v>
      </c>
      <c r="B45" s="206" t="s">
        <v>793</v>
      </c>
      <c r="C45" s="323" t="s">
        <v>173</v>
      </c>
      <c r="D45" s="207" t="s">
        <v>76</v>
      </c>
      <c r="E45" s="219"/>
      <c r="F45" s="324">
        <v>15</v>
      </c>
      <c r="G45" s="321" t="s">
        <v>0</v>
      </c>
      <c r="H4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5" s="203" t="str">
        <f>IF(Sklop14[[#This Row],[ZAHTEVANA SHEMA KAKOVOSTI]]&lt;&gt;"",Sklop14[[#This Row],[Preračunana masa/volumen/kos na enoto kg]],"")</f>
        <v/>
      </c>
      <c r="J45" s="221"/>
      <c r="K45" s="231"/>
      <c r="L45" s="231"/>
      <c r="M45" s="232"/>
      <c r="N45" s="205"/>
      <c r="O45" s="205"/>
      <c r="P45" s="204"/>
      <c r="Q45" s="205">
        <f>+Sklop14[[#This Row],[cena/enota brez DDV v EUR]]*Sklop14[[#This Row],[Stopnja DDV (%)]]</f>
        <v>0</v>
      </c>
      <c r="R45" s="205">
        <f>+Sklop14[[#This Row],[cena/enota brez DDV v EUR]]+Sklop14[[#This Row],[Davek (EUR)]]</f>
        <v>0</v>
      </c>
      <c r="S45" s="205">
        <f>+Sklop14[[#This Row],[cena/enota brez DDV v EUR]]*Sklop14[[#This Row],[Okvirna količina]]</f>
        <v>0</v>
      </c>
      <c r="T45" s="222">
        <f>+Sklop14[[#This Row],[Končna cena/enoto mere (EUR) z DDV]]*Sklop14[[#This Row],[Okvirna količina]]</f>
        <v>0</v>
      </c>
      <c r="U45" s="325"/>
    </row>
    <row r="46" spans="1:21" s="55" customFormat="1" ht="12">
      <c r="A46" s="78" t="s">
        <v>32</v>
      </c>
      <c r="B46" s="206" t="s">
        <v>796</v>
      </c>
      <c r="C46" s="323">
        <v>350</v>
      </c>
      <c r="D46" s="207" t="s">
        <v>76</v>
      </c>
      <c r="E46" s="219"/>
      <c r="F46" s="324">
        <v>50</v>
      </c>
      <c r="G46" s="321" t="s">
        <v>147</v>
      </c>
      <c r="H4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46" s="203" t="str">
        <f>IF(Sklop14[[#This Row],[ZAHTEVANA SHEMA KAKOVOSTI]]&lt;&gt;"",Sklop14[[#This Row],[Preračunana masa/volumen/kos na enoto kg]],"")</f>
        <v/>
      </c>
      <c r="J46" s="221"/>
      <c r="K46" s="231"/>
      <c r="L46" s="231"/>
      <c r="M46" s="232"/>
      <c r="N46" s="205"/>
      <c r="O46" s="205"/>
      <c r="P46" s="204"/>
      <c r="Q46" s="205">
        <f>+Sklop14[[#This Row],[cena/enota brez DDV v EUR]]*Sklop14[[#This Row],[Stopnja DDV (%)]]</f>
        <v>0</v>
      </c>
      <c r="R46" s="205">
        <f>+Sklop14[[#This Row],[cena/enota brez DDV v EUR]]+Sklop14[[#This Row],[Davek (EUR)]]</f>
        <v>0</v>
      </c>
      <c r="S46" s="205">
        <f>+Sklop14[[#This Row],[cena/enota brez DDV v EUR]]*Sklop14[[#This Row],[Okvirna količina]]</f>
        <v>0</v>
      </c>
      <c r="T46" s="222">
        <f>+Sklop14[[#This Row],[Končna cena/enoto mere (EUR) z DDV]]*Sklop14[[#This Row],[Okvirna količina]]</f>
        <v>0</v>
      </c>
      <c r="U46" s="325"/>
    </row>
    <row r="47" spans="1:21" s="55" customFormat="1" ht="12">
      <c r="A47" s="78" t="s">
        <v>33</v>
      </c>
      <c r="B47" s="206" t="s">
        <v>797</v>
      </c>
      <c r="C47" s="323">
        <v>50</v>
      </c>
      <c r="D47" s="207" t="s">
        <v>76</v>
      </c>
      <c r="E47" s="219"/>
      <c r="F47" s="324">
        <v>280</v>
      </c>
      <c r="G47" s="321" t="s">
        <v>147</v>
      </c>
      <c r="H4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</v>
      </c>
      <c r="I47" s="203" t="str">
        <f>IF(Sklop14[[#This Row],[ZAHTEVANA SHEMA KAKOVOSTI]]&lt;&gt;"",Sklop14[[#This Row],[Preračunana masa/volumen/kos na enoto kg]],"")</f>
        <v/>
      </c>
      <c r="J47" s="221"/>
      <c r="K47" s="231"/>
      <c r="L47" s="231"/>
      <c r="M47" s="232"/>
      <c r="N47" s="205"/>
      <c r="O47" s="205"/>
      <c r="P47" s="204"/>
      <c r="Q47" s="205">
        <f>+Sklop14[[#This Row],[cena/enota brez DDV v EUR]]*Sklop14[[#This Row],[Stopnja DDV (%)]]</f>
        <v>0</v>
      </c>
      <c r="R47" s="205">
        <f>+Sklop14[[#This Row],[cena/enota brez DDV v EUR]]+Sklop14[[#This Row],[Davek (EUR)]]</f>
        <v>0</v>
      </c>
      <c r="S47" s="205">
        <f>+Sklop14[[#This Row],[cena/enota brez DDV v EUR]]*Sklop14[[#This Row],[Okvirna količina]]</f>
        <v>0</v>
      </c>
      <c r="T47" s="222">
        <f>+Sklop14[[#This Row],[Končna cena/enoto mere (EUR) z DDV]]*Sklop14[[#This Row],[Okvirna količina]]</f>
        <v>0</v>
      </c>
      <c r="U47" s="325"/>
    </row>
    <row r="48" spans="1:21" s="55" customFormat="1" ht="12">
      <c r="A48" s="78" t="s">
        <v>34</v>
      </c>
      <c r="B48" s="206" t="s">
        <v>798</v>
      </c>
      <c r="C48" s="323" t="s">
        <v>169</v>
      </c>
      <c r="D48" s="207" t="s">
        <v>76</v>
      </c>
      <c r="E48" s="219"/>
      <c r="F48" s="324">
        <v>60</v>
      </c>
      <c r="G48" s="321" t="s">
        <v>0</v>
      </c>
      <c r="H4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8" s="203" t="str">
        <f>IF(Sklop14[[#This Row],[ZAHTEVANA SHEMA KAKOVOSTI]]&lt;&gt;"",Sklop14[[#This Row],[Preračunana masa/volumen/kos na enoto kg]],"")</f>
        <v/>
      </c>
      <c r="J48" s="221"/>
      <c r="K48" s="231"/>
      <c r="L48" s="231"/>
      <c r="M48" s="232"/>
      <c r="N48" s="205"/>
      <c r="O48" s="205"/>
      <c r="P48" s="204"/>
      <c r="Q48" s="205">
        <f>+Sklop14[[#This Row],[cena/enota brez DDV v EUR]]*Sklop14[[#This Row],[Stopnja DDV (%)]]</f>
        <v>0</v>
      </c>
      <c r="R48" s="205">
        <f>+Sklop14[[#This Row],[cena/enota brez DDV v EUR]]+Sklop14[[#This Row],[Davek (EUR)]]</f>
        <v>0</v>
      </c>
      <c r="S48" s="205">
        <f>+Sklop14[[#This Row],[cena/enota brez DDV v EUR]]*Sklop14[[#This Row],[Okvirna količina]]</f>
        <v>0</v>
      </c>
      <c r="T48" s="222">
        <f>+Sklop14[[#This Row],[Končna cena/enoto mere (EUR) z DDV]]*Sklop14[[#This Row],[Okvirna količina]]</f>
        <v>0</v>
      </c>
      <c r="U48" s="325"/>
    </row>
    <row r="49" spans="1:21" s="55" customFormat="1" ht="12">
      <c r="A49" s="78" t="s">
        <v>271</v>
      </c>
      <c r="B49" s="206" t="s">
        <v>802</v>
      </c>
      <c r="C49" s="323">
        <v>200</v>
      </c>
      <c r="D49" s="207" t="s">
        <v>76</v>
      </c>
      <c r="E49" s="219"/>
      <c r="F49" s="324">
        <v>15</v>
      </c>
      <c r="G49" s="321" t="s">
        <v>765</v>
      </c>
      <c r="H4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9" s="203" t="str">
        <f>IF(Sklop14[[#This Row],[ZAHTEVANA SHEMA KAKOVOSTI]]&lt;&gt;"",Sklop14[[#This Row],[Preračunana masa/volumen/kos na enoto kg]],"")</f>
        <v/>
      </c>
      <c r="J49" s="221"/>
      <c r="K49" s="231"/>
      <c r="L49" s="231"/>
      <c r="M49" s="232"/>
      <c r="N49" s="205"/>
      <c r="O49" s="205"/>
      <c r="P49" s="204"/>
      <c r="Q49" s="205">
        <f>+Sklop14[[#This Row],[cena/enota brez DDV v EUR]]*Sklop14[[#This Row],[Stopnja DDV (%)]]</f>
        <v>0</v>
      </c>
      <c r="R49" s="205">
        <f>+Sklop14[[#This Row],[cena/enota brez DDV v EUR]]+Sklop14[[#This Row],[Davek (EUR)]]</f>
        <v>0</v>
      </c>
      <c r="S49" s="205">
        <f>+Sklop14[[#This Row],[cena/enota brez DDV v EUR]]*Sklop14[[#This Row],[Okvirna količina]]</f>
        <v>0</v>
      </c>
      <c r="T49" s="222">
        <f>+Sklop14[[#This Row],[Končna cena/enoto mere (EUR) z DDV]]*Sklop14[[#This Row],[Okvirna količina]]</f>
        <v>0</v>
      </c>
      <c r="U49" s="325"/>
    </row>
    <row r="50" spans="1:21" s="55" customFormat="1" ht="12">
      <c r="A50" s="78" t="s">
        <v>272</v>
      </c>
      <c r="B50" s="206" t="s">
        <v>761</v>
      </c>
      <c r="C50" s="323" t="s">
        <v>78</v>
      </c>
      <c r="D50" s="207" t="s">
        <v>76</v>
      </c>
      <c r="E50" s="219"/>
      <c r="F50" s="324">
        <v>8</v>
      </c>
      <c r="G50" s="321" t="s">
        <v>0</v>
      </c>
      <c r="H5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50" s="203" t="str">
        <f>IF(Sklop14[[#This Row],[ZAHTEVANA SHEMA KAKOVOSTI]]&lt;&gt;"",Sklop14[[#This Row],[Preračunana masa/volumen/kos na enoto kg]],"")</f>
        <v/>
      </c>
      <c r="J50" s="221"/>
      <c r="K50" s="231"/>
      <c r="L50" s="231"/>
      <c r="M50" s="232"/>
      <c r="N50" s="205"/>
      <c r="O50" s="205"/>
      <c r="P50" s="204"/>
      <c r="Q50" s="205">
        <f>+Sklop14[[#This Row],[cena/enota brez DDV v EUR]]*Sklop14[[#This Row],[Stopnja DDV (%)]]</f>
        <v>0</v>
      </c>
      <c r="R50" s="205">
        <f>+Sklop14[[#This Row],[cena/enota brez DDV v EUR]]+Sklop14[[#This Row],[Davek (EUR)]]</f>
        <v>0</v>
      </c>
      <c r="S50" s="205">
        <f>+Sklop14[[#This Row],[cena/enota brez DDV v EUR]]*Sklop14[[#This Row],[Okvirna količina]]</f>
        <v>0</v>
      </c>
      <c r="T50" s="222">
        <f>+Sklop14[[#This Row],[Končna cena/enoto mere (EUR) z DDV]]*Sklop14[[#This Row],[Okvirna količina]]</f>
        <v>0</v>
      </c>
      <c r="U50" s="325"/>
    </row>
    <row r="51" spans="1:21" s="55" customFormat="1" ht="12">
      <c r="A51" s="78" t="s">
        <v>273</v>
      </c>
      <c r="B51" s="206" t="s">
        <v>801</v>
      </c>
      <c r="C51" s="323">
        <v>3</v>
      </c>
      <c r="D51" s="207" t="s">
        <v>40</v>
      </c>
      <c r="E51" s="219"/>
      <c r="F51" s="324">
        <v>4</v>
      </c>
      <c r="G51" s="321" t="s">
        <v>765</v>
      </c>
      <c r="H5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51" s="203" t="str">
        <f>IF(Sklop14[[#This Row],[ZAHTEVANA SHEMA KAKOVOSTI]]&lt;&gt;"",Sklop14[[#This Row],[Preračunana masa/volumen/kos na enoto kg]],"")</f>
        <v/>
      </c>
      <c r="J51" s="221"/>
      <c r="K51" s="231"/>
      <c r="L51" s="231"/>
      <c r="M51" s="232"/>
      <c r="N51" s="205"/>
      <c r="O51" s="205"/>
      <c r="P51" s="204"/>
      <c r="Q51" s="205">
        <f>+Sklop14[[#This Row],[cena/enota brez DDV v EUR]]*Sklop14[[#This Row],[Stopnja DDV (%)]]</f>
        <v>0</v>
      </c>
      <c r="R51" s="205">
        <f>+Sklop14[[#This Row],[cena/enota brez DDV v EUR]]+Sklop14[[#This Row],[Davek (EUR)]]</f>
        <v>0</v>
      </c>
      <c r="S51" s="205">
        <f>+Sklop14[[#This Row],[cena/enota brez DDV v EUR]]*Sklop14[[#This Row],[Okvirna količina]]</f>
        <v>0</v>
      </c>
      <c r="T51" s="222">
        <f>+Sklop14[[#This Row],[Končna cena/enoto mere (EUR) z DDV]]*Sklop14[[#This Row],[Okvirna količina]]</f>
        <v>0</v>
      </c>
      <c r="U51" s="325"/>
    </row>
    <row r="52" spans="1:21" s="55" customFormat="1" ht="12">
      <c r="A52" s="78" t="s">
        <v>274</v>
      </c>
      <c r="B52" s="206" t="s">
        <v>800</v>
      </c>
      <c r="C52" s="323" t="s">
        <v>799</v>
      </c>
      <c r="D52" s="207" t="s">
        <v>40</v>
      </c>
      <c r="E52" s="219"/>
      <c r="F52" s="324">
        <v>5</v>
      </c>
      <c r="G52" s="321" t="s">
        <v>40</v>
      </c>
      <c r="H5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2" s="203" t="str">
        <f>IF(Sklop14[[#This Row],[ZAHTEVANA SHEMA KAKOVOSTI]]&lt;&gt;"",Sklop14[[#This Row],[Preračunana masa/volumen/kos na enoto kg]],"")</f>
        <v/>
      </c>
      <c r="J52" s="221"/>
      <c r="K52" s="231"/>
      <c r="L52" s="231"/>
      <c r="M52" s="232"/>
      <c r="N52" s="205"/>
      <c r="O52" s="205"/>
      <c r="P52" s="204"/>
      <c r="Q52" s="205">
        <f>+Sklop14[[#This Row],[cena/enota brez DDV v EUR]]*Sklop14[[#This Row],[Stopnja DDV (%)]]</f>
        <v>0</v>
      </c>
      <c r="R52" s="205">
        <f>+Sklop14[[#This Row],[cena/enota brez DDV v EUR]]+Sklop14[[#This Row],[Davek (EUR)]]</f>
        <v>0</v>
      </c>
      <c r="S52" s="205">
        <f>+Sklop14[[#This Row],[cena/enota brez DDV v EUR]]*Sklop14[[#This Row],[Okvirna količina]]</f>
        <v>0</v>
      </c>
      <c r="T52" s="222">
        <f>+Sklop14[[#This Row],[Končna cena/enoto mere (EUR) z DDV]]*Sklop14[[#This Row],[Okvirna količina]]</f>
        <v>0</v>
      </c>
      <c r="U52" s="325"/>
    </row>
    <row r="53" spans="1:21" s="55" customFormat="1" ht="12">
      <c r="A53" s="78" t="s">
        <v>275</v>
      </c>
      <c r="B53" s="206" t="s">
        <v>803</v>
      </c>
      <c r="C53" s="323">
        <v>1</v>
      </c>
      <c r="D53" s="207" t="s">
        <v>40</v>
      </c>
      <c r="E53" s="219"/>
      <c r="F53" s="324">
        <v>200</v>
      </c>
      <c r="G53" s="321" t="s">
        <v>147</v>
      </c>
      <c r="H5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3" s="203" t="str">
        <f>IF(Sklop14[[#This Row],[ZAHTEVANA SHEMA KAKOVOSTI]]&lt;&gt;"",Sklop14[[#This Row],[Preračunana masa/volumen/kos na enoto kg]],"")</f>
        <v/>
      </c>
      <c r="J53" s="221"/>
      <c r="K53" s="231"/>
      <c r="L53" s="231"/>
      <c r="M53" s="232"/>
      <c r="N53" s="205"/>
      <c r="O53" s="205"/>
      <c r="P53" s="204"/>
      <c r="Q53" s="205">
        <f>+Sklop14[[#This Row],[cena/enota brez DDV v EUR]]*Sklop14[[#This Row],[Stopnja DDV (%)]]</f>
        <v>0</v>
      </c>
      <c r="R53" s="205">
        <f>+Sklop14[[#This Row],[cena/enota brez DDV v EUR]]+Sklop14[[#This Row],[Davek (EUR)]]</f>
        <v>0</v>
      </c>
      <c r="S53" s="205">
        <f>+Sklop14[[#This Row],[cena/enota brez DDV v EUR]]*Sklop14[[#This Row],[Okvirna količina]]</f>
        <v>0</v>
      </c>
      <c r="T53" s="222">
        <f>+Sklop14[[#This Row],[Končna cena/enoto mere (EUR) z DDV]]*Sklop14[[#This Row],[Okvirna količina]]</f>
        <v>0</v>
      </c>
      <c r="U53" s="325"/>
    </row>
    <row r="54" spans="1:21" s="55" customFormat="1" ht="12">
      <c r="A54" s="78" t="s">
        <v>276</v>
      </c>
      <c r="B54" s="206" t="s">
        <v>804</v>
      </c>
      <c r="C54" s="323">
        <v>200</v>
      </c>
      <c r="D54" s="207" t="s">
        <v>76</v>
      </c>
      <c r="E54" s="219"/>
      <c r="F54" s="324">
        <v>10</v>
      </c>
      <c r="G54" s="321" t="s">
        <v>147</v>
      </c>
      <c r="H5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4" s="203" t="str">
        <f>IF(Sklop14[[#This Row],[ZAHTEVANA SHEMA KAKOVOSTI]]&lt;&gt;"",Sklop14[[#This Row],[Preračunana masa/volumen/kos na enoto kg]],"")</f>
        <v/>
      </c>
      <c r="J54" s="221"/>
      <c r="K54" s="231"/>
      <c r="L54" s="231"/>
      <c r="M54" s="232"/>
      <c r="N54" s="205"/>
      <c r="O54" s="205"/>
      <c r="P54" s="204"/>
      <c r="Q54" s="205">
        <f>+Sklop14[[#This Row],[cena/enota brez DDV v EUR]]*Sklop14[[#This Row],[Stopnja DDV (%)]]</f>
        <v>0</v>
      </c>
      <c r="R54" s="205">
        <f>+Sklop14[[#This Row],[cena/enota brez DDV v EUR]]+Sklop14[[#This Row],[Davek (EUR)]]</f>
        <v>0</v>
      </c>
      <c r="S54" s="205">
        <f>+Sklop14[[#This Row],[cena/enota brez DDV v EUR]]*Sklop14[[#This Row],[Okvirna količina]]</f>
        <v>0</v>
      </c>
      <c r="T54" s="222">
        <f>+Sklop14[[#This Row],[Končna cena/enoto mere (EUR) z DDV]]*Sklop14[[#This Row],[Okvirna količina]]</f>
        <v>0</v>
      </c>
      <c r="U54" s="325"/>
    </row>
    <row r="55" spans="1:21" s="55" customFormat="1" ht="12">
      <c r="A55" s="78" t="s">
        <v>277</v>
      </c>
      <c r="B55" s="206" t="s">
        <v>805</v>
      </c>
      <c r="C55" s="323">
        <v>1000</v>
      </c>
      <c r="D55" s="207" t="s">
        <v>76</v>
      </c>
      <c r="E55" s="219"/>
      <c r="F55" s="324">
        <v>180</v>
      </c>
      <c r="G55" s="321" t="s">
        <v>0</v>
      </c>
      <c r="H5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55" s="203" t="str">
        <f>IF(Sklop14[[#This Row],[ZAHTEVANA SHEMA KAKOVOSTI]]&lt;&gt;"",Sklop14[[#This Row],[Preračunana masa/volumen/kos na enoto kg]],"")</f>
        <v/>
      </c>
      <c r="J55" s="221"/>
      <c r="K55" s="231"/>
      <c r="L55" s="231"/>
      <c r="M55" s="232"/>
      <c r="N55" s="205"/>
      <c r="O55" s="205"/>
      <c r="P55" s="204"/>
      <c r="Q55" s="205">
        <f>+Sklop14[[#This Row],[cena/enota brez DDV v EUR]]*Sklop14[[#This Row],[Stopnja DDV (%)]]</f>
        <v>0</v>
      </c>
      <c r="R55" s="205">
        <f>+Sklop14[[#This Row],[cena/enota brez DDV v EUR]]+Sklop14[[#This Row],[Davek (EUR)]]</f>
        <v>0</v>
      </c>
      <c r="S55" s="205">
        <f>+Sklop14[[#This Row],[cena/enota brez DDV v EUR]]*Sklop14[[#This Row],[Okvirna količina]]</f>
        <v>0</v>
      </c>
      <c r="T55" s="222">
        <f>+Sklop14[[#This Row],[Končna cena/enoto mere (EUR) z DDV]]*Sklop14[[#This Row],[Okvirna količina]]</f>
        <v>0</v>
      </c>
      <c r="U55" s="325"/>
    </row>
    <row r="56" spans="1:21" s="55" customFormat="1" ht="12">
      <c r="A56" s="78" t="s">
        <v>278</v>
      </c>
      <c r="B56" s="206" t="s">
        <v>813</v>
      </c>
      <c r="C56" s="323">
        <v>500</v>
      </c>
      <c r="D56" s="207" t="s">
        <v>76</v>
      </c>
      <c r="E56" s="219"/>
      <c r="F56" s="324">
        <v>15</v>
      </c>
      <c r="G56" s="321" t="s">
        <v>147</v>
      </c>
      <c r="H5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56" s="203" t="str">
        <f>IF(Sklop14[[#This Row],[ZAHTEVANA SHEMA KAKOVOSTI]]&lt;&gt;"",Sklop14[[#This Row],[Preračunana masa/volumen/kos na enoto kg]],"")</f>
        <v/>
      </c>
      <c r="J56" s="221"/>
      <c r="K56" s="231"/>
      <c r="L56" s="231"/>
      <c r="M56" s="232"/>
      <c r="N56" s="205"/>
      <c r="O56" s="205"/>
      <c r="P56" s="204"/>
      <c r="Q56" s="205">
        <f>+Sklop14[[#This Row],[cena/enota brez DDV v EUR]]*Sklop14[[#This Row],[Stopnja DDV (%)]]</f>
        <v>0</v>
      </c>
      <c r="R56" s="205">
        <f>+Sklop14[[#This Row],[cena/enota brez DDV v EUR]]+Sklop14[[#This Row],[Davek (EUR)]]</f>
        <v>0</v>
      </c>
      <c r="S56" s="205">
        <f>+Sklop14[[#This Row],[cena/enota brez DDV v EUR]]*Sklop14[[#This Row],[Okvirna količina]]</f>
        <v>0</v>
      </c>
      <c r="T56" s="222">
        <f>+Sklop14[[#This Row],[Končna cena/enoto mere (EUR) z DDV]]*Sklop14[[#This Row],[Okvirna količina]]</f>
        <v>0</v>
      </c>
      <c r="U56" s="325"/>
    </row>
    <row r="57" spans="1:21" s="55" customFormat="1" ht="12">
      <c r="A57" s="78" t="s">
        <v>279</v>
      </c>
      <c r="B57" s="206" t="s">
        <v>812</v>
      </c>
      <c r="C57" s="323">
        <v>500</v>
      </c>
      <c r="D57" s="207" t="s">
        <v>76</v>
      </c>
      <c r="E57" s="219"/>
      <c r="F57" s="324">
        <v>5</v>
      </c>
      <c r="G57" s="321" t="s">
        <v>147</v>
      </c>
      <c r="H5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7" s="203" t="str">
        <f>IF(Sklop14[[#This Row],[ZAHTEVANA SHEMA KAKOVOSTI]]&lt;&gt;"",Sklop14[[#This Row],[Preračunana masa/volumen/kos na enoto kg]],"")</f>
        <v/>
      </c>
      <c r="J57" s="221"/>
      <c r="K57" s="231"/>
      <c r="L57" s="231"/>
      <c r="M57" s="232"/>
      <c r="N57" s="205"/>
      <c r="O57" s="205"/>
      <c r="P57" s="204"/>
      <c r="Q57" s="205">
        <f>+Sklop14[[#This Row],[cena/enota brez DDV v EUR]]*Sklop14[[#This Row],[Stopnja DDV (%)]]</f>
        <v>0</v>
      </c>
      <c r="R57" s="205">
        <f>+Sklop14[[#This Row],[cena/enota brez DDV v EUR]]+Sklop14[[#This Row],[Davek (EUR)]]</f>
        <v>0</v>
      </c>
      <c r="S57" s="205">
        <f>+Sklop14[[#This Row],[cena/enota brez DDV v EUR]]*Sklop14[[#This Row],[Okvirna količina]]</f>
        <v>0</v>
      </c>
      <c r="T57" s="222">
        <f>+Sklop14[[#This Row],[Končna cena/enoto mere (EUR) z DDV]]*Sklop14[[#This Row],[Okvirna količina]]</f>
        <v>0</v>
      </c>
      <c r="U57" s="325"/>
    </row>
    <row r="58" spans="1:21" s="55" customFormat="1" ht="12">
      <c r="A58" s="78" t="s">
        <v>280</v>
      </c>
      <c r="B58" s="206" t="s">
        <v>811</v>
      </c>
      <c r="C58" s="323">
        <v>250</v>
      </c>
      <c r="D58" s="207" t="s">
        <v>76</v>
      </c>
      <c r="E58" s="219"/>
      <c r="F58" s="324">
        <v>20</v>
      </c>
      <c r="G58" s="321" t="s">
        <v>147</v>
      </c>
      <c r="H5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8" s="203" t="str">
        <f>IF(Sklop14[[#This Row],[ZAHTEVANA SHEMA KAKOVOSTI]]&lt;&gt;"",Sklop14[[#This Row],[Preračunana masa/volumen/kos na enoto kg]],"")</f>
        <v/>
      </c>
      <c r="J58" s="221"/>
      <c r="K58" s="231"/>
      <c r="L58" s="231"/>
      <c r="M58" s="232"/>
      <c r="N58" s="205"/>
      <c r="O58" s="205"/>
      <c r="P58" s="204"/>
      <c r="Q58" s="205">
        <f>+Sklop14[[#This Row],[cena/enota brez DDV v EUR]]*Sklop14[[#This Row],[Stopnja DDV (%)]]</f>
        <v>0</v>
      </c>
      <c r="R58" s="205">
        <f>+Sklop14[[#This Row],[cena/enota brez DDV v EUR]]+Sklop14[[#This Row],[Davek (EUR)]]</f>
        <v>0</v>
      </c>
      <c r="S58" s="205">
        <f>+Sklop14[[#This Row],[cena/enota brez DDV v EUR]]*Sklop14[[#This Row],[Okvirna količina]]</f>
        <v>0</v>
      </c>
      <c r="T58" s="222">
        <f>+Sklop14[[#This Row],[Končna cena/enoto mere (EUR) z DDV]]*Sklop14[[#This Row],[Okvirna količina]]</f>
        <v>0</v>
      </c>
      <c r="U58" s="325"/>
    </row>
    <row r="59" spans="1:21" s="55" customFormat="1" ht="12">
      <c r="A59" s="78" t="s">
        <v>281</v>
      </c>
      <c r="B59" s="206" t="s">
        <v>810</v>
      </c>
      <c r="C59" s="323">
        <v>200</v>
      </c>
      <c r="D59" s="207" t="s">
        <v>76</v>
      </c>
      <c r="E59" s="219"/>
      <c r="F59" s="324">
        <v>20</v>
      </c>
      <c r="G59" s="321" t="s">
        <v>147</v>
      </c>
      <c r="H5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9" s="203" t="str">
        <f>IF(Sklop14[[#This Row],[ZAHTEVANA SHEMA KAKOVOSTI]]&lt;&gt;"",Sklop14[[#This Row],[Preračunana masa/volumen/kos na enoto kg]],"")</f>
        <v/>
      </c>
      <c r="J59" s="221"/>
      <c r="K59" s="231"/>
      <c r="L59" s="231"/>
      <c r="M59" s="232"/>
      <c r="N59" s="205"/>
      <c r="O59" s="205"/>
      <c r="P59" s="204"/>
      <c r="Q59" s="205">
        <f>+Sklop14[[#This Row],[cena/enota brez DDV v EUR]]*Sklop14[[#This Row],[Stopnja DDV (%)]]</f>
        <v>0</v>
      </c>
      <c r="R59" s="205">
        <f>+Sklop14[[#This Row],[cena/enota brez DDV v EUR]]+Sklop14[[#This Row],[Davek (EUR)]]</f>
        <v>0</v>
      </c>
      <c r="S59" s="205">
        <f>+Sklop14[[#This Row],[cena/enota brez DDV v EUR]]*Sklop14[[#This Row],[Okvirna količina]]</f>
        <v>0</v>
      </c>
      <c r="T59" s="222">
        <f>+Sklop14[[#This Row],[Končna cena/enoto mere (EUR) z DDV]]*Sklop14[[#This Row],[Okvirna količina]]</f>
        <v>0</v>
      </c>
      <c r="U59" s="325"/>
    </row>
    <row r="60" spans="1:21" s="55" customFormat="1" ht="12">
      <c r="A60" s="78" t="s">
        <v>282</v>
      </c>
      <c r="B60" s="206" t="s">
        <v>809</v>
      </c>
      <c r="C60" s="323">
        <v>150</v>
      </c>
      <c r="D60" s="207" t="s">
        <v>76</v>
      </c>
      <c r="E60" s="219"/>
      <c r="F60" s="324">
        <v>20</v>
      </c>
      <c r="G60" s="321" t="s">
        <v>147</v>
      </c>
      <c r="H6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60" s="203" t="str">
        <f>IF(Sklop14[[#This Row],[ZAHTEVANA SHEMA KAKOVOSTI]]&lt;&gt;"",Sklop14[[#This Row],[Preračunana masa/volumen/kos na enoto kg]],"")</f>
        <v/>
      </c>
      <c r="J60" s="221"/>
      <c r="K60" s="231"/>
      <c r="L60" s="231"/>
      <c r="M60" s="232"/>
      <c r="N60" s="205"/>
      <c r="O60" s="205"/>
      <c r="P60" s="204"/>
      <c r="Q60" s="205">
        <f>+Sklop14[[#This Row],[cena/enota brez DDV v EUR]]*Sklop14[[#This Row],[Stopnja DDV (%)]]</f>
        <v>0</v>
      </c>
      <c r="R60" s="205">
        <f>+Sklop14[[#This Row],[cena/enota brez DDV v EUR]]+Sklop14[[#This Row],[Davek (EUR)]]</f>
        <v>0</v>
      </c>
      <c r="S60" s="205">
        <f>+Sklop14[[#This Row],[cena/enota brez DDV v EUR]]*Sklop14[[#This Row],[Okvirna količina]]</f>
        <v>0</v>
      </c>
      <c r="T60" s="222">
        <f>+Sklop14[[#This Row],[Končna cena/enoto mere (EUR) z DDV]]*Sklop14[[#This Row],[Okvirna količina]]</f>
        <v>0</v>
      </c>
      <c r="U60" s="325"/>
    </row>
    <row r="61" spans="1:21" s="55" customFormat="1" ht="12">
      <c r="A61" s="78" t="s">
        <v>283</v>
      </c>
      <c r="B61" s="206" t="s">
        <v>808</v>
      </c>
      <c r="C61" s="323">
        <v>200</v>
      </c>
      <c r="D61" s="207" t="s">
        <v>76</v>
      </c>
      <c r="E61" s="219"/>
      <c r="F61" s="324">
        <v>20</v>
      </c>
      <c r="G61" s="321" t="s">
        <v>147</v>
      </c>
      <c r="H6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1" s="203" t="str">
        <f>IF(Sklop14[[#This Row],[ZAHTEVANA SHEMA KAKOVOSTI]]&lt;&gt;"",Sklop14[[#This Row],[Preračunana masa/volumen/kos na enoto kg]],"")</f>
        <v/>
      </c>
      <c r="J61" s="221"/>
      <c r="K61" s="231"/>
      <c r="L61" s="231"/>
      <c r="M61" s="232"/>
      <c r="N61" s="205"/>
      <c r="O61" s="205"/>
      <c r="P61" s="204"/>
      <c r="Q61" s="205">
        <f>+Sklop14[[#This Row],[cena/enota brez DDV v EUR]]*Sklop14[[#This Row],[Stopnja DDV (%)]]</f>
        <v>0</v>
      </c>
      <c r="R61" s="205">
        <f>+Sklop14[[#This Row],[cena/enota brez DDV v EUR]]+Sklop14[[#This Row],[Davek (EUR)]]</f>
        <v>0</v>
      </c>
      <c r="S61" s="205">
        <f>+Sklop14[[#This Row],[cena/enota brez DDV v EUR]]*Sklop14[[#This Row],[Okvirna količina]]</f>
        <v>0</v>
      </c>
      <c r="T61" s="222">
        <f>+Sklop14[[#This Row],[Končna cena/enoto mere (EUR) z DDV]]*Sklop14[[#This Row],[Okvirna količina]]</f>
        <v>0</v>
      </c>
      <c r="U61" s="325"/>
    </row>
    <row r="62" spans="1:21" s="55" customFormat="1" ht="12">
      <c r="A62" s="78" t="s">
        <v>284</v>
      </c>
      <c r="B62" s="206" t="s">
        <v>807</v>
      </c>
      <c r="C62" s="323">
        <v>1800</v>
      </c>
      <c r="D62" s="207" t="s">
        <v>76</v>
      </c>
      <c r="E62" s="219"/>
      <c r="F62" s="324">
        <v>45</v>
      </c>
      <c r="G62" s="321" t="s">
        <v>147</v>
      </c>
      <c r="H6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81</v>
      </c>
      <c r="I62" s="203" t="str">
        <f>IF(Sklop14[[#This Row],[ZAHTEVANA SHEMA KAKOVOSTI]]&lt;&gt;"",Sklop14[[#This Row],[Preračunana masa/volumen/kos na enoto kg]],"")</f>
        <v/>
      </c>
      <c r="J62" s="221"/>
      <c r="K62" s="231"/>
      <c r="L62" s="231"/>
      <c r="M62" s="232"/>
      <c r="N62" s="205"/>
      <c r="O62" s="205"/>
      <c r="P62" s="204"/>
      <c r="Q62" s="205">
        <f>+Sklop14[[#This Row],[cena/enota brez DDV v EUR]]*Sklop14[[#This Row],[Stopnja DDV (%)]]</f>
        <v>0</v>
      </c>
      <c r="R62" s="205">
        <f>+Sklop14[[#This Row],[cena/enota brez DDV v EUR]]+Sklop14[[#This Row],[Davek (EUR)]]</f>
        <v>0</v>
      </c>
      <c r="S62" s="205">
        <f>+Sklop14[[#This Row],[cena/enota brez DDV v EUR]]*Sklop14[[#This Row],[Okvirna količina]]</f>
        <v>0</v>
      </c>
      <c r="T62" s="222">
        <f>+Sklop14[[#This Row],[Končna cena/enoto mere (EUR) z DDV]]*Sklop14[[#This Row],[Okvirna količina]]</f>
        <v>0</v>
      </c>
      <c r="U62" s="325"/>
    </row>
    <row r="63" spans="1:21" s="55" customFormat="1" ht="12">
      <c r="A63" s="78" t="s">
        <v>285</v>
      </c>
      <c r="B63" s="206" t="s">
        <v>807</v>
      </c>
      <c r="C63" s="323">
        <v>200</v>
      </c>
      <c r="D63" s="207" t="s">
        <v>76</v>
      </c>
      <c r="E63" s="219"/>
      <c r="F63" s="324">
        <v>20</v>
      </c>
      <c r="G63" s="321" t="s">
        <v>147</v>
      </c>
      <c r="H6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3" s="203" t="str">
        <f>IF(Sklop14[[#This Row],[ZAHTEVANA SHEMA KAKOVOSTI]]&lt;&gt;"",Sklop14[[#This Row],[Preračunana masa/volumen/kos na enoto kg]],"")</f>
        <v/>
      </c>
      <c r="J63" s="221"/>
      <c r="K63" s="231"/>
      <c r="L63" s="231"/>
      <c r="M63" s="232"/>
      <c r="N63" s="205"/>
      <c r="O63" s="205"/>
      <c r="P63" s="204"/>
      <c r="Q63" s="205">
        <f>+Sklop14[[#This Row],[cena/enota brez DDV v EUR]]*Sklop14[[#This Row],[Stopnja DDV (%)]]</f>
        <v>0</v>
      </c>
      <c r="R63" s="205">
        <f>+Sklop14[[#This Row],[cena/enota brez DDV v EUR]]+Sklop14[[#This Row],[Davek (EUR)]]</f>
        <v>0</v>
      </c>
      <c r="S63" s="205">
        <f>+Sklop14[[#This Row],[cena/enota brez DDV v EUR]]*Sklop14[[#This Row],[Okvirna količina]]</f>
        <v>0</v>
      </c>
      <c r="T63" s="222">
        <f>+Sklop14[[#This Row],[Končna cena/enoto mere (EUR) z DDV]]*Sklop14[[#This Row],[Okvirna količina]]</f>
        <v>0</v>
      </c>
      <c r="U63" s="325"/>
    </row>
    <row r="64" spans="1:21" s="55" customFormat="1" ht="12">
      <c r="A64" s="78" t="s">
        <v>286</v>
      </c>
      <c r="B64" s="206" t="s">
        <v>806</v>
      </c>
      <c r="C64" s="323" t="s">
        <v>668</v>
      </c>
      <c r="D64" s="207" t="s">
        <v>76</v>
      </c>
      <c r="E64" s="219"/>
      <c r="F64" s="324">
        <v>25</v>
      </c>
      <c r="G64" s="321" t="s">
        <v>0</v>
      </c>
      <c r="H6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64" s="203" t="str">
        <f>IF(Sklop14[[#This Row],[ZAHTEVANA SHEMA KAKOVOSTI]]&lt;&gt;"",Sklop14[[#This Row],[Preračunana masa/volumen/kos na enoto kg]],"")</f>
        <v/>
      </c>
      <c r="J64" s="221"/>
      <c r="K64" s="231"/>
      <c r="L64" s="231"/>
      <c r="M64" s="232"/>
      <c r="N64" s="205"/>
      <c r="O64" s="205"/>
      <c r="P64" s="204"/>
      <c r="Q64" s="205">
        <f>+Sklop14[[#This Row],[cena/enota brez DDV v EUR]]*Sklop14[[#This Row],[Stopnja DDV (%)]]</f>
        <v>0</v>
      </c>
      <c r="R64" s="205">
        <f>+Sklop14[[#This Row],[cena/enota brez DDV v EUR]]+Sklop14[[#This Row],[Davek (EUR)]]</f>
        <v>0</v>
      </c>
      <c r="S64" s="205">
        <f>+Sklop14[[#This Row],[cena/enota brez DDV v EUR]]*Sklop14[[#This Row],[Okvirna količina]]</f>
        <v>0</v>
      </c>
      <c r="T64" s="222">
        <f>+Sklop14[[#This Row],[Končna cena/enoto mere (EUR) z DDV]]*Sklop14[[#This Row],[Okvirna količina]]</f>
        <v>0</v>
      </c>
      <c r="U64" s="325"/>
    </row>
    <row r="65" spans="1:21" s="55" customFormat="1" ht="24">
      <c r="A65" s="78" t="s">
        <v>287</v>
      </c>
      <c r="B65" s="206" t="s">
        <v>818</v>
      </c>
      <c r="C65" s="323">
        <v>250</v>
      </c>
      <c r="D65" s="207" t="s">
        <v>76</v>
      </c>
      <c r="E65" s="219"/>
      <c r="F65" s="324">
        <v>10</v>
      </c>
      <c r="G65" s="321" t="s">
        <v>147</v>
      </c>
      <c r="H6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5" s="203" t="str">
        <f>IF(Sklop14[[#This Row],[ZAHTEVANA SHEMA KAKOVOSTI]]&lt;&gt;"",Sklop14[[#This Row],[Preračunana masa/volumen/kos na enoto kg]],"")</f>
        <v/>
      </c>
      <c r="J65" s="221"/>
      <c r="K65" s="231"/>
      <c r="L65" s="231"/>
      <c r="M65" s="232"/>
      <c r="N65" s="205"/>
      <c r="O65" s="205"/>
      <c r="P65" s="204"/>
      <c r="Q65" s="205">
        <f>+Sklop14[[#This Row],[cena/enota brez DDV v EUR]]*Sklop14[[#This Row],[Stopnja DDV (%)]]</f>
        <v>0</v>
      </c>
      <c r="R65" s="205">
        <f>+Sklop14[[#This Row],[cena/enota brez DDV v EUR]]+Sklop14[[#This Row],[Davek (EUR)]]</f>
        <v>0</v>
      </c>
      <c r="S65" s="205">
        <f>+Sklop14[[#This Row],[cena/enota brez DDV v EUR]]*Sklop14[[#This Row],[Okvirna količina]]</f>
        <v>0</v>
      </c>
      <c r="T65" s="222">
        <f>+Sklop14[[#This Row],[Končna cena/enoto mere (EUR) z DDV]]*Sklop14[[#This Row],[Okvirna količina]]</f>
        <v>0</v>
      </c>
      <c r="U65" s="325"/>
    </row>
    <row r="66" spans="1:21" s="55" customFormat="1" ht="12">
      <c r="A66" s="78" t="s">
        <v>288</v>
      </c>
      <c r="B66" s="206" t="s">
        <v>819</v>
      </c>
      <c r="C66" s="323">
        <v>250</v>
      </c>
      <c r="D66" s="207" t="s">
        <v>76</v>
      </c>
      <c r="E66" s="219"/>
      <c r="F66" s="324">
        <v>20</v>
      </c>
      <c r="G66" s="321" t="s">
        <v>147</v>
      </c>
      <c r="H6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6" s="203" t="str">
        <f>IF(Sklop14[[#This Row],[ZAHTEVANA SHEMA KAKOVOSTI]]&lt;&gt;"",Sklop14[[#This Row],[Preračunana masa/volumen/kos na enoto kg]],"")</f>
        <v/>
      </c>
      <c r="J66" s="221"/>
      <c r="K66" s="231"/>
      <c r="L66" s="231"/>
      <c r="M66" s="232"/>
      <c r="N66" s="205"/>
      <c r="O66" s="205"/>
      <c r="P66" s="204"/>
      <c r="Q66" s="205">
        <f>+Sklop14[[#This Row],[cena/enota brez DDV v EUR]]*Sklop14[[#This Row],[Stopnja DDV (%)]]</f>
        <v>0</v>
      </c>
      <c r="R66" s="205">
        <f>+Sklop14[[#This Row],[cena/enota brez DDV v EUR]]+Sklop14[[#This Row],[Davek (EUR)]]</f>
        <v>0</v>
      </c>
      <c r="S66" s="205">
        <f>+Sklop14[[#This Row],[cena/enota brez DDV v EUR]]*Sklop14[[#This Row],[Okvirna količina]]</f>
        <v>0</v>
      </c>
      <c r="T66" s="222">
        <f>+Sklop14[[#This Row],[Končna cena/enoto mere (EUR) z DDV]]*Sklop14[[#This Row],[Okvirna količina]]</f>
        <v>0</v>
      </c>
      <c r="U66" s="325"/>
    </row>
    <row r="67" spans="1:21" s="55" customFormat="1" ht="12">
      <c r="A67" s="78" t="s">
        <v>289</v>
      </c>
      <c r="B67" s="206" t="s">
        <v>820</v>
      </c>
      <c r="C67" s="323">
        <v>400</v>
      </c>
      <c r="D67" s="207" t="s">
        <v>76</v>
      </c>
      <c r="E67" s="219"/>
      <c r="F67" s="324">
        <v>50</v>
      </c>
      <c r="G67" s="321" t="s">
        <v>147</v>
      </c>
      <c r="H6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7" s="203" t="str">
        <f>IF(Sklop14[[#This Row],[ZAHTEVANA SHEMA KAKOVOSTI]]&lt;&gt;"",Sklop14[[#This Row],[Preračunana masa/volumen/kos na enoto kg]],"")</f>
        <v/>
      </c>
      <c r="J67" s="221"/>
      <c r="K67" s="231"/>
      <c r="L67" s="231"/>
      <c r="M67" s="232"/>
      <c r="N67" s="205"/>
      <c r="O67" s="205"/>
      <c r="P67" s="204"/>
      <c r="Q67" s="205">
        <f>+Sklop14[[#This Row],[cena/enota brez DDV v EUR]]*Sklop14[[#This Row],[Stopnja DDV (%)]]</f>
        <v>0</v>
      </c>
      <c r="R67" s="205">
        <f>+Sklop14[[#This Row],[cena/enota brez DDV v EUR]]+Sklop14[[#This Row],[Davek (EUR)]]</f>
        <v>0</v>
      </c>
      <c r="S67" s="205">
        <f>+Sklop14[[#This Row],[cena/enota brez DDV v EUR]]*Sklop14[[#This Row],[Okvirna količina]]</f>
        <v>0</v>
      </c>
      <c r="T67" s="222">
        <f>+Sklop14[[#This Row],[Končna cena/enoto mere (EUR) z DDV]]*Sklop14[[#This Row],[Okvirna količina]]</f>
        <v>0</v>
      </c>
      <c r="U67" s="325"/>
    </row>
    <row r="68" spans="1:21" s="55" customFormat="1" ht="12">
      <c r="A68" s="78" t="s">
        <v>290</v>
      </c>
      <c r="B68" s="206" t="s">
        <v>821</v>
      </c>
      <c r="C68" s="323">
        <v>500</v>
      </c>
      <c r="D68" s="207" t="s">
        <v>76</v>
      </c>
      <c r="E68" s="219"/>
      <c r="F68" s="324">
        <v>160</v>
      </c>
      <c r="G68" s="321" t="s">
        <v>147</v>
      </c>
      <c r="H6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68" s="203" t="str">
        <f>IF(Sklop14[[#This Row],[ZAHTEVANA SHEMA KAKOVOSTI]]&lt;&gt;"",Sklop14[[#This Row],[Preračunana masa/volumen/kos na enoto kg]],"")</f>
        <v/>
      </c>
      <c r="J68" s="221"/>
      <c r="K68" s="231"/>
      <c r="L68" s="231"/>
      <c r="M68" s="232"/>
      <c r="N68" s="205"/>
      <c r="O68" s="205"/>
      <c r="P68" s="204"/>
      <c r="Q68" s="205">
        <f>+Sklop14[[#This Row],[cena/enota brez DDV v EUR]]*Sklop14[[#This Row],[Stopnja DDV (%)]]</f>
        <v>0</v>
      </c>
      <c r="R68" s="205">
        <f>+Sklop14[[#This Row],[cena/enota brez DDV v EUR]]+Sklop14[[#This Row],[Davek (EUR)]]</f>
        <v>0</v>
      </c>
      <c r="S68" s="205">
        <f>+Sklop14[[#This Row],[cena/enota brez DDV v EUR]]*Sklop14[[#This Row],[Okvirna količina]]</f>
        <v>0</v>
      </c>
      <c r="T68" s="222">
        <f>+Sklop14[[#This Row],[Končna cena/enoto mere (EUR) z DDV]]*Sklop14[[#This Row],[Okvirna količina]]</f>
        <v>0</v>
      </c>
      <c r="U68" s="325"/>
    </row>
    <row r="69" spans="1:21" s="55" customFormat="1" ht="12">
      <c r="A69" s="78" t="s">
        <v>291</v>
      </c>
      <c r="B69" s="206" t="s">
        <v>822</v>
      </c>
      <c r="C69" s="323">
        <v>150</v>
      </c>
      <c r="D69" s="207" t="s">
        <v>76</v>
      </c>
      <c r="E69" s="219"/>
      <c r="F69" s="324">
        <v>100</v>
      </c>
      <c r="G69" s="321" t="s">
        <v>147</v>
      </c>
      <c r="H6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9" s="203" t="str">
        <f>IF(Sklop14[[#This Row],[ZAHTEVANA SHEMA KAKOVOSTI]]&lt;&gt;"",Sklop14[[#This Row],[Preračunana masa/volumen/kos na enoto kg]],"")</f>
        <v/>
      </c>
      <c r="J69" s="221"/>
      <c r="K69" s="231"/>
      <c r="L69" s="231"/>
      <c r="M69" s="232"/>
      <c r="N69" s="205"/>
      <c r="O69" s="205"/>
      <c r="P69" s="204"/>
      <c r="Q69" s="205">
        <f>+Sklop14[[#This Row],[cena/enota brez DDV v EUR]]*Sklop14[[#This Row],[Stopnja DDV (%)]]</f>
        <v>0</v>
      </c>
      <c r="R69" s="205">
        <f>+Sklop14[[#This Row],[cena/enota brez DDV v EUR]]+Sklop14[[#This Row],[Davek (EUR)]]</f>
        <v>0</v>
      </c>
      <c r="S69" s="205">
        <f>+Sklop14[[#This Row],[cena/enota brez DDV v EUR]]*Sklop14[[#This Row],[Okvirna količina]]</f>
        <v>0</v>
      </c>
      <c r="T69" s="222">
        <f>+Sklop14[[#This Row],[Končna cena/enoto mere (EUR) z DDV]]*Sklop14[[#This Row],[Okvirna količina]]</f>
        <v>0</v>
      </c>
      <c r="U69" s="325"/>
    </row>
    <row r="70" spans="1:21" s="55" customFormat="1" ht="12">
      <c r="A70" s="78" t="s">
        <v>292</v>
      </c>
      <c r="B70" s="206" t="s">
        <v>823</v>
      </c>
      <c r="C70" s="323" t="s">
        <v>171</v>
      </c>
      <c r="D70" s="207" t="s">
        <v>76</v>
      </c>
      <c r="E70" s="219"/>
      <c r="F70" s="324">
        <v>15</v>
      </c>
      <c r="G70" s="321" t="s">
        <v>0</v>
      </c>
      <c r="H7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70" s="203" t="str">
        <f>IF(Sklop14[[#This Row],[ZAHTEVANA SHEMA KAKOVOSTI]]&lt;&gt;"",Sklop14[[#This Row],[Preračunana masa/volumen/kos na enoto kg]],"")</f>
        <v/>
      </c>
      <c r="J70" s="221"/>
      <c r="K70" s="231"/>
      <c r="L70" s="231"/>
      <c r="M70" s="232"/>
      <c r="N70" s="205"/>
      <c r="O70" s="205"/>
      <c r="P70" s="204"/>
      <c r="Q70" s="205">
        <f>+Sklop14[[#This Row],[cena/enota brez DDV v EUR]]*Sklop14[[#This Row],[Stopnja DDV (%)]]</f>
        <v>0</v>
      </c>
      <c r="R70" s="205">
        <f>+Sklop14[[#This Row],[cena/enota brez DDV v EUR]]+Sklop14[[#This Row],[Davek (EUR)]]</f>
        <v>0</v>
      </c>
      <c r="S70" s="205">
        <f>+Sklop14[[#This Row],[cena/enota brez DDV v EUR]]*Sklop14[[#This Row],[Okvirna količina]]</f>
        <v>0</v>
      </c>
      <c r="T70" s="222">
        <f>+Sklop14[[#This Row],[Končna cena/enoto mere (EUR) z DDV]]*Sklop14[[#This Row],[Okvirna količina]]</f>
        <v>0</v>
      </c>
      <c r="U70" s="325"/>
    </row>
    <row r="71" spans="1:21" s="55" customFormat="1" ht="12">
      <c r="A71" s="78" t="s">
        <v>293</v>
      </c>
      <c r="B71" s="206" t="s">
        <v>824</v>
      </c>
      <c r="C71" s="323" t="s">
        <v>814</v>
      </c>
      <c r="D71" s="207" t="s">
        <v>76</v>
      </c>
      <c r="E71" s="219"/>
      <c r="F71" s="324">
        <v>10</v>
      </c>
      <c r="G71" s="321" t="s">
        <v>0</v>
      </c>
      <c r="H7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1" s="203" t="str">
        <f>IF(Sklop14[[#This Row],[ZAHTEVANA SHEMA KAKOVOSTI]]&lt;&gt;"",Sklop14[[#This Row],[Preračunana masa/volumen/kos na enoto kg]],"")</f>
        <v/>
      </c>
      <c r="J71" s="221"/>
      <c r="K71" s="231"/>
      <c r="L71" s="231"/>
      <c r="M71" s="232"/>
      <c r="N71" s="205"/>
      <c r="O71" s="205"/>
      <c r="P71" s="204"/>
      <c r="Q71" s="205">
        <f>+Sklop14[[#This Row],[cena/enota brez DDV v EUR]]*Sklop14[[#This Row],[Stopnja DDV (%)]]</f>
        <v>0</v>
      </c>
      <c r="R71" s="205">
        <f>+Sklop14[[#This Row],[cena/enota brez DDV v EUR]]+Sklop14[[#This Row],[Davek (EUR)]]</f>
        <v>0</v>
      </c>
      <c r="S71" s="205">
        <f>+Sklop14[[#This Row],[cena/enota brez DDV v EUR]]*Sklop14[[#This Row],[Okvirna količina]]</f>
        <v>0</v>
      </c>
      <c r="T71" s="222">
        <f>+Sklop14[[#This Row],[Končna cena/enoto mere (EUR) z DDV]]*Sklop14[[#This Row],[Okvirna količina]]</f>
        <v>0</v>
      </c>
      <c r="U71" s="325"/>
    </row>
    <row r="72" spans="1:21" s="55" customFormat="1" ht="12">
      <c r="A72" s="78" t="s">
        <v>294</v>
      </c>
      <c r="B72" s="206" t="s">
        <v>825</v>
      </c>
      <c r="C72" s="323">
        <v>200</v>
      </c>
      <c r="D72" s="207" t="s">
        <v>76</v>
      </c>
      <c r="E72" s="219"/>
      <c r="F72" s="324">
        <v>4</v>
      </c>
      <c r="G72" s="321" t="s">
        <v>147</v>
      </c>
      <c r="H7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72" s="203" t="str">
        <f>IF(Sklop14[[#This Row],[ZAHTEVANA SHEMA KAKOVOSTI]]&lt;&gt;"",Sklop14[[#This Row],[Preračunana masa/volumen/kos na enoto kg]],"")</f>
        <v/>
      </c>
      <c r="J72" s="221"/>
      <c r="K72" s="231"/>
      <c r="L72" s="231"/>
      <c r="M72" s="232"/>
      <c r="N72" s="205"/>
      <c r="O72" s="205"/>
      <c r="P72" s="204"/>
      <c r="Q72" s="205">
        <f>+Sklop14[[#This Row],[cena/enota brez DDV v EUR]]*Sklop14[[#This Row],[Stopnja DDV (%)]]</f>
        <v>0</v>
      </c>
      <c r="R72" s="205">
        <f>+Sklop14[[#This Row],[cena/enota brez DDV v EUR]]+Sklop14[[#This Row],[Davek (EUR)]]</f>
        <v>0</v>
      </c>
      <c r="S72" s="205">
        <f>+Sklop14[[#This Row],[cena/enota brez DDV v EUR]]*Sklop14[[#This Row],[Okvirna količina]]</f>
        <v>0</v>
      </c>
      <c r="T72" s="222">
        <f>+Sklop14[[#This Row],[Končna cena/enoto mere (EUR) z DDV]]*Sklop14[[#This Row],[Okvirna količina]]</f>
        <v>0</v>
      </c>
      <c r="U72" s="325"/>
    </row>
    <row r="73" spans="1:21" s="55" customFormat="1" ht="12">
      <c r="A73" s="78" t="s">
        <v>295</v>
      </c>
      <c r="B73" s="206" t="s">
        <v>826</v>
      </c>
      <c r="C73" s="323">
        <v>620</v>
      </c>
      <c r="D73" s="207" t="s">
        <v>76</v>
      </c>
      <c r="E73" s="219"/>
      <c r="F73" s="324">
        <v>10</v>
      </c>
      <c r="G73" s="321" t="s">
        <v>147</v>
      </c>
      <c r="H7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</v>
      </c>
      <c r="I73" s="203" t="str">
        <f>IF(Sklop14[[#This Row],[ZAHTEVANA SHEMA KAKOVOSTI]]&lt;&gt;"",Sklop14[[#This Row],[Preračunana masa/volumen/kos na enoto kg]],"")</f>
        <v/>
      </c>
      <c r="J73" s="221"/>
      <c r="K73" s="231"/>
      <c r="L73" s="231"/>
      <c r="M73" s="232"/>
      <c r="N73" s="205"/>
      <c r="O73" s="205"/>
      <c r="P73" s="204"/>
      <c r="Q73" s="205">
        <f>+Sklop14[[#This Row],[cena/enota brez DDV v EUR]]*Sklop14[[#This Row],[Stopnja DDV (%)]]</f>
        <v>0</v>
      </c>
      <c r="R73" s="205">
        <f>+Sklop14[[#This Row],[cena/enota brez DDV v EUR]]+Sklop14[[#This Row],[Davek (EUR)]]</f>
        <v>0</v>
      </c>
      <c r="S73" s="205">
        <f>+Sklop14[[#This Row],[cena/enota brez DDV v EUR]]*Sklop14[[#This Row],[Okvirna količina]]</f>
        <v>0</v>
      </c>
      <c r="T73" s="222">
        <f>+Sklop14[[#This Row],[Končna cena/enoto mere (EUR) z DDV]]*Sklop14[[#This Row],[Okvirna količina]]</f>
        <v>0</v>
      </c>
      <c r="U73" s="325"/>
    </row>
    <row r="74" spans="1:21" s="55" customFormat="1" ht="12">
      <c r="A74" s="78" t="s">
        <v>296</v>
      </c>
      <c r="B74" s="206" t="s">
        <v>827</v>
      </c>
      <c r="C74" s="323">
        <v>250</v>
      </c>
      <c r="D74" s="207" t="s">
        <v>76</v>
      </c>
      <c r="E74" s="219"/>
      <c r="F74" s="324">
        <v>5</v>
      </c>
      <c r="G74" s="321" t="s">
        <v>147</v>
      </c>
      <c r="H7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74" s="203" t="str">
        <f>IF(Sklop14[[#This Row],[ZAHTEVANA SHEMA KAKOVOSTI]]&lt;&gt;"",Sklop14[[#This Row],[Preračunana masa/volumen/kos na enoto kg]],"")</f>
        <v/>
      </c>
      <c r="J74" s="221"/>
      <c r="K74" s="231"/>
      <c r="L74" s="231"/>
      <c r="M74" s="232"/>
      <c r="N74" s="205"/>
      <c r="O74" s="205"/>
      <c r="P74" s="204"/>
      <c r="Q74" s="205">
        <f>+Sklop14[[#This Row],[cena/enota brez DDV v EUR]]*Sklop14[[#This Row],[Stopnja DDV (%)]]</f>
        <v>0</v>
      </c>
      <c r="R74" s="205">
        <f>+Sklop14[[#This Row],[cena/enota brez DDV v EUR]]+Sklop14[[#This Row],[Davek (EUR)]]</f>
        <v>0</v>
      </c>
      <c r="S74" s="205">
        <f>+Sklop14[[#This Row],[cena/enota brez DDV v EUR]]*Sklop14[[#This Row],[Okvirna količina]]</f>
        <v>0</v>
      </c>
      <c r="T74" s="222">
        <f>+Sklop14[[#This Row],[Končna cena/enoto mere (EUR) z DDV]]*Sklop14[[#This Row],[Okvirna količina]]</f>
        <v>0</v>
      </c>
      <c r="U74" s="325"/>
    </row>
    <row r="75" spans="1:21" s="55" customFormat="1" ht="12">
      <c r="A75" s="78" t="s">
        <v>297</v>
      </c>
      <c r="B75" s="206" t="s">
        <v>828</v>
      </c>
      <c r="C75" s="323">
        <v>500</v>
      </c>
      <c r="D75" s="207" t="s">
        <v>76</v>
      </c>
      <c r="E75" s="219"/>
      <c r="F75" s="324">
        <v>10</v>
      </c>
      <c r="G75" s="321" t="s">
        <v>147</v>
      </c>
      <c r="H7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5" s="203" t="str">
        <f>IF(Sklop14[[#This Row],[ZAHTEVANA SHEMA KAKOVOSTI]]&lt;&gt;"",Sklop14[[#This Row],[Preračunana masa/volumen/kos na enoto kg]],"")</f>
        <v/>
      </c>
      <c r="J75" s="221"/>
      <c r="K75" s="231"/>
      <c r="L75" s="231"/>
      <c r="M75" s="232"/>
      <c r="N75" s="205"/>
      <c r="O75" s="205"/>
      <c r="P75" s="204"/>
      <c r="Q75" s="205">
        <f>+Sklop14[[#This Row],[cena/enota brez DDV v EUR]]*Sklop14[[#This Row],[Stopnja DDV (%)]]</f>
        <v>0</v>
      </c>
      <c r="R75" s="205">
        <f>+Sklop14[[#This Row],[cena/enota brez DDV v EUR]]+Sklop14[[#This Row],[Davek (EUR)]]</f>
        <v>0</v>
      </c>
      <c r="S75" s="205">
        <f>+Sklop14[[#This Row],[cena/enota brez DDV v EUR]]*Sklop14[[#This Row],[Okvirna količina]]</f>
        <v>0</v>
      </c>
      <c r="T75" s="222">
        <f>+Sklop14[[#This Row],[Končna cena/enoto mere (EUR) z DDV]]*Sklop14[[#This Row],[Okvirna količina]]</f>
        <v>0</v>
      </c>
      <c r="U75" s="325"/>
    </row>
    <row r="76" spans="1:21" s="55" customFormat="1" ht="12">
      <c r="A76" s="78" t="s">
        <v>298</v>
      </c>
      <c r="B76" s="206" t="s">
        <v>829</v>
      </c>
      <c r="C76" s="323">
        <v>5000</v>
      </c>
      <c r="D76" s="207" t="s">
        <v>76</v>
      </c>
      <c r="E76" s="219"/>
      <c r="F76" s="324">
        <v>10</v>
      </c>
      <c r="G76" s="321" t="s">
        <v>147</v>
      </c>
      <c r="H7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6" s="203" t="str">
        <f>IF(Sklop14[[#This Row],[ZAHTEVANA SHEMA KAKOVOSTI]]&lt;&gt;"",Sklop14[[#This Row],[Preračunana masa/volumen/kos na enoto kg]],"")</f>
        <v/>
      </c>
      <c r="J76" s="221"/>
      <c r="K76" s="231"/>
      <c r="L76" s="231"/>
      <c r="M76" s="232"/>
      <c r="N76" s="205"/>
      <c r="O76" s="205"/>
      <c r="P76" s="204"/>
      <c r="Q76" s="205">
        <f>+Sklop14[[#This Row],[cena/enota brez DDV v EUR]]*Sklop14[[#This Row],[Stopnja DDV (%)]]</f>
        <v>0</v>
      </c>
      <c r="R76" s="205">
        <f>+Sklop14[[#This Row],[cena/enota brez DDV v EUR]]+Sklop14[[#This Row],[Davek (EUR)]]</f>
        <v>0</v>
      </c>
      <c r="S76" s="205">
        <f>+Sklop14[[#This Row],[cena/enota brez DDV v EUR]]*Sklop14[[#This Row],[Okvirna količina]]</f>
        <v>0</v>
      </c>
      <c r="T76" s="222">
        <f>+Sklop14[[#This Row],[Končna cena/enoto mere (EUR) z DDV]]*Sklop14[[#This Row],[Okvirna količina]]</f>
        <v>0</v>
      </c>
      <c r="U76" s="325"/>
    </row>
    <row r="77" spans="1:21" s="55" customFormat="1" ht="12">
      <c r="A77" s="78" t="s">
        <v>299</v>
      </c>
      <c r="B77" s="206" t="s">
        <v>830</v>
      </c>
      <c r="C77" s="323">
        <v>700</v>
      </c>
      <c r="D77" s="207" t="s">
        <v>76</v>
      </c>
      <c r="E77" s="219"/>
      <c r="F77" s="324">
        <v>100</v>
      </c>
      <c r="G77" s="321" t="s">
        <v>147</v>
      </c>
      <c r="H7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77" s="203" t="str">
        <f>IF(Sklop14[[#This Row],[ZAHTEVANA SHEMA KAKOVOSTI]]&lt;&gt;"",Sklop14[[#This Row],[Preračunana masa/volumen/kos na enoto kg]],"")</f>
        <v/>
      </c>
      <c r="J77" s="221"/>
      <c r="K77" s="231"/>
      <c r="L77" s="231"/>
      <c r="M77" s="232"/>
      <c r="N77" s="205"/>
      <c r="O77" s="205"/>
      <c r="P77" s="204"/>
      <c r="Q77" s="205">
        <f>+Sklop14[[#This Row],[cena/enota brez DDV v EUR]]*Sklop14[[#This Row],[Stopnja DDV (%)]]</f>
        <v>0</v>
      </c>
      <c r="R77" s="205">
        <f>+Sklop14[[#This Row],[cena/enota brez DDV v EUR]]+Sklop14[[#This Row],[Davek (EUR)]]</f>
        <v>0</v>
      </c>
      <c r="S77" s="205">
        <f>+Sklop14[[#This Row],[cena/enota brez DDV v EUR]]*Sklop14[[#This Row],[Okvirna količina]]</f>
        <v>0</v>
      </c>
      <c r="T77" s="222">
        <f>+Sklop14[[#This Row],[Končna cena/enoto mere (EUR) z DDV]]*Sklop14[[#This Row],[Okvirna količina]]</f>
        <v>0</v>
      </c>
      <c r="U77" s="325"/>
    </row>
    <row r="78" spans="1:21" s="55" customFormat="1" ht="12">
      <c r="A78" s="78" t="s">
        <v>300</v>
      </c>
      <c r="B78" s="206" t="s">
        <v>831</v>
      </c>
      <c r="C78" s="323">
        <v>20</v>
      </c>
      <c r="D78" s="207" t="s">
        <v>76</v>
      </c>
      <c r="E78" s="219"/>
      <c r="F78" s="324">
        <v>1500</v>
      </c>
      <c r="G78" s="321" t="s">
        <v>147</v>
      </c>
      <c r="H7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78" s="203" t="str">
        <f>IF(Sklop14[[#This Row],[ZAHTEVANA SHEMA KAKOVOSTI]]&lt;&gt;"",Sklop14[[#This Row],[Preračunana masa/volumen/kos na enoto kg]],"")</f>
        <v/>
      </c>
      <c r="J78" s="221"/>
      <c r="K78" s="231"/>
      <c r="L78" s="231"/>
      <c r="M78" s="232"/>
      <c r="N78" s="205"/>
      <c r="O78" s="205"/>
      <c r="P78" s="204"/>
      <c r="Q78" s="205">
        <f>+Sklop14[[#This Row],[cena/enota brez DDV v EUR]]*Sklop14[[#This Row],[Stopnja DDV (%)]]</f>
        <v>0</v>
      </c>
      <c r="R78" s="205">
        <f>+Sklop14[[#This Row],[cena/enota brez DDV v EUR]]+Sklop14[[#This Row],[Davek (EUR)]]</f>
        <v>0</v>
      </c>
      <c r="S78" s="205">
        <f>+Sklop14[[#This Row],[cena/enota brez DDV v EUR]]*Sklop14[[#This Row],[Okvirna količina]]</f>
        <v>0</v>
      </c>
      <c r="T78" s="222">
        <f>+Sklop14[[#This Row],[Končna cena/enoto mere (EUR) z DDV]]*Sklop14[[#This Row],[Okvirna količina]]</f>
        <v>0</v>
      </c>
      <c r="U78" s="325"/>
    </row>
    <row r="79" spans="1:21" s="55" customFormat="1" ht="12">
      <c r="A79" s="78" t="s">
        <v>301</v>
      </c>
      <c r="B79" s="206" t="s">
        <v>832</v>
      </c>
      <c r="C79" s="323">
        <v>20</v>
      </c>
      <c r="D79" s="207" t="s">
        <v>76</v>
      </c>
      <c r="E79" s="219"/>
      <c r="F79" s="324">
        <v>3000</v>
      </c>
      <c r="G79" s="321" t="s">
        <v>147</v>
      </c>
      <c r="H7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9" s="203" t="str">
        <f>IF(Sklop14[[#This Row],[ZAHTEVANA SHEMA KAKOVOSTI]]&lt;&gt;"",Sklop14[[#This Row],[Preračunana masa/volumen/kos na enoto kg]],"")</f>
        <v/>
      </c>
      <c r="J79" s="221"/>
      <c r="K79" s="231"/>
      <c r="L79" s="231"/>
      <c r="M79" s="232"/>
      <c r="N79" s="205"/>
      <c r="O79" s="205"/>
      <c r="P79" s="204"/>
      <c r="Q79" s="205">
        <f>+Sklop14[[#This Row],[cena/enota brez DDV v EUR]]*Sklop14[[#This Row],[Stopnja DDV (%)]]</f>
        <v>0</v>
      </c>
      <c r="R79" s="205">
        <f>+Sklop14[[#This Row],[cena/enota brez DDV v EUR]]+Sklop14[[#This Row],[Davek (EUR)]]</f>
        <v>0</v>
      </c>
      <c r="S79" s="205">
        <f>+Sklop14[[#This Row],[cena/enota brez DDV v EUR]]*Sklop14[[#This Row],[Okvirna količina]]</f>
        <v>0</v>
      </c>
      <c r="T79" s="222">
        <f>+Sklop14[[#This Row],[Končna cena/enoto mere (EUR) z DDV]]*Sklop14[[#This Row],[Okvirna količina]]</f>
        <v>0</v>
      </c>
      <c r="U79" s="325"/>
    </row>
    <row r="80" spans="1:21" s="55" customFormat="1" ht="12">
      <c r="A80" s="78" t="s">
        <v>302</v>
      </c>
      <c r="B80" s="206" t="s">
        <v>833</v>
      </c>
      <c r="C80" s="323">
        <v>900</v>
      </c>
      <c r="D80" s="207" t="s">
        <v>76</v>
      </c>
      <c r="E80" s="219"/>
      <c r="F80" s="324">
        <v>80</v>
      </c>
      <c r="G80" s="321" t="s">
        <v>147</v>
      </c>
      <c r="H8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80" s="203" t="str">
        <f>IF(Sklop14[[#This Row],[ZAHTEVANA SHEMA KAKOVOSTI]]&lt;&gt;"",Sklop14[[#This Row],[Preračunana masa/volumen/kos na enoto kg]],"")</f>
        <v/>
      </c>
      <c r="J80" s="221"/>
      <c r="K80" s="231"/>
      <c r="L80" s="231"/>
      <c r="M80" s="232"/>
      <c r="N80" s="205"/>
      <c r="O80" s="205"/>
      <c r="P80" s="204"/>
      <c r="Q80" s="205">
        <f>+Sklop14[[#This Row],[cena/enota brez DDV v EUR]]*Sklop14[[#This Row],[Stopnja DDV (%)]]</f>
        <v>0</v>
      </c>
      <c r="R80" s="205">
        <f>+Sklop14[[#This Row],[cena/enota brez DDV v EUR]]+Sklop14[[#This Row],[Davek (EUR)]]</f>
        <v>0</v>
      </c>
      <c r="S80" s="205">
        <f>+Sklop14[[#This Row],[cena/enota brez DDV v EUR]]*Sklop14[[#This Row],[Okvirna količina]]</f>
        <v>0</v>
      </c>
      <c r="T80" s="222">
        <f>+Sklop14[[#This Row],[Končna cena/enoto mere (EUR) z DDV]]*Sklop14[[#This Row],[Okvirna količina]]</f>
        <v>0</v>
      </c>
      <c r="U80" s="325"/>
    </row>
    <row r="81" spans="1:21" s="55" customFormat="1" ht="12">
      <c r="A81" s="78" t="s">
        <v>303</v>
      </c>
      <c r="B81" s="206" t="s">
        <v>834</v>
      </c>
      <c r="C81" s="323">
        <v>100</v>
      </c>
      <c r="D81" s="207" t="s">
        <v>76</v>
      </c>
      <c r="E81" s="219"/>
      <c r="F81" s="324">
        <v>5</v>
      </c>
      <c r="G81" s="321" t="s">
        <v>147</v>
      </c>
      <c r="H8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81" s="203" t="str">
        <f>IF(Sklop14[[#This Row],[ZAHTEVANA SHEMA KAKOVOSTI]]&lt;&gt;"",Sklop14[[#This Row],[Preračunana masa/volumen/kos na enoto kg]],"")</f>
        <v/>
      </c>
      <c r="J81" s="221"/>
      <c r="K81" s="231"/>
      <c r="L81" s="231"/>
      <c r="M81" s="232"/>
      <c r="N81" s="205"/>
      <c r="O81" s="205"/>
      <c r="P81" s="204"/>
      <c r="Q81" s="205">
        <f>+Sklop14[[#This Row],[cena/enota brez DDV v EUR]]*Sklop14[[#This Row],[Stopnja DDV (%)]]</f>
        <v>0</v>
      </c>
      <c r="R81" s="205">
        <f>+Sklop14[[#This Row],[cena/enota brez DDV v EUR]]+Sklop14[[#This Row],[Davek (EUR)]]</f>
        <v>0</v>
      </c>
      <c r="S81" s="205">
        <f>+Sklop14[[#This Row],[cena/enota brez DDV v EUR]]*Sklop14[[#This Row],[Okvirna količina]]</f>
        <v>0</v>
      </c>
      <c r="T81" s="222">
        <f>+Sklop14[[#This Row],[Končna cena/enoto mere (EUR) z DDV]]*Sklop14[[#This Row],[Okvirna količina]]</f>
        <v>0</v>
      </c>
      <c r="U81" s="325"/>
    </row>
    <row r="82" spans="1:21" s="55" customFormat="1" ht="12">
      <c r="A82" s="78" t="s">
        <v>304</v>
      </c>
      <c r="B82" s="206" t="s">
        <v>835</v>
      </c>
      <c r="C82" s="323">
        <v>100</v>
      </c>
      <c r="D82" s="207" t="s">
        <v>76</v>
      </c>
      <c r="E82" s="219"/>
      <c r="F82" s="324">
        <v>5</v>
      </c>
      <c r="G82" s="321" t="s">
        <v>147</v>
      </c>
      <c r="H8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82" s="203" t="str">
        <f>IF(Sklop14[[#This Row],[ZAHTEVANA SHEMA KAKOVOSTI]]&lt;&gt;"",Sklop14[[#This Row],[Preračunana masa/volumen/kos na enoto kg]],"")</f>
        <v/>
      </c>
      <c r="J82" s="221"/>
      <c r="K82" s="231"/>
      <c r="L82" s="231"/>
      <c r="M82" s="232"/>
      <c r="N82" s="205"/>
      <c r="O82" s="205"/>
      <c r="P82" s="204"/>
      <c r="Q82" s="205">
        <f>+Sklop14[[#This Row],[cena/enota brez DDV v EUR]]*Sklop14[[#This Row],[Stopnja DDV (%)]]</f>
        <v>0</v>
      </c>
      <c r="R82" s="205">
        <f>+Sklop14[[#This Row],[cena/enota brez DDV v EUR]]+Sklop14[[#This Row],[Davek (EUR)]]</f>
        <v>0</v>
      </c>
      <c r="S82" s="205">
        <f>+Sklop14[[#This Row],[cena/enota brez DDV v EUR]]*Sklop14[[#This Row],[Okvirna količina]]</f>
        <v>0</v>
      </c>
      <c r="T82" s="222">
        <f>+Sklop14[[#This Row],[Končna cena/enoto mere (EUR) z DDV]]*Sklop14[[#This Row],[Okvirna količina]]</f>
        <v>0</v>
      </c>
      <c r="U82" s="325"/>
    </row>
    <row r="83" spans="1:21" s="55" customFormat="1" ht="12">
      <c r="A83" s="78" t="s">
        <v>305</v>
      </c>
      <c r="B83" s="206" t="s">
        <v>836</v>
      </c>
      <c r="C83" s="323">
        <v>1000</v>
      </c>
      <c r="D83" s="207" t="s">
        <v>76</v>
      </c>
      <c r="E83" s="219"/>
      <c r="F83" s="324">
        <v>20</v>
      </c>
      <c r="G83" s="321" t="s">
        <v>147</v>
      </c>
      <c r="H8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3" s="203" t="str">
        <f>IF(Sklop14[[#This Row],[ZAHTEVANA SHEMA KAKOVOSTI]]&lt;&gt;"",Sklop14[[#This Row],[Preračunana masa/volumen/kos na enoto kg]],"")</f>
        <v/>
      </c>
      <c r="J83" s="221"/>
      <c r="K83" s="231"/>
      <c r="L83" s="231"/>
      <c r="M83" s="232"/>
      <c r="N83" s="205"/>
      <c r="O83" s="205"/>
      <c r="P83" s="204"/>
      <c r="Q83" s="205">
        <f>+Sklop14[[#This Row],[cena/enota brez DDV v EUR]]*Sklop14[[#This Row],[Stopnja DDV (%)]]</f>
        <v>0</v>
      </c>
      <c r="R83" s="205">
        <f>+Sklop14[[#This Row],[cena/enota brez DDV v EUR]]+Sklop14[[#This Row],[Davek (EUR)]]</f>
        <v>0</v>
      </c>
      <c r="S83" s="205">
        <f>+Sklop14[[#This Row],[cena/enota brez DDV v EUR]]*Sklop14[[#This Row],[Okvirna količina]]</f>
        <v>0</v>
      </c>
      <c r="T83" s="222">
        <f>+Sklop14[[#This Row],[Končna cena/enoto mere (EUR) z DDV]]*Sklop14[[#This Row],[Okvirna količina]]</f>
        <v>0</v>
      </c>
      <c r="U83" s="325"/>
    </row>
    <row r="84" spans="1:21" s="55" customFormat="1" ht="12">
      <c r="A84" s="78" t="s">
        <v>306</v>
      </c>
      <c r="B84" s="206" t="s">
        <v>837</v>
      </c>
      <c r="C84" s="323">
        <v>1000</v>
      </c>
      <c r="D84" s="207" t="s">
        <v>76</v>
      </c>
      <c r="E84" s="219"/>
      <c r="F84" s="324">
        <v>5</v>
      </c>
      <c r="G84" s="321" t="s">
        <v>0</v>
      </c>
      <c r="H8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4" s="203" t="str">
        <f>IF(Sklop14[[#This Row],[ZAHTEVANA SHEMA KAKOVOSTI]]&lt;&gt;"",Sklop14[[#This Row],[Preračunana masa/volumen/kos na enoto kg]],"")</f>
        <v/>
      </c>
      <c r="J84" s="221"/>
      <c r="K84" s="231"/>
      <c r="L84" s="231"/>
      <c r="M84" s="232"/>
      <c r="N84" s="205"/>
      <c r="O84" s="205"/>
      <c r="P84" s="204"/>
      <c r="Q84" s="205">
        <f>+Sklop14[[#This Row],[cena/enota brez DDV v EUR]]*Sklop14[[#This Row],[Stopnja DDV (%)]]</f>
        <v>0</v>
      </c>
      <c r="R84" s="205">
        <f>+Sklop14[[#This Row],[cena/enota brez DDV v EUR]]+Sklop14[[#This Row],[Davek (EUR)]]</f>
        <v>0</v>
      </c>
      <c r="S84" s="205">
        <f>+Sklop14[[#This Row],[cena/enota brez DDV v EUR]]*Sklop14[[#This Row],[Okvirna količina]]</f>
        <v>0</v>
      </c>
      <c r="T84" s="222">
        <f>+Sklop14[[#This Row],[Končna cena/enoto mere (EUR) z DDV]]*Sklop14[[#This Row],[Okvirna količina]]</f>
        <v>0</v>
      </c>
      <c r="U84" s="325"/>
    </row>
    <row r="85" spans="1:21" s="55" customFormat="1" ht="12">
      <c r="A85" s="78" t="s">
        <v>307</v>
      </c>
      <c r="B85" s="206" t="s">
        <v>838</v>
      </c>
      <c r="C85" s="323">
        <v>1</v>
      </c>
      <c r="D85" s="207" t="s">
        <v>40</v>
      </c>
      <c r="E85" s="219"/>
      <c r="F85" s="324">
        <v>100</v>
      </c>
      <c r="G85" s="321" t="s">
        <v>147</v>
      </c>
      <c r="H8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5" s="203" t="str">
        <f>IF(Sklop14[[#This Row],[ZAHTEVANA SHEMA KAKOVOSTI]]&lt;&gt;"",Sklop14[[#This Row],[Preračunana masa/volumen/kos na enoto kg]],"")</f>
        <v/>
      </c>
      <c r="J85" s="221"/>
      <c r="K85" s="231"/>
      <c r="L85" s="231"/>
      <c r="M85" s="232"/>
      <c r="N85" s="205"/>
      <c r="O85" s="205"/>
      <c r="P85" s="204"/>
      <c r="Q85" s="205">
        <f>+Sklop14[[#This Row],[cena/enota brez DDV v EUR]]*Sklop14[[#This Row],[Stopnja DDV (%)]]</f>
        <v>0</v>
      </c>
      <c r="R85" s="205">
        <f>+Sklop14[[#This Row],[cena/enota brez DDV v EUR]]+Sklop14[[#This Row],[Davek (EUR)]]</f>
        <v>0</v>
      </c>
      <c r="S85" s="205">
        <f>+Sklop14[[#This Row],[cena/enota brez DDV v EUR]]*Sklop14[[#This Row],[Okvirna količina]]</f>
        <v>0</v>
      </c>
      <c r="T85" s="222">
        <f>+Sklop14[[#This Row],[Končna cena/enoto mere (EUR) z DDV]]*Sklop14[[#This Row],[Okvirna količina]]</f>
        <v>0</v>
      </c>
      <c r="U85" s="325"/>
    </row>
    <row r="86" spans="1:21" s="55" customFormat="1" ht="12">
      <c r="A86" s="78" t="s">
        <v>308</v>
      </c>
      <c r="B86" s="206" t="s">
        <v>839</v>
      </c>
      <c r="C86" s="323">
        <v>1</v>
      </c>
      <c r="D86" s="207" t="s">
        <v>40</v>
      </c>
      <c r="E86" s="219"/>
      <c r="F86" s="324">
        <v>10</v>
      </c>
      <c r="G86" s="321" t="s">
        <v>147</v>
      </c>
      <c r="H8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6" s="203" t="str">
        <f>IF(Sklop14[[#This Row],[ZAHTEVANA SHEMA KAKOVOSTI]]&lt;&gt;"",Sklop14[[#This Row],[Preračunana masa/volumen/kos na enoto kg]],"")</f>
        <v/>
      </c>
      <c r="J86" s="221"/>
      <c r="K86" s="231"/>
      <c r="L86" s="231"/>
      <c r="M86" s="232"/>
      <c r="N86" s="205"/>
      <c r="O86" s="205"/>
      <c r="P86" s="204"/>
      <c r="Q86" s="205">
        <f>+Sklop14[[#This Row],[cena/enota brez DDV v EUR]]*Sklop14[[#This Row],[Stopnja DDV (%)]]</f>
        <v>0</v>
      </c>
      <c r="R86" s="205">
        <f>+Sklop14[[#This Row],[cena/enota brez DDV v EUR]]+Sklop14[[#This Row],[Davek (EUR)]]</f>
        <v>0</v>
      </c>
      <c r="S86" s="205">
        <f>+Sklop14[[#This Row],[cena/enota brez DDV v EUR]]*Sklop14[[#This Row],[Okvirna količina]]</f>
        <v>0</v>
      </c>
      <c r="T86" s="222">
        <f>+Sklop14[[#This Row],[Končna cena/enoto mere (EUR) z DDV]]*Sklop14[[#This Row],[Okvirna količina]]</f>
        <v>0</v>
      </c>
      <c r="U86" s="325"/>
    </row>
    <row r="87" spans="1:21" s="55" customFormat="1" ht="12">
      <c r="A87" s="78" t="s">
        <v>309</v>
      </c>
      <c r="B87" s="206" t="s">
        <v>840</v>
      </c>
      <c r="C87" s="323">
        <v>10</v>
      </c>
      <c r="D87" s="207" t="s">
        <v>40</v>
      </c>
      <c r="E87" s="219"/>
      <c r="F87" s="324">
        <v>8</v>
      </c>
      <c r="G87" s="321" t="s">
        <v>147</v>
      </c>
      <c r="H8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7" s="203" t="str">
        <f>IF(Sklop14[[#This Row],[ZAHTEVANA SHEMA KAKOVOSTI]]&lt;&gt;"",Sklop14[[#This Row],[Preračunana masa/volumen/kos na enoto kg]],"")</f>
        <v/>
      </c>
      <c r="J87" s="221"/>
      <c r="K87" s="231"/>
      <c r="L87" s="231"/>
      <c r="M87" s="232"/>
      <c r="N87" s="205"/>
      <c r="O87" s="205"/>
      <c r="P87" s="204"/>
      <c r="Q87" s="205">
        <f>+Sklop14[[#This Row],[cena/enota brez DDV v EUR]]*Sklop14[[#This Row],[Stopnja DDV (%)]]</f>
        <v>0</v>
      </c>
      <c r="R87" s="205">
        <f>+Sklop14[[#This Row],[cena/enota brez DDV v EUR]]+Sklop14[[#This Row],[Davek (EUR)]]</f>
        <v>0</v>
      </c>
      <c r="S87" s="205">
        <f>+Sklop14[[#This Row],[cena/enota brez DDV v EUR]]*Sklop14[[#This Row],[Okvirna količina]]</f>
        <v>0</v>
      </c>
      <c r="T87" s="222">
        <f>+Sklop14[[#This Row],[Končna cena/enoto mere (EUR) z DDV]]*Sklop14[[#This Row],[Okvirna količina]]</f>
        <v>0</v>
      </c>
      <c r="U87" s="325"/>
    </row>
    <row r="88" spans="1:21" s="55" customFormat="1" ht="12">
      <c r="A88" s="78" t="s">
        <v>310</v>
      </c>
      <c r="B88" s="206" t="s">
        <v>840</v>
      </c>
      <c r="C88" s="323">
        <v>2</v>
      </c>
      <c r="D88" s="207" t="s">
        <v>40</v>
      </c>
      <c r="E88" s="219"/>
      <c r="F88" s="324">
        <v>40</v>
      </c>
      <c r="G88" s="321" t="s">
        <v>147</v>
      </c>
      <c r="H8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8" s="203" t="str">
        <f>IF(Sklop14[[#This Row],[ZAHTEVANA SHEMA KAKOVOSTI]]&lt;&gt;"",Sklop14[[#This Row],[Preračunana masa/volumen/kos na enoto kg]],"")</f>
        <v/>
      </c>
      <c r="J88" s="221"/>
      <c r="K88" s="231"/>
      <c r="L88" s="231"/>
      <c r="M88" s="232"/>
      <c r="N88" s="205"/>
      <c r="O88" s="205"/>
      <c r="P88" s="204"/>
      <c r="Q88" s="205">
        <f>+Sklop14[[#This Row],[cena/enota brez DDV v EUR]]*Sklop14[[#This Row],[Stopnja DDV (%)]]</f>
        <v>0</v>
      </c>
      <c r="R88" s="205">
        <f>+Sklop14[[#This Row],[cena/enota brez DDV v EUR]]+Sklop14[[#This Row],[Davek (EUR)]]</f>
        <v>0</v>
      </c>
      <c r="S88" s="205">
        <f>+Sklop14[[#This Row],[cena/enota brez DDV v EUR]]*Sklop14[[#This Row],[Okvirna količina]]</f>
        <v>0</v>
      </c>
      <c r="T88" s="222">
        <f>+Sklop14[[#This Row],[Končna cena/enoto mere (EUR) z DDV]]*Sklop14[[#This Row],[Okvirna količina]]</f>
        <v>0</v>
      </c>
      <c r="U88" s="325"/>
    </row>
    <row r="89" spans="1:21" s="55" customFormat="1" ht="12">
      <c r="A89" s="78" t="s">
        <v>311</v>
      </c>
      <c r="B89" s="206" t="s">
        <v>841</v>
      </c>
      <c r="C89" s="323">
        <v>10</v>
      </c>
      <c r="D89" s="207" t="s">
        <v>40</v>
      </c>
      <c r="E89" s="219"/>
      <c r="F89" s="324">
        <v>40</v>
      </c>
      <c r="G89" s="321" t="s">
        <v>147</v>
      </c>
      <c r="H8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89" s="203" t="str">
        <f>IF(Sklop14[[#This Row],[ZAHTEVANA SHEMA KAKOVOSTI]]&lt;&gt;"",Sklop14[[#This Row],[Preračunana masa/volumen/kos na enoto kg]],"")</f>
        <v/>
      </c>
      <c r="J89" s="221"/>
      <c r="K89" s="231"/>
      <c r="L89" s="231"/>
      <c r="M89" s="232"/>
      <c r="N89" s="205"/>
      <c r="O89" s="205"/>
      <c r="P89" s="204"/>
      <c r="Q89" s="205">
        <f>+Sklop14[[#This Row],[cena/enota brez DDV v EUR]]*Sklop14[[#This Row],[Stopnja DDV (%)]]</f>
        <v>0</v>
      </c>
      <c r="R89" s="205">
        <f>+Sklop14[[#This Row],[cena/enota brez DDV v EUR]]+Sklop14[[#This Row],[Davek (EUR)]]</f>
        <v>0</v>
      </c>
      <c r="S89" s="205">
        <f>+Sklop14[[#This Row],[cena/enota brez DDV v EUR]]*Sklop14[[#This Row],[Okvirna količina]]</f>
        <v>0</v>
      </c>
      <c r="T89" s="222">
        <f>+Sklop14[[#This Row],[Končna cena/enoto mere (EUR) z DDV]]*Sklop14[[#This Row],[Okvirna količina]]</f>
        <v>0</v>
      </c>
      <c r="U89" s="325"/>
    </row>
    <row r="90" spans="1:21" s="55" customFormat="1" ht="12">
      <c r="A90" s="78" t="s">
        <v>312</v>
      </c>
      <c r="B90" s="206" t="s">
        <v>842</v>
      </c>
      <c r="C90" s="323">
        <v>10</v>
      </c>
      <c r="D90" s="207" t="s">
        <v>40</v>
      </c>
      <c r="E90" s="219"/>
      <c r="F90" s="324">
        <v>20</v>
      </c>
      <c r="G90" s="321" t="s">
        <v>147</v>
      </c>
      <c r="H9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0" s="203" t="str">
        <f>IF(Sklop14[[#This Row],[ZAHTEVANA SHEMA KAKOVOSTI]]&lt;&gt;"",Sklop14[[#This Row],[Preračunana masa/volumen/kos na enoto kg]],"")</f>
        <v/>
      </c>
      <c r="J90" s="221"/>
      <c r="K90" s="231"/>
      <c r="L90" s="231"/>
      <c r="M90" s="232"/>
      <c r="N90" s="205"/>
      <c r="O90" s="205"/>
      <c r="P90" s="204"/>
      <c r="Q90" s="205">
        <f>+Sklop14[[#This Row],[cena/enota brez DDV v EUR]]*Sklop14[[#This Row],[Stopnja DDV (%)]]</f>
        <v>0</v>
      </c>
      <c r="R90" s="205">
        <f>+Sklop14[[#This Row],[cena/enota brez DDV v EUR]]+Sklop14[[#This Row],[Davek (EUR)]]</f>
        <v>0</v>
      </c>
      <c r="S90" s="205">
        <f>+Sklop14[[#This Row],[cena/enota brez DDV v EUR]]*Sklop14[[#This Row],[Okvirna količina]]</f>
        <v>0</v>
      </c>
      <c r="T90" s="222">
        <f>+Sklop14[[#This Row],[Končna cena/enoto mere (EUR) z DDV]]*Sklop14[[#This Row],[Okvirna količina]]</f>
        <v>0</v>
      </c>
      <c r="U90" s="325"/>
    </row>
    <row r="91" spans="1:21" s="55" customFormat="1" ht="12">
      <c r="A91" s="78" t="s">
        <v>313</v>
      </c>
      <c r="B91" s="206" t="s">
        <v>842</v>
      </c>
      <c r="C91" s="323">
        <v>2</v>
      </c>
      <c r="D91" s="207" t="s">
        <v>40</v>
      </c>
      <c r="E91" s="219"/>
      <c r="F91" s="324">
        <v>20</v>
      </c>
      <c r="G91" s="321" t="s">
        <v>147</v>
      </c>
      <c r="H9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91" s="203" t="str">
        <f>IF(Sklop14[[#This Row],[ZAHTEVANA SHEMA KAKOVOSTI]]&lt;&gt;"",Sklop14[[#This Row],[Preračunana masa/volumen/kos na enoto kg]],"")</f>
        <v/>
      </c>
      <c r="J91" s="221"/>
      <c r="K91" s="231"/>
      <c r="L91" s="231"/>
      <c r="M91" s="232"/>
      <c r="N91" s="205"/>
      <c r="O91" s="205"/>
      <c r="P91" s="204"/>
      <c r="Q91" s="205">
        <f>+Sklop14[[#This Row],[cena/enota brez DDV v EUR]]*Sklop14[[#This Row],[Stopnja DDV (%)]]</f>
        <v>0</v>
      </c>
      <c r="R91" s="205">
        <f>+Sklop14[[#This Row],[cena/enota brez DDV v EUR]]+Sklop14[[#This Row],[Davek (EUR)]]</f>
        <v>0</v>
      </c>
      <c r="S91" s="205">
        <f>+Sklop14[[#This Row],[cena/enota brez DDV v EUR]]*Sklop14[[#This Row],[Okvirna količina]]</f>
        <v>0</v>
      </c>
      <c r="T91" s="222">
        <f>+Sklop14[[#This Row],[Končna cena/enoto mere (EUR) z DDV]]*Sklop14[[#This Row],[Okvirna količina]]</f>
        <v>0</v>
      </c>
      <c r="U91" s="325"/>
    </row>
    <row r="92" spans="1:21" s="55" customFormat="1" ht="12">
      <c r="A92" s="78" t="s">
        <v>314</v>
      </c>
      <c r="B92" s="206" t="s">
        <v>843</v>
      </c>
      <c r="C92" s="323">
        <v>45</v>
      </c>
      <c r="D92" s="207" t="s">
        <v>76</v>
      </c>
      <c r="E92" s="219"/>
      <c r="F92" s="324">
        <v>1200</v>
      </c>
      <c r="G92" s="321" t="s">
        <v>147</v>
      </c>
      <c r="H9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92" s="203" t="str">
        <f>IF(Sklop14[[#This Row],[ZAHTEVANA SHEMA KAKOVOSTI]]&lt;&gt;"",Sklop14[[#This Row],[Preračunana masa/volumen/kos na enoto kg]],"")</f>
        <v/>
      </c>
      <c r="J92" s="221"/>
      <c r="K92" s="231"/>
      <c r="L92" s="231"/>
      <c r="M92" s="232"/>
      <c r="N92" s="205"/>
      <c r="O92" s="205"/>
      <c r="P92" s="204"/>
      <c r="Q92" s="205">
        <f>+Sklop14[[#This Row],[cena/enota brez DDV v EUR]]*Sklop14[[#This Row],[Stopnja DDV (%)]]</f>
        <v>0</v>
      </c>
      <c r="R92" s="205">
        <f>+Sklop14[[#This Row],[cena/enota brez DDV v EUR]]+Sklop14[[#This Row],[Davek (EUR)]]</f>
        <v>0</v>
      </c>
      <c r="S92" s="205">
        <f>+Sklop14[[#This Row],[cena/enota brez DDV v EUR]]*Sklop14[[#This Row],[Okvirna količina]]</f>
        <v>0</v>
      </c>
      <c r="T92" s="222">
        <f>+Sklop14[[#This Row],[Končna cena/enoto mere (EUR) z DDV]]*Sklop14[[#This Row],[Okvirna količina]]</f>
        <v>0</v>
      </c>
      <c r="U92" s="325"/>
    </row>
    <row r="93" spans="1:21" s="55" customFormat="1" ht="12">
      <c r="A93" s="78" t="s">
        <v>315</v>
      </c>
      <c r="B93" s="206" t="s">
        <v>844</v>
      </c>
      <c r="C93" s="323">
        <v>45</v>
      </c>
      <c r="D93" s="207" t="s">
        <v>76</v>
      </c>
      <c r="E93" s="219"/>
      <c r="F93" s="324">
        <v>1400</v>
      </c>
      <c r="G93" s="321" t="s">
        <v>147</v>
      </c>
      <c r="H9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</v>
      </c>
      <c r="I93" s="203" t="str">
        <f>IF(Sklop14[[#This Row],[ZAHTEVANA SHEMA KAKOVOSTI]]&lt;&gt;"",Sklop14[[#This Row],[Preračunana masa/volumen/kos na enoto kg]],"")</f>
        <v/>
      </c>
      <c r="J93" s="221"/>
      <c r="K93" s="231"/>
      <c r="L93" s="231"/>
      <c r="M93" s="232"/>
      <c r="N93" s="205"/>
      <c r="O93" s="205"/>
      <c r="P93" s="204"/>
      <c r="Q93" s="205">
        <f>+Sklop14[[#This Row],[cena/enota brez DDV v EUR]]*Sklop14[[#This Row],[Stopnja DDV (%)]]</f>
        <v>0</v>
      </c>
      <c r="R93" s="205">
        <f>+Sklop14[[#This Row],[cena/enota brez DDV v EUR]]+Sklop14[[#This Row],[Davek (EUR)]]</f>
        <v>0</v>
      </c>
      <c r="S93" s="205">
        <f>+Sklop14[[#This Row],[cena/enota brez DDV v EUR]]*Sklop14[[#This Row],[Okvirna količina]]</f>
        <v>0</v>
      </c>
      <c r="T93" s="222">
        <f>+Sklop14[[#This Row],[Končna cena/enoto mere (EUR) z DDV]]*Sklop14[[#This Row],[Okvirna količina]]</f>
        <v>0</v>
      </c>
      <c r="U93" s="325"/>
    </row>
    <row r="94" spans="1:21" s="55" customFormat="1" ht="12">
      <c r="A94" s="78" t="s">
        <v>316</v>
      </c>
      <c r="B94" s="206" t="s">
        <v>845</v>
      </c>
      <c r="C94" s="323">
        <v>30</v>
      </c>
      <c r="D94" s="207" t="s">
        <v>76</v>
      </c>
      <c r="E94" s="219"/>
      <c r="F94" s="324">
        <v>700</v>
      </c>
      <c r="G94" s="321" t="s">
        <v>147</v>
      </c>
      <c r="H9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</v>
      </c>
      <c r="I94" s="203" t="str">
        <f>IF(Sklop14[[#This Row],[ZAHTEVANA SHEMA KAKOVOSTI]]&lt;&gt;"",Sklop14[[#This Row],[Preračunana masa/volumen/kos na enoto kg]],"")</f>
        <v/>
      </c>
      <c r="J94" s="221"/>
      <c r="K94" s="231"/>
      <c r="L94" s="231"/>
      <c r="M94" s="232"/>
      <c r="N94" s="205"/>
      <c r="O94" s="205"/>
      <c r="P94" s="204"/>
      <c r="Q94" s="205">
        <f>+Sklop14[[#This Row],[cena/enota brez DDV v EUR]]*Sklop14[[#This Row],[Stopnja DDV (%)]]</f>
        <v>0</v>
      </c>
      <c r="R94" s="205">
        <f>+Sklop14[[#This Row],[cena/enota brez DDV v EUR]]+Sklop14[[#This Row],[Davek (EUR)]]</f>
        <v>0</v>
      </c>
      <c r="S94" s="205">
        <f>+Sklop14[[#This Row],[cena/enota brez DDV v EUR]]*Sklop14[[#This Row],[Okvirna količina]]</f>
        <v>0</v>
      </c>
      <c r="T94" s="222">
        <f>+Sklop14[[#This Row],[Končna cena/enoto mere (EUR) z DDV]]*Sklop14[[#This Row],[Okvirna količina]]</f>
        <v>0</v>
      </c>
      <c r="U94" s="325"/>
    </row>
    <row r="95" spans="1:21" s="55" customFormat="1" ht="12">
      <c r="A95" s="78" t="s">
        <v>317</v>
      </c>
      <c r="B95" s="206" t="s">
        <v>846</v>
      </c>
      <c r="C95" s="323">
        <v>400</v>
      </c>
      <c r="D95" s="207" t="s">
        <v>76</v>
      </c>
      <c r="E95" s="219"/>
      <c r="F95" s="324">
        <v>50</v>
      </c>
      <c r="G95" s="321" t="s">
        <v>147</v>
      </c>
      <c r="H9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5" s="203" t="str">
        <f>IF(Sklop14[[#This Row],[ZAHTEVANA SHEMA KAKOVOSTI]]&lt;&gt;"",Sklop14[[#This Row],[Preračunana masa/volumen/kos na enoto kg]],"")</f>
        <v/>
      </c>
      <c r="J95" s="221"/>
      <c r="K95" s="231"/>
      <c r="L95" s="231"/>
      <c r="M95" s="232"/>
      <c r="N95" s="205"/>
      <c r="O95" s="205"/>
      <c r="P95" s="204"/>
      <c r="Q95" s="205">
        <f>+Sklop14[[#This Row],[cena/enota brez DDV v EUR]]*Sklop14[[#This Row],[Stopnja DDV (%)]]</f>
        <v>0</v>
      </c>
      <c r="R95" s="205">
        <f>+Sklop14[[#This Row],[cena/enota brez DDV v EUR]]+Sklop14[[#This Row],[Davek (EUR)]]</f>
        <v>0</v>
      </c>
      <c r="S95" s="205">
        <f>+Sklop14[[#This Row],[cena/enota brez DDV v EUR]]*Sklop14[[#This Row],[Okvirna količina]]</f>
        <v>0</v>
      </c>
      <c r="T95" s="222">
        <f>+Sklop14[[#This Row],[Končna cena/enoto mere (EUR) z DDV]]*Sklop14[[#This Row],[Okvirna količina]]</f>
        <v>0</v>
      </c>
      <c r="U95" s="325"/>
    </row>
    <row r="96" spans="1:21" s="55" customFormat="1" ht="12">
      <c r="A96" s="78" t="s">
        <v>318</v>
      </c>
      <c r="B96" s="206" t="s">
        <v>847</v>
      </c>
      <c r="C96" s="326" t="s">
        <v>815</v>
      </c>
      <c r="D96" s="207" t="s">
        <v>76</v>
      </c>
      <c r="E96" s="219"/>
      <c r="F96" s="324">
        <v>5</v>
      </c>
      <c r="G96" s="321" t="s">
        <v>0</v>
      </c>
      <c r="H9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6" s="203" t="str">
        <f>IF(Sklop14[[#This Row],[ZAHTEVANA SHEMA KAKOVOSTI]]&lt;&gt;"",Sklop14[[#This Row],[Preračunana masa/volumen/kos na enoto kg]],"")</f>
        <v/>
      </c>
      <c r="J96" s="221"/>
      <c r="K96" s="231"/>
      <c r="L96" s="231"/>
      <c r="M96" s="232"/>
      <c r="N96" s="205"/>
      <c r="O96" s="205"/>
      <c r="P96" s="204"/>
      <c r="Q96" s="205">
        <f>+Sklop14[[#This Row],[cena/enota brez DDV v EUR]]*Sklop14[[#This Row],[Stopnja DDV (%)]]</f>
        <v>0</v>
      </c>
      <c r="R96" s="205">
        <f>+Sklop14[[#This Row],[cena/enota brez DDV v EUR]]+Sklop14[[#This Row],[Davek (EUR)]]</f>
        <v>0</v>
      </c>
      <c r="S96" s="205">
        <f>+Sklop14[[#This Row],[cena/enota brez DDV v EUR]]*Sklop14[[#This Row],[Okvirna količina]]</f>
        <v>0</v>
      </c>
      <c r="T96" s="222">
        <f>+Sklop14[[#This Row],[Končna cena/enoto mere (EUR) z DDV]]*Sklop14[[#This Row],[Okvirna količina]]</f>
        <v>0</v>
      </c>
      <c r="U96" s="325"/>
    </row>
    <row r="97" spans="1:21" s="55" customFormat="1" ht="12">
      <c r="A97" s="78" t="s">
        <v>319</v>
      </c>
      <c r="B97" s="206" t="s">
        <v>848</v>
      </c>
      <c r="C97" s="323">
        <v>1000</v>
      </c>
      <c r="D97" s="207" t="s">
        <v>76</v>
      </c>
      <c r="E97" s="219"/>
      <c r="F97" s="324">
        <v>15</v>
      </c>
      <c r="G97" s="321" t="s">
        <v>0</v>
      </c>
      <c r="H9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97" s="203" t="str">
        <f>IF(Sklop14[[#This Row],[ZAHTEVANA SHEMA KAKOVOSTI]]&lt;&gt;"",Sklop14[[#This Row],[Preračunana masa/volumen/kos na enoto kg]],"")</f>
        <v/>
      </c>
      <c r="J97" s="221"/>
      <c r="K97" s="231"/>
      <c r="L97" s="231"/>
      <c r="M97" s="232"/>
      <c r="N97" s="205"/>
      <c r="O97" s="205"/>
      <c r="P97" s="204"/>
      <c r="Q97" s="205">
        <f>+Sklop14[[#This Row],[cena/enota brez DDV v EUR]]*Sklop14[[#This Row],[Stopnja DDV (%)]]</f>
        <v>0</v>
      </c>
      <c r="R97" s="205">
        <f>+Sklop14[[#This Row],[cena/enota brez DDV v EUR]]+Sklop14[[#This Row],[Davek (EUR)]]</f>
        <v>0</v>
      </c>
      <c r="S97" s="205">
        <f>+Sklop14[[#This Row],[cena/enota brez DDV v EUR]]*Sklop14[[#This Row],[Okvirna količina]]</f>
        <v>0</v>
      </c>
      <c r="T97" s="222">
        <f>+Sklop14[[#This Row],[Končna cena/enoto mere (EUR) z DDV]]*Sklop14[[#This Row],[Okvirna količina]]</f>
        <v>0</v>
      </c>
      <c r="U97" s="325"/>
    </row>
    <row r="98" spans="1:21" s="55" customFormat="1" ht="12">
      <c r="A98" s="78" t="s">
        <v>320</v>
      </c>
      <c r="B98" s="206" t="s">
        <v>849</v>
      </c>
      <c r="C98" s="323">
        <v>1000</v>
      </c>
      <c r="D98" s="207" t="s">
        <v>76</v>
      </c>
      <c r="E98" s="219"/>
      <c r="F98" s="324">
        <v>15</v>
      </c>
      <c r="G98" s="321" t="s">
        <v>0</v>
      </c>
      <c r="H9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98" s="203" t="str">
        <f>IF(Sklop14[[#This Row],[ZAHTEVANA SHEMA KAKOVOSTI]]&lt;&gt;"",Sklop14[[#This Row],[Preračunana masa/volumen/kos na enoto kg]],"")</f>
        <v/>
      </c>
      <c r="J98" s="221"/>
      <c r="K98" s="231"/>
      <c r="L98" s="231"/>
      <c r="M98" s="232"/>
      <c r="N98" s="205"/>
      <c r="O98" s="205"/>
      <c r="P98" s="204"/>
      <c r="Q98" s="205">
        <f>+Sklop14[[#This Row],[cena/enota brez DDV v EUR]]*Sklop14[[#This Row],[Stopnja DDV (%)]]</f>
        <v>0</v>
      </c>
      <c r="R98" s="205">
        <f>+Sklop14[[#This Row],[cena/enota brez DDV v EUR]]+Sklop14[[#This Row],[Davek (EUR)]]</f>
        <v>0</v>
      </c>
      <c r="S98" s="205">
        <f>+Sklop14[[#This Row],[cena/enota brez DDV v EUR]]*Sklop14[[#This Row],[Okvirna količina]]</f>
        <v>0</v>
      </c>
      <c r="T98" s="222">
        <f>+Sklop14[[#This Row],[Končna cena/enoto mere (EUR) z DDV]]*Sklop14[[#This Row],[Okvirna količina]]</f>
        <v>0</v>
      </c>
      <c r="U98" s="325"/>
    </row>
    <row r="99" spans="1:21" s="55" customFormat="1" ht="12">
      <c r="A99" s="78" t="s">
        <v>321</v>
      </c>
      <c r="B99" s="206" t="s">
        <v>850</v>
      </c>
      <c r="C99" s="323">
        <v>1000</v>
      </c>
      <c r="D99" s="207" t="s">
        <v>76</v>
      </c>
      <c r="E99" s="219"/>
      <c r="F99" s="324">
        <v>80</v>
      </c>
      <c r="G99" s="321" t="s">
        <v>0</v>
      </c>
      <c r="H9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9" s="203" t="str">
        <f>IF(Sklop14[[#This Row],[ZAHTEVANA SHEMA KAKOVOSTI]]&lt;&gt;"",Sklop14[[#This Row],[Preračunana masa/volumen/kos na enoto kg]],"")</f>
        <v/>
      </c>
      <c r="J99" s="221"/>
      <c r="K99" s="231"/>
      <c r="L99" s="231"/>
      <c r="M99" s="232"/>
      <c r="N99" s="205"/>
      <c r="O99" s="205"/>
      <c r="P99" s="204"/>
      <c r="Q99" s="205">
        <f>+Sklop14[[#This Row],[cena/enota brez DDV v EUR]]*Sklop14[[#This Row],[Stopnja DDV (%)]]</f>
        <v>0</v>
      </c>
      <c r="R99" s="205">
        <f>+Sklop14[[#This Row],[cena/enota brez DDV v EUR]]+Sklop14[[#This Row],[Davek (EUR)]]</f>
        <v>0</v>
      </c>
      <c r="S99" s="205">
        <f>+Sklop14[[#This Row],[cena/enota brez DDV v EUR]]*Sklop14[[#This Row],[Okvirna količina]]</f>
        <v>0</v>
      </c>
      <c r="T99" s="222">
        <f>+Sklop14[[#This Row],[Končna cena/enoto mere (EUR) z DDV]]*Sklop14[[#This Row],[Okvirna količina]]</f>
        <v>0</v>
      </c>
      <c r="U99" s="325"/>
    </row>
    <row r="100" spans="1:21" s="55" customFormat="1" ht="12">
      <c r="A100" s="78" t="s">
        <v>322</v>
      </c>
      <c r="B100" s="206" t="s">
        <v>851</v>
      </c>
      <c r="C100" s="323">
        <v>1000</v>
      </c>
      <c r="D100" s="207" t="s">
        <v>76</v>
      </c>
      <c r="E100" s="219"/>
      <c r="F100" s="324">
        <v>30</v>
      </c>
      <c r="G100" s="321" t="s">
        <v>0</v>
      </c>
      <c r="H10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0" s="203" t="str">
        <f>IF(Sklop14[[#This Row],[ZAHTEVANA SHEMA KAKOVOSTI]]&lt;&gt;"",Sklop14[[#This Row],[Preračunana masa/volumen/kos na enoto kg]],"")</f>
        <v/>
      </c>
      <c r="J100" s="221"/>
      <c r="K100" s="231"/>
      <c r="L100" s="231"/>
      <c r="M100" s="232"/>
      <c r="N100" s="205"/>
      <c r="O100" s="205"/>
      <c r="P100" s="204"/>
      <c r="Q100" s="205">
        <f>+Sklop14[[#This Row],[cena/enota brez DDV v EUR]]*Sklop14[[#This Row],[Stopnja DDV (%)]]</f>
        <v>0</v>
      </c>
      <c r="R100" s="205">
        <f>+Sklop14[[#This Row],[cena/enota brez DDV v EUR]]+Sklop14[[#This Row],[Davek (EUR)]]</f>
        <v>0</v>
      </c>
      <c r="S100" s="205">
        <f>+Sklop14[[#This Row],[cena/enota brez DDV v EUR]]*Sklop14[[#This Row],[Okvirna količina]]</f>
        <v>0</v>
      </c>
      <c r="T100" s="222">
        <f>+Sklop14[[#This Row],[Končna cena/enoto mere (EUR) z DDV]]*Sklop14[[#This Row],[Okvirna količina]]</f>
        <v>0</v>
      </c>
      <c r="U100" s="325"/>
    </row>
    <row r="101" spans="1:21" s="55" customFormat="1" ht="12">
      <c r="A101" s="78" t="s">
        <v>323</v>
      </c>
      <c r="B101" s="206" t="s">
        <v>852</v>
      </c>
      <c r="C101" s="323">
        <v>330</v>
      </c>
      <c r="D101" s="207" t="s">
        <v>76</v>
      </c>
      <c r="E101" s="219"/>
      <c r="F101" s="324">
        <v>60</v>
      </c>
      <c r="G101" s="321" t="s">
        <v>147</v>
      </c>
      <c r="H10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19.8</v>
      </c>
      <c r="I101" s="203" t="str">
        <f>IF(Sklop14[[#This Row],[ZAHTEVANA SHEMA KAKOVOSTI]]&lt;&gt;"",Sklop14[[#This Row],[Preračunana masa/volumen/kos na enoto kg]],"")</f>
        <v/>
      </c>
      <c r="J101" s="221"/>
      <c r="K101" s="231"/>
      <c r="L101" s="231"/>
      <c r="M101" s="232"/>
      <c r="N101" s="205"/>
      <c r="O101" s="205"/>
      <c r="P101" s="204"/>
      <c r="Q101" s="205">
        <f>+Sklop14[[#This Row],[cena/enota brez DDV v EUR]]*Sklop14[[#This Row],[Stopnja DDV (%)]]</f>
        <v>0</v>
      </c>
      <c r="R101" s="205">
        <f>+Sklop14[[#This Row],[cena/enota brez DDV v EUR]]+Sklop14[[#This Row],[Davek (EUR)]]</f>
        <v>0</v>
      </c>
      <c r="S101" s="205">
        <f>+Sklop14[[#This Row],[cena/enota brez DDV v EUR]]*Sklop14[[#This Row],[Okvirna količina]]</f>
        <v>0</v>
      </c>
      <c r="T101" s="222">
        <f>+Sklop14[[#This Row],[Končna cena/enoto mere (EUR) z DDV]]*Sklop14[[#This Row],[Okvirna količina]]</f>
        <v>0</v>
      </c>
      <c r="U101" s="325"/>
    </row>
    <row r="102" spans="1:21" s="55" customFormat="1" ht="12">
      <c r="A102" s="78" t="s">
        <v>324</v>
      </c>
      <c r="B102" s="206" t="s">
        <v>853</v>
      </c>
      <c r="C102" s="323">
        <v>47</v>
      </c>
      <c r="D102" s="207" t="s">
        <v>76</v>
      </c>
      <c r="E102" s="219"/>
      <c r="F102" s="324">
        <v>550</v>
      </c>
      <c r="G102" s="321" t="s">
        <v>765</v>
      </c>
      <c r="H10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25.85</v>
      </c>
      <c r="I102" s="203" t="str">
        <f>IF(Sklop14[[#This Row],[ZAHTEVANA SHEMA KAKOVOSTI]]&lt;&gt;"",Sklop14[[#This Row],[Preračunana masa/volumen/kos na enoto kg]],"")</f>
        <v/>
      </c>
      <c r="J102" s="221"/>
      <c r="K102" s="231"/>
      <c r="L102" s="231"/>
      <c r="M102" s="232"/>
      <c r="N102" s="205"/>
      <c r="O102" s="205"/>
      <c r="P102" s="204"/>
      <c r="Q102" s="205">
        <f>+Sklop14[[#This Row],[cena/enota brez DDV v EUR]]*Sklop14[[#This Row],[Stopnja DDV (%)]]</f>
        <v>0</v>
      </c>
      <c r="R102" s="205">
        <f>+Sklop14[[#This Row],[cena/enota brez DDV v EUR]]+Sklop14[[#This Row],[Davek (EUR)]]</f>
        <v>0</v>
      </c>
      <c r="S102" s="205">
        <f>+Sklop14[[#This Row],[cena/enota brez DDV v EUR]]*Sklop14[[#This Row],[Okvirna količina]]</f>
        <v>0</v>
      </c>
      <c r="T102" s="222">
        <f>+Sklop14[[#This Row],[Končna cena/enoto mere (EUR) z DDV]]*Sklop14[[#This Row],[Okvirna količina]]</f>
        <v>0</v>
      </c>
      <c r="U102" s="325"/>
    </row>
    <row r="103" spans="1:21" s="55" customFormat="1" ht="12">
      <c r="A103" s="78" t="s">
        <v>325</v>
      </c>
      <c r="B103" s="206" t="s">
        <v>854</v>
      </c>
      <c r="C103" s="323">
        <v>330</v>
      </c>
      <c r="D103" s="207" t="s">
        <v>76</v>
      </c>
      <c r="E103" s="219"/>
      <c r="F103" s="324">
        <v>90</v>
      </c>
      <c r="G103" s="321" t="s">
        <v>147</v>
      </c>
      <c r="H10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29.700000000000003</v>
      </c>
      <c r="I103" s="203" t="str">
        <f>IF(Sklop14[[#This Row],[ZAHTEVANA SHEMA KAKOVOSTI]]&lt;&gt;"",Sklop14[[#This Row],[Preračunana masa/volumen/kos na enoto kg]],"")</f>
        <v/>
      </c>
      <c r="J103" s="221"/>
      <c r="K103" s="231"/>
      <c r="L103" s="231"/>
      <c r="M103" s="232"/>
      <c r="N103" s="205"/>
      <c r="O103" s="205"/>
      <c r="P103" s="204"/>
      <c r="Q103" s="205">
        <f>+Sklop14[[#This Row],[cena/enota brez DDV v EUR]]*Sklop14[[#This Row],[Stopnja DDV (%)]]</f>
        <v>0</v>
      </c>
      <c r="R103" s="205">
        <f>+Sklop14[[#This Row],[cena/enota brez DDV v EUR]]+Sklop14[[#This Row],[Davek (EUR)]]</f>
        <v>0</v>
      </c>
      <c r="S103" s="205">
        <f>+Sklop14[[#This Row],[cena/enota brez DDV v EUR]]*Sklop14[[#This Row],[Okvirna količina]]</f>
        <v>0</v>
      </c>
      <c r="T103" s="222">
        <f>+Sklop14[[#This Row],[Končna cena/enoto mere (EUR) z DDV]]*Sklop14[[#This Row],[Okvirna količina]]</f>
        <v>0</v>
      </c>
      <c r="U103" s="325"/>
    </row>
    <row r="104" spans="1:21" s="55" customFormat="1" ht="12">
      <c r="A104" s="78" t="s">
        <v>326</v>
      </c>
      <c r="B104" s="206" t="s">
        <v>855</v>
      </c>
      <c r="C104" s="323">
        <v>1000</v>
      </c>
      <c r="D104" s="207" t="s">
        <v>76</v>
      </c>
      <c r="E104" s="219"/>
      <c r="F104" s="324">
        <v>20</v>
      </c>
      <c r="G104" s="321" t="s">
        <v>0</v>
      </c>
      <c r="H10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4" s="203" t="str">
        <f>IF(Sklop14[[#This Row],[ZAHTEVANA SHEMA KAKOVOSTI]]&lt;&gt;"",Sklop14[[#This Row],[Preračunana masa/volumen/kos na enoto kg]],"")</f>
        <v/>
      </c>
      <c r="J104" s="221"/>
      <c r="K104" s="231"/>
      <c r="L104" s="231"/>
      <c r="M104" s="232"/>
      <c r="N104" s="205"/>
      <c r="O104" s="205"/>
      <c r="P104" s="204"/>
      <c r="Q104" s="205">
        <f>+Sklop14[[#This Row],[cena/enota brez DDV v EUR]]*Sklop14[[#This Row],[Stopnja DDV (%)]]</f>
        <v>0</v>
      </c>
      <c r="R104" s="205">
        <f>+Sklop14[[#This Row],[cena/enota brez DDV v EUR]]+Sklop14[[#This Row],[Davek (EUR)]]</f>
        <v>0</v>
      </c>
      <c r="S104" s="205">
        <f>+Sklop14[[#This Row],[cena/enota brez DDV v EUR]]*Sklop14[[#This Row],[Okvirna količina]]</f>
        <v>0</v>
      </c>
      <c r="T104" s="222">
        <f>+Sklop14[[#This Row],[Končna cena/enoto mere (EUR) z DDV]]*Sklop14[[#This Row],[Okvirna količina]]</f>
        <v>0</v>
      </c>
      <c r="U104" s="325"/>
    </row>
    <row r="105" spans="1:21" s="55" customFormat="1" ht="12">
      <c r="A105" s="78" t="s">
        <v>327</v>
      </c>
      <c r="B105" s="206" t="s">
        <v>856</v>
      </c>
      <c r="C105" s="323">
        <v>1000</v>
      </c>
      <c r="D105" s="207" t="s">
        <v>76</v>
      </c>
      <c r="E105" s="219"/>
      <c r="F105" s="324">
        <v>20</v>
      </c>
      <c r="G105" s="321" t="s">
        <v>0</v>
      </c>
      <c r="H10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5" s="203" t="str">
        <f>IF(Sklop14[[#This Row],[ZAHTEVANA SHEMA KAKOVOSTI]]&lt;&gt;"",Sklop14[[#This Row],[Preračunana masa/volumen/kos na enoto kg]],"")</f>
        <v/>
      </c>
      <c r="J105" s="221"/>
      <c r="K105" s="231"/>
      <c r="L105" s="231"/>
      <c r="M105" s="232"/>
      <c r="N105" s="205"/>
      <c r="O105" s="205"/>
      <c r="P105" s="204"/>
      <c r="Q105" s="205">
        <f>+Sklop14[[#This Row],[cena/enota brez DDV v EUR]]*Sklop14[[#This Row],[Stopnja DDV (%)]]</f>
        <v>0</v>
      </c>
      <c r="R105" s="205">
        <f>+Sklop14[[#This Row],[cena/enota brez DDV v EUR]]+Sklop14[[#This Row],[Davek (EUR)]]</f>
        <v>0</v>
      </c>
      <c r="S105" s="205">
        <f>+Sklop14[[#This Row],[cena/enota brez DDV v EUR]]*Sklop14[[#This Row],[Okvirna količina]]</f>
        <v>0</v>
      </c>
      <c r="T105" s="222">
        <f>+Sklop14[[#This Row],[Končna cena/enoto mere (EUR) z DDV]]*Sklop14[[#This Row],[Okvirna količina]]</f>
        <v>0</v>
      </c>
      <c r="U105" s="325"/>
    </row>
    <row r="106" spans="1:21" s="55" customFormat="1" ht="12">
      <c r="A106" s="78" t="s">
        <v>328</v>
      </c>
      <c r="B106" s="206" t="s">
        <v>857</v>
      </c>
      <c r="C106" s="323" t="s">
        <v>175</v>
      </c>
      <c r="D106" s="207" t="s">
        <v>0</v>
      </c>
      <c r="E106" s="219"/>
      <c r="F106" s="324">
        <v>800</v>
      </c>
      <c r="G106" s="321" t="s">
        <v>0</v>
      </c>
      <c r="H10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06" s="203" t="str">
        <f>IF(Sklop14[[#This Row],[ZAHTEVANA SHEMA KAKOVOSTI]]&lt;&gt;"",Sklop14[[#This Row],[Preračunana masa/volumen/kos na enoto kg]],"")</f>
        <v/>
      </c>
      <c r="J106" s="221"/>
      <c r="K106" s="231"/>
      <c r="L106" s="231"/>
      <c r="M106" s="232"/>
      <c r="N106" s="205"/>
      <c r="O106" s="205"/>
      <c r="P106" s="204"/>
      <c r="Q106" s="205">
        <f>+Sklop14[[#This Row],[cena/enota brez DDV v EUR]]*Sklop14[[#This Row],[Stopnja DDV (%)]]</f>
        <v>0</v>
      </c>
      <c r="R106" s="205">
        <f>+Sklop14[[#This Row],[cena/enota brez DDV v EUR]]+Sklop14[[#This Row],[Davek (EUR)]]</f>
        <v>0</v>
      </c>
      <c r="S106" s="205">
        <f>+Sklop14[[#This Row],[cena/enota brez DDV v EUR]]*Sklop14[[#This Row],[Okvirna količina]]</f>
        <v>0</v>
      </c>
      <c r="T106" s="222">
        <f>+Sklop14[[#This Row],[Končna cena/enoto mere (EUR) z DDV]]*Sklop14[[#This Row],[Okvirna količina]]</f>
        <v>0</v>
      </c>
      <c r="U106" s="325"/>
    </row>
    <row r="107" spans="1:21" s="55" customFormat="1" ht="12">
      <c r="A107" s="78" t="s">
        <v>329</v>
      </c>
      <c r="B107" s="206" t="s">
        <v>858</v>
      </c>
      <c r="C107" s="323">
        <v>1000</v>
      </c>
      <c r="D107" s="207" t="s">
        <v>76</v>
      </c>
      <c r="E107" s="219"/>
      <c r="F107" s="324">
        <v>70</v>
      </c>
      <c r="G107" s="321" t="s">
        <v>0</v>
      </c>
      <c r="H10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07" s="203" t="str">
        <f>IF(Sklop14[[#This Row],[ZAHTEVANA SHEMA KAKOVOSTI]]&lt;&gt;"",Sklop14[[#This Row],[Preračunana masa/volumen/kos na enoto kg]],"")</f>
        <v/>
      </c>
      <c r="J107" s="221"/>
      <c r="K107" s="231"/>
      <c r="L107" s="231"/>
      <c r="M107" s="232"/>
      <c r="N107" s="205"/>
      <c r="O107" s="205"/>
      <c r="P107" s="204"/>
      <c r="Q107" s="205">
        <f>+Sklop14[[#This Row],[cena/enota brez DDV v EUR]]*Sklop14[[#This Row],[Stopnja DDV (%)]]</f>
        <v>0</v>
      </c>
      <c r="R107" s="205">
        <f>+Sklop14[[#This Row],[cena/enota brez DDV v EUR]]+Sklop14[[#This Row],[Davek (EUR)]]</f>
        <v>0</v>
      </c>
      <c r="S107" s="205">
        <f>+Sklop14[[#This Row],[cena/enota brez DDV v EUR]]*Sklop14[[#This Row],[Okvirna količina]]</f>
        <v>0</v>
      </c>
      <c r="T107" s="222">
        <f>+Sklop14[[#This Row],[Končna cena/enoto mere (EUR) z DDV]]*Sklop14[[#This Row],[Okvirna količina]]</f>
        <v>0</v>
      </c>
      <c r="U107" s="325"/>
    </row>
    <row r="108" spans="1:21" s="55" customFormat="1" ht="12">
      <c r="A108" s="78" t="s">
        <v>330</v>
      </c>
      <c r="B108" s="206" t="s">
        <v>859</v>
      </c>
      <c r="C108" s="323">
        <v>1000</v>
      </c>
      <c r="D108" s="207" t="s">
        <v>76</v>
      </c>
      <c r="E108" s="219"/>
      <c r="F108" s="324">
        <v>70</v>
      </c>
      <c r="G108" s="321" t="s">
        <v>0</v>
      </c>
      <c r="H10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08" s="203" t="str">
        <f>IF(Sklop14[[#This Row],[ZAHTEVANA SHEMA KAKOVOSTI]]&lt;&gt;"",Sklop14[[#This Row],[Preračunana masa/volumen/kos na enoto kg]],"")</f>
        <v/>
      </c>
      <c r="J108" s="221"/>
      <c r="K108" s="231"/>
      <c r="L108" s="231"/>
      <c r="M108" s="232"/>
      <c r="N108" s="205"/>
      <c r="O108" s="205"/>
      <c r="P108" s="204"/>
      <c r="Q108" s="205">
        <f>+Sklop14[[#This Row],[cena/enota brez DDV v EUR]]*Sklop14[[#This Row],[Stopnja DDV (%)]]</f>
        <v>0</v>
      </c>
      <c r="R108" s="205">
        <f>+Sklop14[[#This Row],[cena/enota brez DDV v EUR]]+Sklop14[[#This Row],[Davek (EUR)]]</f>
        <v>0</v>
      </c>
      <c r="S108" s="205">
        <f>+Sklop14[[#This Row],[cena/enota brez DDV v EUR]]*Sklop14[[#This Row],[Okvirna količina]]</f>
        <v>0</v>
      </c>
      <c r="T108" s="222">
        <f>+Sklop14[[#This Row],[Končna cena/enoto mere (EUR) z DDV]]*Sklop14[[#This Row],[Okvirna količina]]</f>
        <v>0</v>
      </c>
      <c r="U108" s="325"/>
    </row>
    <row r="109" spans="1:21" s="55" customFormat="1" ht="12">
      <c r="A109" s="78" t="s">
        <v>331</v>
      </c>
      <c r="B109" s="206" t="s">
        <v>860</v>
      </c>
      <c r="C109" s="323">
        <v>240</v>
      </c>
      <c r="D109" s="207" t="s">
        <v>76</v>
      </c>
      <c r="E109" s="219"/>
      <c r="F109" s="324">
        <v>15</v>
      </c>
      <c r="G109" s="321" t="s">
        <v>766</v>
      </c>
      <c r="H10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09" s="203" t="str">
        <f>IF(Sklop14[[#This Row],[ZAHTEVANA SHEMA KAKOVOSTI]]&lt;&gt;"",Sklop14[[#This Row],[Preračunana masa/volumen/kos na enoto kg]],"")</f>
        <v/>
      </c>
      <c r="J109" s="221"/>
      <c r="K109" s="231"/>
      <c r="L109" s="231"/>
      <c r="M109" s="232"/>
      <c r="N109" s="205"/>
      <c r="O109" s="205"/>
      <c r="P109" s="204"/>
      <c r="Q109" s="205">
        <f>+Sklop14[[#This Row],[cena/enota brez DDV v EUR]]*Sklop14[[#This Row],[Stopnja DDV (%)]]</f>
        <v>0</v>
      </c>
      <c r="R109" s="205">
        <f>+Sklop14[[#This Row],[cena/enota brez DDV v EUR]]+Sklop14[[#This Row],[Davek (EUR)]]</f>
        <v>0</v>
      </c>
      <c r="S109" s="205">
        <f>+Sklop14[[#This Row],[cena/enota brez DDV v EUR]]*Sklop14[[#This Row],[Okvirna količina]]</f>
        <v>0</v>
      </c>
      <c r="T109" s="222">
        <f>+Sklop14[[#This Row],[Končna cena/enoto mere (EUR) z DDV]]*Sklop14[[#This Row],[Okvirna količina]]</f>
        <v>0</v>
      </c>
      <c r="U109" s="325"/>
    </row>
    <row r="110" spans="1:21" s="55" customFormat="1" ht="12">
      <c r="A110" s="78" t="s">
        <v>332</v>
      </c>
      <c r="B110" s="206" t="s">
        <v>861</v>
      </c>
      <c r="C110" s="323">
        <v>240</v>
      </c>
      <c r="D110" s="207" t="s">
        <v>76</v>
      </c>
      <c r="E110" s="219"/>
      <c r="F110" s="324">
        <v>15</v>
      </c>
      <c r="G110" s="321" t="s">
        <v>766</v>
      </c>
      <c r="H11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10" s="203" t="str">
        <f>IF(Sklop14[[#This Row],[ZAHTEVANA SHEMA KAKOVOSTI]]&lt;&gt;"",Sklop14[[#This Row],[Preračunana masa/volumen/kos na enoto kg]],"")</f>
        <v/>
      </c>
      <c r="J110" s="221"/>
      <c r="K110" s="231"/>
      <c r="L110" s="231"/>
      <c r="M110" s="232"/>
      <c r="N110" s="205"/>
      <c r="O110" s="205"/>
      <c r="P110" s="204"/>
      <c r="Q110" s="205">
        <f>+Sklop14[[#This Row],[cena/enota brez DDV v EUR]]*Sklop14[[#This Row],[Stopnja DDV (%)]]</f>
        <v>0</v>
      </c>
      <c r="R110" s="205">
        <f>+Sklop14[[#This Row],[cena/enota brez DDV v EUR]]+Sklop14[[#This Row],[Davek (EUR)]]</f>
        <v>0</v>
      </c>
      <c r="S110" s="205">
        <f>+Sklop14[[#This Row],[cena/enota brez DDV v EUR]]*Sklop14[[#This Row],[Okvirna količina]]</f>
        <v>0</v>
      </c>
      <c r="T110" s="222">
        <f>+Sklop14[[#This Row],[Končna cena/enoto mere (EUR) z DDV]]*Sklop14[[#This Row],[Okvirna količina]]</f>
        <v>0</v>
      </c>
      <c r="U110" s="325"/>
    </row>
    <row r="111" spans="1:21" s="55" customFormat="1" ht="12">
      <c r="A111" s="78" t="s">
        <v>333</v>
      </c>
      <c r="B111" s="206" t="s">
        <v>862</v>
      </c>
      <c r="C111" s="323" t="s">
        <v>172</v>
      </c>
      <c r="D111" s="207" t="s">
        <v>76</v>
      </c>
      <c r="E111" s="219"/>
      <c r="F111" s="324">
        <v>2</v>
      </c>
      <c r="G111" s="321" t="s">
        <v>0</v>
      </c>
      <c r="H11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11" s="203" t="str">
        <f>IF(Sklop14[[#This Row],[ZAHTEVANA SHEMA KAKOVOSTI]]&lt;&gt;"",Sklop14[[#This Row],[Preračunana masa/volumen/kos na enoto kg]],"")</f>
        <v/>
      </c>
      <c r="J111" s="221"/>
      <c r="K111" s="231"/>
      <c r="L111" s="231"/>
      <c r="M111" s="232"/>
      <c r="N111" s="205"/>
      <c r="O111" s="205"/>
      <c r="P111" s="204"/>
      <c r="Q111" s="205">
        <f>+Sklop14[[#This Row],[cena/enota brez DDV v EUR]]*Sklop14[[#This Row],[Stopnja DDV (%)]]</f>
        <v>0</v>
      </c>
      <c r="R111" s="205">
        <f>+Sklop14[[#This Row],[cena/enota brez DDV v EUR]]+Sklop14[[#This Row],[Davek (EUR)]]</f>
        <v>0</v>
      </c>
      <c r="S111" s="205">
        <f>+Sklop14[[#This Row],[cena/enota brez DDV v EUR]]*Sklop14[[#This Row],[Okvirna količina]]</f>
        <v>0</v>
      </c>
      <c r="T111" s="222">
        <f>+Sklop14[[#This Row],[Končna cena/enoto mere (EUR) z DDV]]*Sklop14[[#This Row],[Okvirna količina]]</f>
        <v>0</v>
      </c>
      <c r="U111" s="325"/>
    </row>
    <row r="112" spans="1:21" s="55" customFormat="1" ht="12">
      <c r="A112" s="78" t="s">
        <v>334</v>
      </c>
      <c r="B112" s="206" t="s">
        <v>863</v>
      </c>
      <c r="C112" s="323">
        <v>1000</v>
      </c>
      <c r="D112" s="207" t="s">
        <v>76</v>
      </c>
      <c r="E112" s="219"/>
      <c r="F112" s="324">
        <v>220</v>
      </c>
      <c r="G112" s="321" t="s">
        <v>0</v>
      </c>
      <c r="H11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112" s="203" t="str">
        <f>IF(Sklop14[[#This Row],[ZAHTEVANA SHEMA KAKOVOSTI]]&lt;&gt;"",Sklop14[[#This Row],[Preračunana masa/volumen/kos na enoto kg]],"")</f>
        <v/>
      </c>
      <c r="J112" s="221"/>
      <c r="K112" s="231"/>
      <c r="L112" s="231"/>
      <c r="M112" s="232"/>
      <c r="N112" s="205"/>
      <c r="O112" s="205"/>
      <c r="P112" s="204"/>
      <c r="Q112" s="205">
        <f>+Sklop14[[#This Row],[cena/enota brez DDV v EUR]]*Sklop14[[#This Row],[Stopnja DDV (%)]]</f>
        <v>0</v>
      </c>
      <c r="R112" s="205">
        <f>+Sklop14[[#This Row],[cena/enota brez DDV v EUR]]+Sklop14[[#This Row],[Davek (EUR)]]</f>
        <v>0</v>
      </c>
      <c r="S112" s="205">
        <f>+Sklop14[[#This Row],[cena/enota brez DDV v EUR]]*Sklop14[[#This Row],[Okvirna količina]]</f>
        <v>0</v>
      </c>
      <c r="T112" s="222">
        <f>+Sklop14[[#This Row],[Končna cena/enoto mere (EUR) z DDV]]*Sklop14[[#This Row],[Okvirna količina]]</f>
        <v>0</v>
      </c>
      <c r="U112" s="325"/>
    </row>
    <row r="113" spans="1:21" s="55" customFormat="1" ht="12">
      <c r="A113" s="78" t="s">
        <v>335</v>
      </c>
      <c r="B113" s="206" t="s">
        <v>864</v>
      </c>
      <c r="C113" s="323">
        <v>20</v>
      </c>
      <c r="D113" s="207" t="s">
        <v>76</v>
      </c>
      <c r="E113" s="219"/>
      <c r="F113" s="324">
        <v>200</v>
      </c>
      <c r="G113" s="321" t="s">
        <v>147</v>
      </c>
      <c r="H11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13" s="203" t="str">
        <f>IF(Sklop14[[#This Row],[ZAHTEVANA SHEMA KAKOVOSTI]]&lt;&gt;"",Sklop14[[#This Row],[Preračunana masa/volumen/kos na enoto kg]],"")</f>
        <v/>
      </c>
      <c r="J113" s="221"/>
      <c r="K113" s="231"/>
      <c r="L113" s="231"/>
      <c r="M113" s="232"/>
      <c r="N113" s="205"/>
      <c r="O113" s="205"/>
      <c r="P113" s="204"/>
      <c r="Q113" s="205">
        <f>+Sklop14[[#This Row],[cena/enota brez DDV v EUR]]*Sklop14[[#This Row],[Stopnja DDV (%)]]</f>
        <v>0</v>
      </c>
      <c r="R113" s="205">
        <f>+Sklop14[[#This Row],[cena/enota brez DDV v EUR]]+Sklop14[[#This Row],[Davek (EUR)]]</f>
        <v>0</v>
      </c>
      <c r="S113" s="205">
        <f>+Sklop14[[#This Row],[cena/enota brez DDV v EUR]]*Sklop14[[#This Row],[Okvirna količina]]</f>
        <v>0</v>
      </c>
      <c r="T113" s="222">
        <f>+Sklop14[[#This Row],[Končna cena/enoto mere (EUR) z DDV]]*Sklop14[[#This Row],[Okvirna količina]]</f>
        <v>0</v>
      </c>
      <c r="U113" s="325"/>
    </row>
    <row r="114" spans="1:21" s="55" customFormat="1" ht="12">
      <c r="A114" s="78" t="s">
        <v>336</v>
      </c>
      <c r="B114" s="206" t="s">
        <v>865</v>
      </c>
      <c r="C114" s="323" t="s">
        <v>426</v>
      </c>
      <c r="D114" s="207" t="s">
        <v>76</v>
      </c>
      <c r="E114" s="219"/>
      <c r="F114" s="324">
        <v>10</v>
      </c>
      <c r="G114" s="321" t="s">
        <v>0</v>
      </c>
      <c r="H11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4" s="203" t="str">
        <f>IF(Sklop14[[#This Row],[ZAHTEVANA SHEMA KAKOVOSTI]]&lt;&gt;"",Sklop14[[#This Row],[Preračunana masa/volumen/kos na enoto kg]],"")</f>
        <v/>
      </c>
      <c r="J114" s="221"/>
      <c r="K114" s="231"/>
      <c r="L114" s="231"/>
      <c r="M114" s="232"/>
      <c r="N114" s="205"/>
      <c r="O114" s="205"/>
      <c r="P114" s="204"/>
      <c r="Q114" s="205">
        <f>+Sklop14[[#This Row],[cena/enota brez DDV v EUR]]*Sklop14[[#This Row],[Stopnja DDV (%)]]</f>
        <v>0</v>
      </c>
      <c r="R114" s="205">
        <f>+Sklop14[[#This Row],[cena/enota brez DDV v EUR]]+Sklop14[[#This Row],[Davek (EUR)]]</f>
        <v>0</v>
      </c>
      <c r="S114" s="205">
        <f>+Sklop14[[#This Row],[cena/enota brez DDV v EUR]]*Sklop14[[#This Row],[Okvirna količina]]</f>
        <v>0</v>
      </c>
      <c r="T114" s="222">
        <f>+Sklop14[[#This Row],[Končna cena/enoto mere (EUR) z DDV]]*Sklop14[[#This Row],[Okvirna količina]]</f>
        <v>0</v>
      </c>
      <c r="U114" s="325"/>
    </row>
    <row r="115" spans="1:21" s="55" customFormat="1" ht="12">
      <c r="A115" s="78" t="s">
        <v>690</v>
      </c>
      <c r="B115" s="206" t="s">
        <v>866</v>
      </c>
      <c r="C115" s="323">
        <v>1000</v>
      </c>
      <c r="D115" s="207" t="s">
        <v>76</v>
      </c>
      <c r="E115" s="219"/>
      <c r="F115" s="324">
        <v>26</v>
      </c>
      <c r="G115" s="321" t="s">
        <v>0</v>
      </c>
      <c r="H11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I115" s="203" t="str">
        <f>IF(Sklop14[[#This Row],[ZAHTEVANA SHEMA KAKOVOSTI]]&lt;&gt;"",Sklop14[[#This Row],[Preračunana masa/volumen/kos na enoto kg]],"")</f>
        <v/>
      </c>
      <c r="J115" s="221"/>
      <c r="K115" s="231"/>
      <c r="L115" s="231"/>
      <c r="M115" s="232"/>
      <c r="N115" s="205"/>
      <c r="O115" s="205"/>
      <c r="P115" s="204"/>
      <c r="Q115" s="205">
        <f>+Sklop14[[#This Row],[cena/enota brez DDV v EUR]]*Sklop14[[#This Row],[Stopnja DDV (%)]]</f>
        <v>0</v>
      </c>
      <c r="R115" s="205">
        <f>+Sklop14[[#This Row],[cena/enota brez DDV v EUR]]+Sklop14[[#This Row],[Davek (EUR)]]</f>
        <v>0</v>
      </c>
      <c r="S115" s="205">
        <f>+Sklop14[[#This Row],[cena/enota brez DDV v EUR]]*Sklop14[[#This Row],[Okvirna količina]]</f>
        <v>0</v>
      </c>
      <c r="T115" s="222">
        <f>+Sklop14[[#This Row],[Končna cena/enoto mere (EUR) z DDV]]*Sklop14[[#This Row],[Okvirna količina]]</f>
        <v>0</v>
      </c>
      <c r="U115" s="325"/>
    </row>
    <row r="116" spans="1:21" s="55" customFormat="1" ht="12">
      <c r="A116" s="78" t="s">
        <v>691</v>
      </c>
      <c r="B116" s="206" t="s">
        <v>867</v>
      </c>
      <c r="C116" s="323" t="s">
        <v>170</v>
      </c>
      <c r="D116" s="207" t="s">
        <v>76</v>
      </c>
      <c r="E116" s="219"/>
      <c r="F116" s="324">
        <v>2.5</v>
      </c>
      <c r="G116" s="321" t="s">
        <v>0</v>
      </c>
      <c r="H11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16" s="203" t="str">
        <f>IF(Sklop14[[#This Row],[ZAHTEVANA SHEMA KAKOVOSTI]]&lt;&gt;"",Sklop14[[#This Row],[Preračunana masa/volumen/kos na enoto kg]],"")</f>
        <v/>
      </c>
      <c r="J116" s="221"/>
      <c r="K116" s="231"/>
      <c r="L116" s="231"/>
      <c r="M116" s="232"/>
      <c r="N116" s="205"/>
      <c r="O116" s="205"/>
      <c r="P116" s="204"/>
      <c r="Q116" s="205">
        <f>+Sklop14[[#This Row],[cena/enota brez DDV v EUR]]*Sklop14[[#This Row],[Stopnja DDV (%)]]</f>
        <v>0</v>
      </c>
      <c r="R116" s="205">
        <f>+Sklop14[[#This Row],[cena/enota brez DDV v EUR]]+Sklop14[[#This Row],[Davek (EUR)]]</f>
        <v>0</v>
      </c>
      <c r="S116" s="205">
        <f>+Sklop14[[#This Row],[cena/enota brez DDV v EUR]]*Sklop14[[#This Row],[Okvirna količina]]</f>
        <v>0</v>
      </c>
      <c r="T116" s="222">
        <f>+Sklop14[[#This Row],[Končna cena/enoto mere (EUR) z DDV]]*Sklop14[[#This Row],[Okvirna količina]]</f>
        <v>0</v>
      </c>
      <c r="U116" s="325"/>
    </row>
    <row r="117" spans="1:21" s="55" customFormat="1" ht="12">
      <c r="A117" s="78" t="s">
        <v>692</v>
      </c>
      <c r="B117" s="206" t="s">
        <v>816</v>
      </c>
      <c r="C117" s="323" t="s">
        <v>427</v>
      </c>
      <c r="D117" s="207" t="s">
        <v>76</v>
      </c>
      <c r="E117" s="219"/>
      <c r="F117" s="324">
        <v>5</v>
      </c>
      <c r="G117" s="321" t="s">
        <v>0</v>
      </c>
      <c r="H11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7" s="203" t="str">
        <f>IF(Sklop14[[#This Row],[ZAHTEVANA SHEMA KAKOVOSTI]]&lt;&gt;"",Sklop14[[#This Row],[Preračunana masa/volumen/kos na enoto kg]],"")</f>
        <v/>
      </c>
      <c r="J117" s="221"/>
      <c r="K117" s="231"/>
      <c r="L117" s="231"/>
      <c r="M117" s="232"/>
      <c r="N117" s="205"/>
      <c r="O117" s="205"/>
      <c r="P117" s="204"/>
      <c r="Q117" s="205">
        <f>+Sklop14[[#This Row],[cena/enota brez DDV v EUR]]*Sklop14[[#This Row],[Stopnja DDV (%)]]</f>
        <v>0</v>
      </c>
      <c r="R117" s="205">
        <f>+Sklop14[[#This Row],[cena/enota brez DDV v EUR]]+Sklop14[[#This Row],[Davek (EUR)]]</f>
        <v>0</v>
      </c>
      <c r="S117" s="205">
        <f>+Sklop14[[#This Row],[cena/enota brez DDV v EUR]]*Sklop14[[#This Row],[Okvirna količina]]</f>
        <v>0</v>
      </c>
      <c r="T117" s="222">
        <f>+Sklop14[[#This Row],[Končna cena/enoto mere (EUR) z DDV]]*Sklop14[[#This Row],[Okvirna količina]]</f>
        <v>0</v>
      </c>
      <c r="U117" s="325"/>
    </row>
    <row r="118" spans="1:21" s="55" customFormat="1" ht="12">
      <c r="A118" s="78" t="s">
        <v>693</v>
      </c>
      <c r="B118" s="206" t="s">
        <v>816</v>
      </c>
      <c r="C118" s="323">
        <v>1000</v>
      </c>
      <c r="D118" s="207" t="s">
        <v>76</v>
      </c>
      <c r="E118" s="219"/>
      <c r="F118" s="324">
        <v>20</v>
      </c>
      <c r="G118" s="321" t="s">
        <v>147</v>
      </c>
      <c r="H11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8" s="203" t="str">
        <f>IF(Sklop14[[#This Row],[ZAHTEVANA SHEMA KAKOVOSTI]]&lt;&gt;"",Sklop14[[#This Row],[Preračunana masa/volumen/kos na enoto kg]],"")</f>
        <v/>
      </c>
      <c r="J118" s="221"/>
      <c r="K118" s="231"/>
      <c r="L118" s="231"/>
      <c r="M118" s="232"/>
      <c r="N118" s="205"/>
      <c r="O118" s="205"/>
      <c r="P118" s="204"/>
      <c r="Q118" s="205">
        <f>+Sklop14[[#This Row],[cena/enota brez DDV v EUR]]*Sklop14[[#This Row],[Stopnja DDV (%)]]</f>
        <v>0</v>
      </c>
      <c r="R118" s="205">
        <f>+Sklop14[[#This Row],[cena/enota brez DDV v EUR]]+Sklop14[[#This Row],[Davek (EUR)]]</f>
        <v>0</v>
      </c>
      <c r="S118" s="205">
        <f>+Sklop14[[#This Row],[cena/enota brez DDV v EUR]]*Sklop14[[#This Row],[Okvirna količina]]</f>
        <v>0</v>
      </c>
      <c r="T118" s="222">
        <f>+Sklop14[[#This Row],[Končna cena/enoto mere (EUR) z DDV]]*Sklop14[[#This Row],[Okvirna količina]]</f>
        <v>0</v>
      </c>
      <c r="U118" s="325"/>
    </row>
    <row r="119" spans="1:21" s="55" customFormat="1" ht="12">
      <c r="A119" s="78" t="s">
        <v>694</v>
      </c>
      <c r="B119" s="206" t="s">
        <v>868</v>
      </c>
      <c r="C119" s="323">
        <v>1000</v>
      </c>
      <c r="D119" s="207" t="s">
        <v>76</v>
      </c>
      <c r="E119" s="219"/>
      <c r="F119" s="324">
        <v>520</v>
      </c>
      <c r="G119" s="321" t="s">
        <v>147</v>
      </c>
      <c r="H11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520</v>
      </c>
      <c r="I119" s="203" t="str">
        <f>IF(Sklop14[[#This Row],[ZAHTEVANA SHEMA KAKOVOSTI]]&lt;&gt;"",Sklop14[[#This Row],[Preračunana masa/volumen/kos na enoto kg]],"")</f>
        <v/>
      </c>
      <c r="J119" s="221"/>
      <c r="K119" s="231"/>
      <c r="L119" s="231"/>
      <c r="M119" s="232"/>
      <c r="N119" s="205"/>
      <c r="O119" s="205"/>
      <c r="P119" s="204"/>
      <c r="Q119" s="205">
        <f>+Sklop14[[#This Row],[cena/enota brez DDV v EUR]]*Sklop14[[#This Row],[Stopnja DDV (%)]]</f>
        <v>0</v>
      </c>
      <c r="R119" s="205">
        <f>+Sklop14[[#This Row],[cena/enota brez DDV v EUR]]+Sklop14[[#This Row],[Davek (EUR)]]</f>
        <v>0</v>
      </c>
      <c r="S119" s="205">
        <f>+Sklop14[[#This Row],[cena/enota brez DDV v EUR]]*Sklop14[[#This Row],[Okvirna količina]]</f>
        <v>0</v>
      </c>
      <c r="T119" s="222">
        <f>+Sklop14[[#This Row],[Končna cena/enoto mere (EUR) z DDV]]*Sklop14[[#This Row],[Okvirna količina]]</f>
        <v>0</v>
      </c>
      <c r="U119" s="325"/>
    </row>
    <row r="120" spans="1:21" s="55" customFormat="1" ht="12">
      <c r="A120" s="78" t="s">
        <v>695</v>
      </c>
      <c r="B120" s="206" t="s">
        <v>869</v>
      </c>
      <c r="C120" s="323" t="s">
        <v>167</v>
      </c>
      <c r="D120" s="207" t="s">
        <v>76</v>
      </c>
      <c r="E120" s="219"/>
      <c r="F120" s="324">
        <v>1</v>
      </c>
      <c r="G120" s="321" t="s">
        <v>0</v>
      </c>
      <c r="H12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20" s="203" t="str">
        <f>IF(Sklop14[[#This Row],[ZAHTEVANA SHEMA KAKOVOSTI]]&lt;&gt;"",Sklop14[[#This Row],[Preračunana masa/volumen/kos na enoto kg]],"")</f>
        <v/>
      </c>
      <c r="J120" s="221"/>
      <c r="K120" s="231"/>
      <c r="L120" s="231"/>
      <c r="M120" s="232"/>
      <c r="N120" s="205"/>
      <c r="O120" s="205"/>
      <c r="P120" s="204"/>
      <c r="Q120" s="205">
        <f>+Sklop14[[#This Row],[cena/enota brez DDV v EUR]]*Sklop14[[#This Row],[Stopnja DDV (%)]]</f>
        <v>0</v>
      </c>
      <c r="R120" s="205">
        <f>+Sklop14[[#This Row],[cena/enota brez DDV v EUR]]+Sklop14[[#This Row],[Davek (EUR)]]</f>
        <v>0</v>
      </c>
      <c r="S120" s="205">
        <f>+Sklop14[[#This Row],[cena/enota brez DDV v EUR]]*Sklop14[[#This Row],[Okvirna količina]]</f>
        <v>0</v>
      </c>
      <c r="T120" s="222">
        <f>+Sklop14[[#This Row],[Končna cena/enoto mere (EUR) z DDV]]*Sklop14[[#This Row],[Okvirna količina]]</f>
        <v>0</v>
      </c>
      <c r="U120" s="325"/>
    </row>
    <row r="121" spans="1:21" s="55" customFormat="1" ht="12">
      <c r="A121" s="78" t="s">
        <v>696</v>
      </c>
      <c r="B121" s="206" t="s">
        <v>870</v>
      </c>
      <c r="C121" s="323">
        <v>80</v>
      </c>
      <c r="D121" s="207" t="s">
        <v>76</v>
      </c>
      <c r="E121" s="219"/>
      <c r="F121" s="324">
        <v>20</v>
      </c>
      <c r="G121" s="321" t="s">
        <v>147</v>
      </c>
      <c r="H12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21" s="203" t="str">
        <f>IF(Sklop14[[#This Row],[ZAHTEVANA SHEMA KAKOVOSTI]]&lt;&gt;"",Sklop14[[#This Row],[Preračunana masa/volumen/kos na enoto kg]],"")</f>
        <v/>
      </c>
      <c r="J121" s="221"/>
      <c r="K121" s="231"/>
      <c r="L121" s="231"/>
      <c r="M121" s="232"/>
      <c r="N121" s="205"/>
      <c r="O121" s="205"/>
      <c r="P121" s="204"/>
      <c r="Q121" s="205">
        <f>+Sklop14[[#This Row],[cena/enota brez DDV v EUR]]*Sklop14[[#This Row],[Stopnja DDV (%)]]</f>
        <v>0</v>
      </c>
      <c r="R121" s="205">
        <f>+Sklop14[[#This Row],[cena/enota brez DDV v EUR]]+Sklop14[[#This Row],[Davek (EUR)]]</f>
        <v>0</v>
      </c>
      <c r="S121" s="205">
        <f>+Sklop14[[#This Row],[cena/enota brez DDV v EUR]]*Sklop14[[#This Row],[Okvirna količina]]</f>
        <v>0</v>
      </c>
      <c r="T121" s="222">
        <f>+Sklop14[[#This Row],[Končna cena/enoto mere (EUR) z DDV]]*Sklop14[[#This Row],[Okvirna količina]]</f>
        <v>0</v>
      </c>
      <c r="U121" s="325"/>
    </row>
    <row r="122" spans="1:21" s="55" customFormat="1" ht="12">
      <c r="A122" s="78" t="s">
        <v>697</v>
      </c>
      <c r="B122" s="206" t="s">
        <v>871</v>
      </c>
      <c r="C122" s="323">
        <v>1730</v>
      </c>
      <c r="D122" s="207" t="s">
        <v>76</v>
      </c>
      <c r="E122" s="219"/>
      <c r="F122" s="324">
        <v>200</v>
      </c>
      <c r="G122" s="321" t="s">
        <v>147</v>
      </c>
      <c r="H12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346</v>
      </c>
      <c r="I122" s="203" t="str">
        <f>IF(Sklop14[[#This Row],[ZAHTEVANA SHEMA KAKOVOSTI]]&lt;&gt;"",Sklop14[[#This Row],[Preračunana masa/volumen/kos na enoto kg]],"")</f>
        <v/>
      </c>
      <c r="J122" s="221"/>
      <c r="K122" s="231"/>
      <c r="L122" s="231"/>
      <c r="M122" s="232"/>
      <c r="N122" s="205"/>
      <c r="O122" s="205"/>
      <c r="P122" s="204"/>
      <c r="Q122" s="205">
        <f>+Sklop14[[#This Row],[cena/enota brez DDV v EUR]]*Sklop14[[#This Row],[Stopnja DDV (%)]]</f>
        <v>0</v>
      </c>
      <c r="R122" s="205">
        <f>+Sklop14[[#This Row],[cena/enota brez DDV v EUR]]+Sklop14[[#This Row],[Davek (EUR)]]</f>
        <v>0</v>
      </c>
      <c r="S122" s="205">
        <f>+Sklop14[[#This Row],[cena/enota brez DDV v EUR]]*Sklop14[[#This Row],[Okvirna količina]]</f>
        <v>0</v>
      </c>
      <c r="T122" s="222">
        <f>+Sklop14[[#This Row],[Končna cena/enoto mere (EUR) z DDV]]*Sklop14[[#This Row],[Okvirna količina]]</f>
        <v>0</v>
      </c>
      <c r="U122" s="325"/>
    </row>
    <row r="123" spans="1:21" s="55" customFormat="1" ht="12">
      <c r="A123" s="78" t="s">
        <v>698</v>
      </c>
      <c r="B123" s="206" t="s">
        <v>871</v>
      </c>
      <c r="C123" s="323">
        <v>80</v>
      </c>
      <c r="D123" s="207" t="s">
        <v>76</v>
      </c>
      <c r="E123" s="219"/>
      <c r="F123" s="324">
        <v>350</v>
      </c>
      <c r="G123" s="321" t="s">
        <v>147</v>
      </c>
      <c r="H12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</v>
      </c>
      <c r="I123" s="203" t="str">
        <f>IF(Sklop14[[#This Row],[ZAHTEVANA SHEMA KAKOVOSTI]]&lt;&gt;"",Sklop14[[#This Row],[Preračunana masa/volumen/kos na enoto kg]],"")</f>
        <v/>
      </c>
      <c r="J123" s="221"/>
      <c r="K123" s="231"/>
      <c r="L123" s="231"/>
      <c r="M123" s="232"/>
      <c r="N123" s="205"/>
      <c r="O123" s="205"/>
      <c r="P123" s="204"/>
      <c r="Q123" s="205">
        <f>+Sklop14[[#This Row],[cena/enota brez DDV v EUR]]*Sklop14[[#This Row],[Stopnja DDV (%)]]</f>
        <v>0</v>
      </c>
      <c r="R123" s="205">
        <f>+Sklop14[[#This Row],[cena/enota brez DDV v EUR]]+Sklop14[[#This Row],[Davek (EUR)]]</f>
        <v>0</v>
      </c>
      <c r="S123" s="205">
        <f>+Sklop14[[#This Row],[cena/enota brez DDV v EUR]]*Sklop14[[#This Row],[Okvirna količina]]</f>
        <v>0</v>
      </c>
      <c r="T123" s="222">
        <f>+Sklop14[[#This Row],[Končna cena/enoto mere (EUR) z DDV]]*Sklop14[[#This Row],[Okvirna količina]]</f>
        <v>0</v>
      </c>
      <c r="U123" s="325"/>
    </row>
    <row r="124" spans="1:21" s="55" customFormat="1" ht="12">
      <c r="A124" s="78" t="s">
        <v>699</v>
      </c>
      <c r="B124" s="206" t="s">
        <v>872</v>
      </c>
      <c r="C124" s="323">
        <v>80</v>
      </c>
      <c r="D124" s="207" t="s">
        <v>76</v>
      </c>
      <c r="E124" s="219"/>
      <c r="F124" s="324">
        <v>200</v>
      </c>
      <c r="G124" s="321" t="s">
        <v>147</v>
      </c>
      <c r="H12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24" s="203" t="str">
        <f>IF(Sklop14[[#This Row],[ZAHTEVANA SHEMA KAKOVOSTI]]&lt;&gt;"",Sklop14[[#This Row],[Preračunana masa/volumen/kos na enoto kg]],"")</f>
        <v/>
      </c>
      <c r="J124" s="221"/>
      <c r="K124" s="231"/>
      <c r="L124" s="231"/>
      <c r="M124" s="232"/>
      <c r="N124" s="205"/>
      <c r="O124" s="205"/>
      <c r="P124" s="204"/>
      <c r="Q124" s="205">
        <f>+Sklop14[[#This Row],[cena/enota brez DDV v EUR]]*Sklop14[[#This Row],[Stopnja DDV (%)]]</f>
        <v>0</v>
      </c>
      <c r="R124" s="205">
        <f>+Sklop14[[#This Row],[cena/enota brez DDV v EUR]]+Sklop14[[#This Row],[Davek (EUR)]]</f>
        <v>0</v>
      </c>
      <c r="S124" s="205">
        <f>+Sklop14[[#This Row],[cena/enota brez DDV v EUR]]*Sklop14[[#This Row],[Okvirna količina]]</f>
        <v>0</v>
      </c>
      <c r="T124" s="222">
        <f>+Sklop14[[#This Row],[Končna cena/enoto mere (EUR) z DDV]]*Sklop14[[#This Row],[Okvirna količina]]</f>
        <v>0</v>
      </c>
      <c r="U124" s="325"/>
    </row>
    <row r="125" spans="1:21" s="55" customFormat="1" ht="12">
      <c r="A125" s="78" t="s">
        <v>700</v>
      </c>
      <c r="B125" s="206" t="s">
        <v>873</v>
      </c>
      <c r="C125" s="323">
        <v>130</v>
      </c>
      <c r="D125" s="207" t="s">
        <v>76</v>
      </c>
      <c r="E125" s="219"/>
      <c r="F125" s="324">
        <v>50</v>
      </c>
      <c r="G125" s="321" t="s">
        <v>147</v>
      </c>
      <c r="H12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6.5</v>
      </c>
      <c r="I125" s="203" t="str">
        <f>IF(Sklop14[[#This Row],[ZAHTEVANA SHEMA KAKOVOSTI]]&lt;&gt;"",Sklop14[[#This Row],[Preračunana masa/volumen/kos na enoto kg]],"")</f>
        <v/>
      </c>
      <c r="J125" s="221"/>
      <c r="K125" s="231"/>
      <c r="L125" s="231"/>
      <c r="M125" s="232"/>
      <c r="N125" s="205"/>
      <c r="O125" s="205"/>
      <c r="P125" s="204"/>
      <c r="Q125" s="205">
        <f>+Sklop14[[#This Row],[cena/enota brez DDV v EUR]]*Sklop14[[#This Row],[Stopnja DDV (%)]]</f>
        <v>0</v>
      </c>
      <c r="R125" s="205">
        <f>+Sklop14[[#This Row],[cena/enota brez DDV v EUR]]+Sklop14[[#This Row],[Davek (EUR)]]</f>
        <v>0</v>
      </c>
      <c r="S125" s="205">
        <f>+Sklop14[[#This Row],[cena/enota brez DDV v EUR]]*Sklop14[[#This Row],[Okvirna količina]]</f>
        <v>0</v>
      </c>
      <c r="T125" s="222">
        <f>+Sklop14[[#This Row],[Končna cena/enoto mere (EUR) z DDV]]*Sklop14[[#This Row],[Okvirna količina]]</f>
        <v>0</v>
      </c>
      <c r="U125" s="325"/>
    </row>
    <row r="126" spans="1:21" s="55" customFormat="1" ht="12">
      <c r="A126" s="78" t="s">
        <v>701</v>
      </c>
      <c r="B126" s="206" t="s">
        <v>874</v>
      </c>
      <c r="C126" s="323" t="s">
        <v>426</v>
      </c>
      <c r="D126" s="207" t="s">
        <v>76</v>
      </c>
      <c r="E126" s="219"/>
      <c r="F126" s="324">
        <v>25</v>
      </c>
      <c r="G126" s="321" t="s">
        <v>0</v>
      </c>
      <c r="H12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26" s="203" t="str">
        <f>IF(Sklop14[[#This Row],[ZAHTEVANA SHEMA KAKOVOSTI]]&lt;&gt;"",Sklop14[[#This Row],[Preračunana masa/volumen/kos na enoto kg]],"")</f>
        <v/>
      </c>
      <c r="J126" s="221"/>
      <c r="K126" s="231"/>
      <c r="L126" s="231"/>
      <c r="M126" s="232"/>
      <c r="N126" s="205"/>
      <c r="O126" s="205"/>
      <c r="P126" s="204"/>
      <c r="Q126" s="205">
        <f>+Sklop14[[#This Row],[cena/enota brez DDV v EUR]]*Sklop14[[#This Row],[Stopnja DDV (%)]]</f>
        <v>0</v>
      </c>
      <c r="R126" s="205">
        <f>+Sklop14[[#This Row],[cena/enota brez DDV v EUR]]+Sklop14[[#This Row],[Davek (EUR)]]</f>
        <v>0</v>
      </c>
      <c r="S126" s="205">
        <f>+Sklop14[[#This Row],[cena/enota brez DDV v EUR]]*Sklop14[[#This Row],[Okvirna količina]]</f>
        <v>0</v>
      </c>
      <c r="T126" s="222">
        <f>+Sklop14[[#This Row],[Končna cena/enoto mere (EUR) z DDV]]*Sklop14[[#This Row],[Okvirna količina]]</f>
        <v>0</v>
      </c>
      <c r="U126" s="325"/>
    </row>
    <row r="127" spans="1:21" s="55" customFormat="1" ht="12">
      <c r="A127" s="78" t="s">
        <v>702</v>
      </c>
      <c r="B127" s="206" t="s">
        <v>971</v>
      </c>
      <c r="C127" s="323">
        <v>0.5</v>
      </c>
      <c r="D127" s="207" t="s">
        <v>40</v>
      </c>
      <c r="E127" s="219"/>
      <c r="F127" s="324">
        <v>2500</v>
      </c>
      <c r="G127" s="321" t="s">
        <v>147</v>
      </c>
      <c r="H12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1250</v>
      </c>
      <c r="I127" s="203" t="str">
        <f>IF(Sklop14[[#This Row],[ZAHTEVANA SHEMA KAKOVOSTI]]&lt;&gt;"",Sklop14[[#This Row],[Preračunana masa/volumen/kos na enoto kg]],"")</f>
        <v/>
      </c>
      <c r="J127" s="221"/>
      <c r="K127" s="231"/>
      <c r="L127" s="231"/>
      <c r="M127" s="232"/>
      <c r="N127" s="205"/>
      <c r="O127" s="205"/>
      <c r="P127" s="204"/>
      <c r="Q127" s="205">
        <f>+Sklop14[[#This Row],[cena/enota brez DDV v EUR]]*Sklop14[[#This Row],[Stopnja DDV (%)]]</f>
        <v>0</v>
      </c>
      <c r="R127" s="205">
        <f>+Sklop14[[#This Row],[cena/enota brez DDV v EUR]]+Sklop14[[#This Row],[Davek (EUR)]]</f>
        <v>0</v>
      </c>
      <c r="S127" s="205">
        <f>+Sklop14[[#This Row],[cena/enota brez DDV v EUR]]*Sklop14[[#This Row],[Okvirna količina]]</f>
        <v>0</v>
      </c>
      <c r="T127" s="222">
        <f>+Sklop14[[#This Row],[Končna cena/enoto mere (EUR) z DDV]]*Sklop14[[#This Row],[Okvirna količina]]</f>
        <v>0</v>
      </c>
      <c r="U127" s="325"/>
    </row>
    <row r="128" spans="1:21" s="55" customFormat="1" ht="12">
      <c r="A128" s="78" t="s">
        <v>703</v>
      </c>
      <c r="B128" s="206" t="s">
        <v>971</v>
      </c>
      <c r="C128" s="323">
        <v>5</v>
      </c>
      <c r="D128" s="207" t="s">
        <v>40</v>
      </c>
      <c r="E128" s="219"/>
      <c r="F128" s="324">
        <v>5</v>
      </c>
      <c r="G128" s="321" t="s">
        <v>147</v>
      </c>
      <c r="H12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28" s="203" t="str">
        <f>IF(Sklop14[[#This Row],[ZAHTEVANA SHEMA KAKOVOSTI]]&lt;&gt;"",Sklop14[[#This Row],[Preračunana masa/volumen/kos na enoto kg]],"")</f>
        <v/>
      </c>
      <c r="J128" s="221"/>
      <c r="K128" s="231"/>
      <c r="L128" s="231"/>
      <c r="M128" s="232"/>
      <c r="N128" s="205"/>
      <c r="O128" s="205"/>
      <c r="P128" s="204"/>
      <c r="Q128" s="205">
        <f>+Sklop14[[#This Row],[cena/enota brez DDV v EUR]]*Sklop14[[#This Row],[Stopnja DDV (%)]]</f>
        <v>0</v>
      </c>
      <c r="R128" s="205">
        <f>+Sklop14[[#This Row],[cena/enota brez DDV v EUR]]+Sklop14[[#This Row],[Davek (EUR)]]</f>
        <v>0</v>
      </c>
      <c r="S128" s="205">
        <f>+Sklop14[[#This Row],[cena/enota brez DDV v EUR]]*Sklop14[[#This Row],[Okvirna količina]]</f>
        <v>0</v>
      </c>
      <c r="T128" s="222">
        <f>+Sklop14[[#This Row],[Končna cena/enoto mere (EUR) z DDV]]*Sklop14[[#This Row],[Okvirna količina]]</f>
        <v>0</v>
      </c>
      <c r="U128" s="325"/>
    </row>
    <row r="129" spans="1:21" s="55" customFormat="1" ht="12">
      <c r="A129" s="78" t="s">
        <v>704</v>
      </c>
      <c r="B129" s="206" t="s">
        <v>875</v>
      </c>
      <c r="C129" s="323">
        <v>27</v>
      </c>
      <c r="D129" s="207" t="s">
        <v>76</v>
      </c>
      <c r="E129" s="219"/>
      <c r="F129" s="324">
        <v>10</v>
      </c>
      <c r="G129" s="321" t="s">
        <v>147</v>
      </c>
      <c r="H12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0.27</v>
      </c>
      <c r="I129" s="203" t="str">
        <f>IF(Sklop14[[#This Row],[ZAHTEVANA SHEMA KAKOVOSTI]]&lt;&gt;"",Sklop14[[#This Row],[Preračunana masa/volumen/kos na enoto kg]],"")</f>
        <v/>
      </c>
      <c r="J129" s="221"/>
      <c r="K129" s="231"/>
      <c r="L129" s="231"/>
      <c r="M129" s="232"/>
      <c r="N129" s="205"/>
      <c r="O129" s="205"/>
      <c r="P129" s="204"/>
      <c r="Q129" s="205">
        <f>+Sklop14[[#This Row],[cena/enota brez DDV v EUR]]*Sklop14[[#This Row],[Stopnja DDV (%)]]</f>
        <v>0</v>
      </c>
      <c r="R129" s="205">
        <f>+Sklop14[[#This Row],[cena/enota brez DDV v EUR]]+Sklop14[[#This Row],[Davek (EUR)]]</f>
        <v>0</v>
      </c>
      <c r="S129" s="205">
        <f>+Sklop14[[#This Row],[cena/enota brez DDV v EUR]]*Sklop14[[#This Row],[Okvirna količina]]</f>
        <v>0</v>
      </c>
      <c r="T129" s="222">
        <f>+Sklop14[[#This Row],[Končna cena/enoto mere (EUR) z DDV]]*Sklop14[[#This Row],[Okvirna količina]]</f>
        <v>0</v>
      </c>
      <c r="U129" s="325"/>
    </row>
    <row r="130" spans="1:21" s="55" customFormat="1" ht="12">
      <c r="A130" s="78" t="s">
        <v>705</v>
      </c>
      <c r="B130" s="206" t="s">
        <v>876</v>
      </c>
      <c r="C130" s="323" t="s">
        <v>427</v>
      </c>
      <c r="D130" s="207" t="s">
        <v>76</v>
      </c>
      <c r="E130" s="219"/>
      <c r="F130" s="324">
        <v>550</v>
      </c>
      <c r="G130" s="321" t="s">
        <v>0</v>
      </c>
      <c r="H13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30" s="203" t="str">
        <f>IF(Sklop14[[#This Row],[ZAHTEVANA SHEMA KAKOVOSTI]]&lt;&gt;"",Sklop14[[#This Row],[Preračunana masa/volumen/kos na enoto kg]],"")</f>
        <v/>
      </c>
      <c r="J130" s="221"/>
      <c r="K130" s="231"/>
      <c r="L130" s="231"/>
      <c r="M130" s="232"/>
      <c r="N130" s="205"/>
      <c r="O130" s="205"/>
      <c r="P130" s="204"/>
      <c r="Q130" s="205">
        <f>+Sklop14[[#This Row],[cena/enota brez DDV v EUR]]*Sklop14[[#This Row],[Stopnja DDV (%)]]</f>
        <v>0</v>
      </c>
      <c r="R130" s="205">
        <f>+Sklop14[[#This Row],[cena/enota brez DDV v EUR]]+Sklop14[[#This Row],[Davek (EUR)]]</f>
        <v>0</v>
      </c>
      <c r="S130" s="205">
        <f>+Sklop14[[#This Row],[cena/enota brez DDV v EUR]]*Sklop14[[#This Row],[Okvirna količina]]</f>
        <v>0</v>
      </c>
      <c r="T130" s="222">
        <f>+Sklop14[[#This Row],[Končna cena/enoto mere (EUR) z DDV]]*Sklop14[[#This Row],[Okvirna količina]]</f>
        <v>0</v>
      </c>
      <c r="U130" s="325"/>
    </row>
    <row r="131" spans="1:21" s="55" customFormat="1" ht="12">
      <c r="A131" s="78" t="s">
        <v>706</v>
      </c>
      <c r="B131" s="206" t="s">
        <v>877</v>
      </c>
      <c r="C131" s="323" t="s">
        <v>817</v>
      </c>
      <c r="D131" s="207" t="s">
        <v>76</v>
      </c>
      <c r="E131" s="219"/>
      <c r="F131" s="324">
        <v>20</v>
      </c>
      <c r="G131" s="321" t="s">
        <v>767</v>
      </c>
      <c r="H13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1" s="203" t="str">
        <f>IF(Sklop14[[#This Row],[ZAHTEVANA SHEMA KAKOVOSTI]]&lt;&gt;"",Sklop14[[#This Row],[Preračunana masa/volumen/kos na enoto kg]],"")</f>
        <v/>
      </c>
      <c r="J131" s="221"/>
      <c r="K131" s="231"/>
      <c r="L131" s="231"/>
      <c r="M131" s="232"/>
      <c r="N131" s="205"/>
      <c r="O131" s="205"/>
      <c r="P131" s="204"/>
      <c r="Q131" s="205">
        <f>+Sklop14[[#This Row],[cena/enota brez DDV v EUR]]*Sklop14[[#This Row],[Stopnja DDV (%)]]</f>
        <v>0</v>
      </c>
      <c r="R131" s="205">
        <f>+Sklop14[[#This Row],[cena/enota brez DDV v EUR]]+Sklop14[[#This Row],[Davek (EUR)]]</f>
        <v>0</v>
      </c>
      <c r="S131" s="205">
        <f>+Sklop14[[#This Row],[cena/enota brez DDV v EUR]]*Sklop14[[#This Row],[Okvirna količina]]</f>
        <v>0</v>
      </c>
      <c r="T131" s="222">
        <f>+Sklop14[[#This Row],[Končna cena/enoto mere (EUR) z DDV]]*Sklop14[[#This Row],[Okvirna količina]]</f>
        <v>0</v>
      </c>
      <c r="U131" s="325"/>
    </row>
    <row r="132" spans="1:21" s="55" customFormat="1" ht="12">
      <c r="A132" s="78" t="s">
        <v>707</v>
      </c>
      <c r="B132" s="206" t="s">
        <v>878</v>
      </c>
      <c r="C132" s="323">
        <v>10</v>
      </c>
      <c r="D132" s="207" t="s">
        <v>76</v>
      </c>
      <c r="E132" s="219"/>
      <c r="F132" s="324">
        <v>20</v>
      </c>
      <c r="G132" s="321" t="s">
        <v>768</v>
      </c>
      <c r="H13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132" s="203" t="str">
        <f>IF(Sklop14[[#This Row],[ZAHTEVANA SHEMA KAKOVOSTI]]&lt;&gt;"",Sklop14[[#This Row],[Preračunana masa/volumen/kos na enoto kg]],"")</f>
        <v/>
      </c>
      <c r="J132" s="221"/>
      <c r="K132" s="231"/>
      <c r="L132" s="231"/>
      <c r="M132" s="232"/>
      <c r="N132" s="205"/>
      <c r="O132" s="205"/>
      <c r="P132" s="204"/>
      <c r="Q132" s="205">
        <f>+Sklop14[[#This Row],[cena/enota brez DDV v EUR]]*Sklop14[[#This Row],[Stopnja DDV (%)]]</f>
        <v>0</v>
      </c>
      <c r="R132" s="205">
        <f>+Sklop14[[#This Row],[cena/enota brez DDV v EUR]]+Sklop14[[#This Row],[Davek (EUR)]]</f>
        <v>0</v>
      </c>
      <c r="S132" s="205">
        <f>+Sklop14[[#This Row],[cena/enota brez DDV v EUR]]*Sklop14[[#This Row],[Okvirna količina]]</f>
        <v>0</v>
      </c>
      <c r="T132" s="222">
        <f>+Sklop14[[#This Row],[Končna cena/enoto mere (EUR) z DDV]]*Sklop14[[#This Row],[Okvirna količina]]</f>
        <v>0</v>
      </c>
      <c r="U132" s="325"/>
    </row>
    <row r="133" spans="1:21" s="55" customFormat="1" ht="12">
      <c r="A133" s="78" t="s">
        <v>708</v>
      </c>
      <c r="B133" s="206" t="s">
        <v>879</v>
      </c>
      <c r="C133" s="323">
        <v>500</v>
      </c>
      <c r="D133" s="207" t="s">
        <v>76</v>
      </c>
      <c r="E133" s="219" t="s">
        <v>348</v>
      </c>
      <c r="F133" s="324">
        <v>12</v>
      </c>
      <c r="G133" s="321" t="s">
        <v>147</v>
      </c>
      <c r="H13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33" s="203">
        <f>IF(Sklop14[[#This Row],[ZAHTEVANA SHEMA KAKOVOSTI]]&lt;&gt;"",Sklop14[[#This Row],[Preračunana masa/volumen/kos na enoto kg]],"")</f>
        <v>6</v>
      </c>
      <c r="J133" s="221"/>
      <c r="K133" s="231"/>
      <c r="L133" s="231"/>
      <c r="M133" s="232"/>
      <c r="N133" s="205"/>
      <c r="O133" s="205"/>
      <c r="P133" s="204"/>
      <c r="Q133" s="205">
        <f>+Sklop14[[#This Row],[cena/enota brez DDV v EUR]]*Sklop14[[#This Row],[Stopnja DDV (%)]]</f>
        <v>0</v>
      </c>
      <c r="R133" s="205">
        <f>+Sklop14[[#This Row],[cena/enota brez DDV v EUR]]+Sklop14[[#This Row],[Davek (EUR)]]</f>
        <v>0</v>
      </c>
      <c r="S133" s="205">
        <f>+Sklop14[[#This Row],[cena/enota brez DDV v EUR]]*Sklop14[[#This Row],[Okvirna količina]]</f>
        <v>0</v>
      </c>
      <c r="T133" s="222">
        <f>+Sklop14[[#This Row],[Končna cena/enoto mere (EUR) z DDV]]*Sklop14[[#This Row],[Okvirna količina]]</f>
        <v>0</v>
      </c>
      <c r="U133" s="325"/>
    </row>
    <row r="134" spans="1:21" s="55" customFormat="1" ht="12">
      <c r="A134" s="78" t="s">
        <v>709</v>
      </c>
      <c r="B134" s="206" t="s">
        <v>880</v>
      </c>
      <c r="C134" s="323">
        <v>300</v>
      </c>
      <c r="D134" s="207" t="s">
        <v>76</v>
      </c>
      <c r="E134" s="219"/>
      <c r="F134" s="324">
        <v>10</v>
      </c>
      <c r="G134" s="321" t="s">
        <v>147</v>
      </c>
      <c r="H13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134" s="203" t="str">
        <f>IF(Sklop14[[#This Row],[ZAHTEVANA SHEMA KAKOVOSTI]]&lt;&gt;"",Sklop14[[#This Row],[Preračunana masa/volumen/kos na enoto kg]],"")</f>
        <v/>
      </c>
      <c r="J134" s="221"/>
      <c r="K134" s="231"/>
      <c r="L134" s="231"/>
      <c r="M134" s="232"/>
      <c r="N134" s="205"/>
      <c r="O134" s="205"/>
      <c r="P134" s="204"/>
      <c r="Q134" s="205">
        <f>+Sklop14[[#This Row],[cena/enota brez DDV v EUR]]*Sklop14[[#This Row],[Stopnja DDV (%)]]</f>
        <v>0</v>
      </c>
      <c r="R134" s="205">
        <f>+Sklop14[[#This Row],[cena/enota brez DDV v EUR]]+Sklop14[[#This Row],[Davek (EUR)]]</f>
        <v>0</v>
      </c>
      <c r="S134" s="205">
        <f>+Sklop14[[#This Row],[cena/enota brez DDV v EUR]]*Sklop14[[#This Row],[Okvirna količina]]</f>
        <v>0</v>
      </c>
      <c r="T134" s="222">
        <f>+Sklop14[[#This Row],[Končna cena/enoto mere (EUR) z DDV]]*Sklop14[[#This Row],[Okvirna količina]]</f>
        <v>0</v>
      </c>
      <c r="U134" s="325"/>
    </row>
    <row r="135" spans="1:21" s="55" customFormat="1" ht="12">
      <c r="A135" s="78" t="s">
        <v>710</v>
      </c>
      <c r="B135" s="206" t="s">
        <v>881</v>
      </c>
      <c r="C135" s="323">
        <v>40</v>
      </c>
      <c r="D135" s="207" t="s">
        <v>76</v>
      </c>
      <c r="E135" s="219" t="s">
        <v>348</v>
      </c>
      <c r="F135" s="324">
        <v>50</v>
      </c>
      <c r="G135" s="321" t="s">
        <v>147</v>
      </c>
      <c r="H13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35" s="203">
        <f>IF(Sklop14[[#This Row],[ZAHTEVANA SHEMA KAKOVOSTI]]&lt;&gt;"",Sklop14[[#This Row],[Preračunana masa/volumen/kos na enoto kg]],"")</f>
        <v>2</v>
      </c>
      <c r="J135" s="221"/>
      <c r="K135" s="231"/>
      <c r="L135" s="231"/>
      <c r="M135" s="232"/>
      <c r="N135" s="205"/>
      <c r="O135" s="205"/>
      <c r="P135" s="204"/>
      <c r="Q135" s="205">
        <f>+Sklop14[[#This Row],[cena/enota brez DDV v EUR]]*Sklop14[[#This Row],[Stopnja DDV (%)]]</f>
        <v>0</v>
      </c>
      <c r="R135" s="205">
        <f>+Sklop14[[#This Row],[cena/enota brez DDV v EUR]]+Sklop14[[#This Row],[Davek (EUR)]]</f>
        <v>0</v>
      </c>
      <c r="S135" s="205">
        <f>+Sklop14[[#This Row],[cena/enota brez DDV v EUR]]*Sklop14[[#This Row],[Okvirna količina]]</f>
        <v>0</v>
      </c>
      <c r="T135" s="222">
        <f>+Sklop14[[#This Row],[Končna cena/enoto mere (EUR) z DDV]]*Sklop14[[#This Row],[Okvirna količina]]</f>
        <v>0</v>
      </c>
      <c r="U135" s="325"/>
    </row>
    <row r="136" spans="1:21" s="55" customFormat="1" ht="12">
      <c r="A136" s="78" t="s">
        <v>711</v>
      </c>
      <c r="B136" s="206" t="s">
        <v>882</v>
      </c>
      <c r="C136" s="323">
        <v>120</v>
      </c>
      <c r="D136" s="207" t="s">
        <v>76</v>
      </c>
      <c r="E136" s="219" t="s">
        <v>348</v>
      </c>
      <c r="F136" s="324">
        <v>70</v>
      </c>
      <c r="G136" s="321" t="s">
        <v>147</v>
      </c>
      <c r="H13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8.4</v>
      </c>
      <c r="I136" s="203">
        <f>IF(Sklop14[[#This Row],[ZAHTEVANA SHEMA KAKOVOSTI]]&lt;&gt;"",Sklop14[[#This Row],[Preračunana masa/volumen/kos na enoto kg]],"")</f>
        <v>8.4</v>
      </c>
      <c r="J136" s="221"/>
      <c r="K136" s="231"/>
      <c r="L136" s="231"/>
      <c r="M136" s="232"/>
      <c r="N136" s="205"/>
      <c r="O136" s="205"/>
      <c r="P136" s="204"/>
      <c r="Q136" s="205">
        <f>+Sklop14[[#This Row],[cena/enota brez DDV v EUR]]*Sklop14[[#This Row],[Stopnja DDV (%)]]</f>
        <v>0</v>
      </c>
      <c r="R136" s="205">
        <f>+Sklop14[[#This Row],[cena/enota brez DDV v EUR]]+Sklop14[[#This Row],[Davek (EUR)]]</f>
        <v>0</v>
      </c>
      <c r="S136" s="205">
        <f>+Sklop14[[#This Row],[cena/enota brez DDV v EUR]]*Sklop14[[#This Row],[Okvirna količina]]</f>
        <v>0</v>
      </c>
      <c r="T136" s="222">
        <f>+Sklop14[[#This Row],[Končna cena/enoto mere (EUR) z DDV]]*Sklop14[[#This Row],[Okvirna količina]]</f>
        <v>0</v>
      </c>
      <c r="U136" s="325"/>
    </row>
    <row r="137" spans="1:21" s="55" customFormat="1" ht="12">
      <c r="A137" s="78" t="s">
        <v>712</v>
      </c>
      <c r="B137" s="206" t="s">
        <v>883</v>
      </c>
      <c r="C137" s="323">
        <v>500</v>
      </c>
      <c r="D137" s="207" t="s">
        <v>76</v>
      </c>
      <c r="E137" s="219" t="s">
        <v>348</v>
      </c>
      <c r="F137" s="324">
        <v>15</v>
      </c>
      <c r="G137" s="321" t="s">
        <v>147</v>
      </c>
      <c r="H13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37" s="203">
        <f>IF(Sklop14[[#This Row],[ZAHTEVANA SHEMA KAKOVOSTI]]&lt;&gt;"",Sklop14[[#This Row],[Preračunana masa/volumen/kos na enoto kg]],"")</f>
        <v>7.5</v>
      </c>
      <c r="J137" s="221"/>
      <c r="K137" s="231"/>
      <c r="L137" s="231"/>
      <c r="M137" s="232"/>
      <c r="N137" s="205"/>
      <c r="O137" s="205"/>
      <c r="P137" s="204"/>
      <c r="Q137" s="205">
        <f>+Sklop14[[#This Row],[cena/enota brez DDV v EUR]]*Sklop14[[#This Row],[Stopnja DDV (%)]]</f>
        <v>0</v>
      </c>
      <c r="R137" s="205">
        <f>+Sklop14[[#This Row],[cena/enota brez DDV v EUR]]+Sklop14[[#This Row],[Davek (EUR)]]</f>
        <v>0</v>
      </c>
      <c r="S137" s="205">
        <f>+Sklop14[[#This Row],[cena/enota brez DDV v EUR]]*Sklop14[[#This Row],[Okvirna količina]]</f>
        <v>0</v>
      </c>
      <c r="T137" s="222">
        <f>+Sklop14[[#This Row],[Končna cena/enoto mere (EUR) z DDV]]*Sklop14[[#This Row],[Okvirna količina]]</f>
        <v>0</v>
      </c>
      <c r="U137" s="325"/>
    </row>
    <row r="138" spans="1:21" s="55" customFormat="1" ht="12">
      <c r="A138" s="78" t="s">
        <v>713</v>
      </c>
      <c r="B138" s="206" t="s">
        <v>884</v>
      </c>
      <c r="C138" s="323">
        <v>250</v>
      </c>
      <c r="D138" s="207" t="s">
        <v>76</v>
      </c>
      <c r="E138" s="219" t="s">
        <v>348</v>
      </c>
      <c r="F138" s="324">
        <v>6</v>
      </c>
      <c r="G138" s="321" t="s">
        <v>147</v>
      </c>
      <c r="H13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38" s="203">
        <f>IF(Sklop14[[#This Row],[ZAHTEVANA SHEMA KAKOVOSTI]]&lt;&gt;"",Sklop14[[#This Row],[Preračunana masa/volumen/kos na enoto kg]],"")</f>
        <v>1.5</v>
      </c>
      <c r="J138" s="221"/>
      <c r="K138" s="231"/>
      <c r="L138" s="231"/>
      <c r="M138" s="232"/>
      <c r="N138" s="205"/>
      <c r="O138" s="205"/>
      <c r="P138" s="204"/>
      <c r="Q138" s="205">
        <f>+Sklop14[[#This Row],[cena/enota brez DDV v EUR]]*Sklop14[[#This Row],[Stopnja DDV (%)]]</f>
        <v>0</v>
      </c>
      <c r="R138" s="205">
        <f>+Sklop14[[#This Row],[cena/enota brez DDV v EUR]]+Sklop14[[#This Row],[Davek (EUR)]]</f>
        <v>0</v>
      </c>
      <c r="S138" s="205">
        <f>+Sklop14[[#This Row],[cena/enota brez DDV v EUR]]*Sklop14[[#This Row],[Okvirna količina]]</f>
        <v>0</v>
      </c>
      <c r="T138" s="222">
        <f>+Sklop14[[#This Row],[Končna cena/enoto mere (EUR) z DDV]]*Sklop14[[#This Row],[Okvirna količina]]</f>
        <v>0</v>
      </c>
      <c r="U138" s="325"/>
    </row>
    <row r="139" spans="1:21" s="55" customFormat="1" ht="12">
      <c r="A139" s="78" t="s">
        <v>714</v>
      </c>
      <c r="B139" s="206" t="s">
        <v>885</v>
      </c>
      <c r="C139" s="323">
        <v>330</v>
      </c>
      <c r="D139" s="207" t="s">
        <v>76</v>
      </c>
      <c r="E139" s="219" t="s">
        <v>348</v>
      </c>
      <c r="F139" s="324">
        <v>100</v>
      </c>
      <c r="G139" s="321" t="s">
        <v>147</v>
      </c>
      <c r="H13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I139" s="203">
        <f>IF(Sklop14[[#This Row],[ZAHTEVANA SHEMA KAKOVOSTI]]&lt;&gt;"",Sklop14[[#This Row],[Preračunana masa/volumen/kos na enoto kg]],"")</f>
        <v>33</v>
      </c>
      <c r="J139" s="221"/>
      <c r="K139" s="231"/>
      <c r="L139" s="231"/>
      <c r="M139" s="232"/>
      <c r="N139" s="205"/>
      <c r="O139" s="205"/>
      <c r="P139" s="204"/>
      <c r="Q139" s="205">
        <f>+Sklop14[[#This Row],[cena/enota brez DDV v EUR]]*Sklop14[[#This Row],[Stopnja DDV (%)]]</f>
        <v>0</v>
      </c>
      <c r="R139" s="205">
        <f>+Sklop14[[#This Row],[cena/enota brez DDV v EUR]]+Sklop14[[#This Row],[Davek (EUR)]]</f>
        <v>0</v>
      </c>
      <c r="S139" s="205">
        <f>+Sklop14[[#This Row],[cena/enota brez DDV v EUR]]*Sklop14[[#This Row],[Okvirna količina]]</f>
        <v>0</v>
      </c>
      <c r="T139" s="222">
        <f>+Sklop14[[#This Row],[Končna cena/enoto mere (EUR) z DDV]]*Sklop14[[#This Row],[Okvirna količina]]</f>
        <v>0</v>
      </c>
      <c r="U139" s="325"/>
    </row>
    <row r="140" spans="1:21" s="55" customFormat="1" ht="12">
      <c r="A140" s="78" t="s">
        <v>715</v>
      </c>
      <c r="B140" s="206" t="s">
        <v>886</v>
      </c>
      <c r="C140" s="323">
        <v>375</v>
      </c>
      <c r="D140" s="207" t="s">
        <v>76</v>
      </c>
      <c r="E140" s="219" t="s">
        <v>348</v>
      </c>
      <c r="F140" s="324">
        <v>25</v>
      </c>
      <c r="G140" s="321" t="s">
        <v>147</v>
      </c>
      <c r="H14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9.375</v>
      </c>
      <c r="I140" s="203">
        <f>IF(Sklop14[[#This Row],[ZAHTEVANA SHEMA KAKOVOSTI]]&lt;&gt;"",Sklop14[[#This Row],[Preračunana masa/volumen/kos na enoto kg]],"")</f>
        <v>9.375</v>
      </c>
      <c r="J140" s="221"/>
      <c r="K140" s="231"/>
      <c r="L140" s="231"/>
      <c r="M140" s="232"/>
      <c r="N140" s="205"/>
      <c r="O140" s="205"/>
      <c r="P140" s="204"/>
      <c r="Q140" s="205">
        <f>+Sklop14[[#This Row],[cena/enota brez DDV v EUR]]*Sklop14[[#This Row],[Stopnja DDV (%)]]</f>
        <v>0</v>
      </c>
      <c r="R140" s="205">
        <f>+Sklop14[[#This Row],[cena/enota brez DDV v EUR]]+Sklop14[[#This Row],[Davek (EUR)]]</f>
        <v>0</v>
      </c>
      <c r="S140" s="205">
        <f>+Sklop14[[#This Row],[cena/enota brez DDV v EUR]]*Sklop14[[#This Row],[Okvirna količina]]</f>
        <v>0</v>
      </c>
      <c r="T140" s="222">
        <f>+Sklop14[[#This Row],[Končna cena/enoto mere (EUR) z DDV]]*Sklop14[[#This Row],[Okvirna količina]]</f>
        <v>0</v>
      </c>
      <c r="U140" s="325"/>
    </row>
    <row r="141" spans="1:21" s="55" customFormat="1" ht="24">
      <c r="A141" s="78" t="s">
        <v>716</v>
      </c>
      <c r="B141" s="206" t="s">
        <v>887</v>
      </c>
      <c r="C141" s="323">
        <v>275</v>
      </c>
      <c r="D141" s="207" t="s">
        <v>76</v>
      </c>
      <c r="E141" s="219" t="s">
        <v>348</v>
      </c>
      <c r="F141" s="324">
        <v>20</v>
      </c>
      <c r="G141" s="321" t="s">
        <v>147</v>
      </c>
      <c r="H14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5.5</v>
      </c>
      <c r="I141" s="203">
        <f>IF(Sklop14[[#This Row],[ZAHTEVANA SHEMA KAKOVOSTI]]&lt;&gt;"",Sklop14[[#This Row],[Preračunana masa/volumen/kos na enoto kg]],"")</f>
        <v>5.5</v>
      </c>
      <c r="J141" s="221"/>
      <c r="K141" s="231"/>
      <c r="L141" s="231"/>
      <c r="M141" s="232"/>
      <c r="N141" s="205"/>
      <c r="O141" s="205"/>
      <c r="P141" s="204"/>
      <c r="Q141" s="205">
        <f>+Sklop14[[#This Row],[cena/enota brez DDV v EUR]]*Sklop14[[#This Row],[Stopnja DDV (%)]]</f>
        <v>0</v>
      </c>
      <c r="R141" s="205">
        <f>+Sklop14[[#This Row],[cena/enota brez DDV v EUR]]+Sklop14[[#This Row],[Davek (EUR)]]</f>
        <v>0</v>
      </c>
      <c r="S141" s="205">
        <f>+Sklop14[[#This Row],[cena/enota brez DDV v EUR]]*Sklop14[[#This Row],[Okvirna količina]]</f>
        <v>0</v>
      </c>
      <c r="T141" s="222">
        <f>+Sklop14[[#This Row],[Končna cena/enoto mere (EUR) z DDV]]*Sklop14[[#This Row],[Okvirna količina]]</f>
        <v>0</v>
      </c>
      <c r="U141" s="325"/>
    </row>
    <row r="142" spans="1:21" s="55" customFormat="1" ht="12">
      <c r="A142" s="78" t="s">
        <v>717</v>
      </c>
      <c r="B142" s="206" t="s">
        <v>888</v>
      </c>
      <c r="C142" s="323">
        <v>30</v>
      </c>
      <c r="D142" s="207" t="s">
        <v>76</v>
      </c>
      <c r="E142" s="219" t="s">
        <v>348</v>
      </c>
      <c r="F142" s="324">
        <v>70</v>
      </c>
      <c r="G142" s="321" t="s">
        <v>147</v>
      </c>
      <c r="H14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</v>
      </c>
      <c r="I142" s="203">
        <f>IF(Sklop14[[#This Row],[ZAHTEVANA SHEMA KAKOVOSTI]]&lt;&gt;"",Sklop14[[#This Row],[Preračunana masa/volumen/kos na enoto kg]],"")</f>
        <v>2.1</v>
      </c>
      <c r="J142" s="221"/>
      <c r="K142" s="231"/>
      <c r="L142" s="231"/>
      <c r="M142" s="232"/>
      <c r="N142" s="205"/>
      <c r="O142" s="205"/>
      <c r="P142" s="204"/>
      <c r="Q142" s="205">
        <f>+Sklop14[[#This Row],[cena/enota brez DDV v EUR]]*Sklop14[[#This Row],[Stopnja DDV (%)]]</f>
        <v>0</v>
      </c>
      <c r="R142" s="205">
        <f>+Sklop14[[#This Row],[cena/enota brez DDV v EUR]]+Sklop14[[#This Row],[Davek (EUR)]]</f>
        <v>0</v>
      </c>
      <c r="S142" s="205">
        <f>+Sklop14[[#This Row],[cena/enota brez DDV v EUR]]*Sklop14[[#This Row],[Okvirna količina]]</f>
        <v>0</v>
      </c>
      <c r="T142" s="222">
        <f>+Sklop14[[#This Row],[Končna cena/enoto mere (EUR) z DDV]]*Sklop14[[#This Row],[Okvirna količina]]</f>
        <v>0</v>
      </c>
      <c r="U142" s="325"/>
    </row>
    <row r="143" spans="1:21" s="55" customFormat="1" ht="12">
      <c r="A143" s="78" t="s">
        <v>718</v>
      </c>
      <c r="B143" s="206" t="s">
        <v>889</v>
      </c>
      <c r="C143" s="323">
        <v>1000</v>
      </c>
      <c r="D143" s="207" t="s">
        <v>76</v>
      </c>
      <c r="E143" s="219"/>
      <c r="F143" s="324">
        <v>4</v>
      </c>
      <c r="G143" s="321" t="s">
        <v>147</v>
      </c>
      <c r="H14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43" s="203" t="str">
        <f>IF(Sklop14[[#This Row],[ZAHTEVANA SHEMA KAKOVOSTI]]&lt;&gt;"",Sklop14[[#This Row],[Preračunana masa/volumen/kos na enoto kg]],"")</f>
        <v/>
      </c>
      <c r="J143" s="221"/>
      <c r="K143" s="231"/>
      <c r="L143" s="231"/>
      <c r="M143" s="232"/>
      <c r="N143" s="205"/>
      <c r="O143" s="205"/>
      <c r="P143" s="204"/>
      <c r="Q143" s="205">
        <f>+Sklop14[[#This Row],[cena/enota brez DDV v EUR]]*Sklop14[[#This Row],[Stopnja DDV (%)]]</f>
        <v>0</v>
      </c>
      <c r="R143" s="205">
        <f>+Sklop14[[#This Row],[cena/enota brez DDV v EUR]]+Sklop14[[#This Row],[Davek (EUR)]]</f>
        <v>0</v>
      </c>
      <c r="S143" s="205">
        <f>+Sklop14[[#This Row],[cena/enota brez DDV v EUR]]*Sklop14[[#This Row],[Okvirna količina]]</f>
        <v>0</v>
      </c>
      <c r="T143" s="222">
        <f>+Sklop14[[#This Row],[Končna cena/enoto mere (EUR) z DDV]]*Sklop14[[#This Row],[Okvirna količina]]</f>
        <v>0</v>
      </c>
      <c r="U143" s="325"/>
    </row>
    <row r="144" spans="1:21" s="55" customFormat="1" ht="12">
      <c r="A144" s="78" t="s">
        <v>719</v>
      </c>
      <c r="B144" s="206" t="s">
        <v>890</v>
      </c>
      <c r="C144" s="323">
        <v>500</v>
      </c>
      <c r="D144" s="207" t="s">
        <v>76</v>
      </c>
      <c r="E144" s="219"/>
      <c r="F144" s="324">
        <v>10</v>
      </c>
      <c r="G144" s="321" t="s">
        <v>147</v>
      </c>
      <c r="H14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44" s="203" t="str">
        <f>IF(Sklop14[[#This Row],[ZAHTEVANA SHEMA KAKOVOSTI]]&lt;&gt;"",Sklop14[[#This Row],[Preračunana masa/volumen/kos na enoto kg]],"")</f>
        <v/>
      </c>
      <c r="J144" s="221"/>
      <c r="K144" s="231"/>
      <c r="L144" s="231"/>
      <c r="M144" s="232"/>
      <c r="N144" s="205"/>
      <c r="O144" s="205"/>
      <c r="P144" s="204"/>
      <c r="Q144" s="205">
        <f>+Sklop14[[#This Row],[cena/enota brez DDV v EUR]]*Sklop14[[#This Row],[Stopnja DDV (%)]]</f>
        <v>0</v>
      </c>
      <c r="R144" s="205">
        <f>+Sklop14[[#This Row],[cena/enota brez DDV v EUR]]+Sklop14[[#This Row],[Davek (EUR)]]</f>
        <v>0</v>
      </c>
      <c r="S144" s="205">
        <f>+Sklop14[[#This Row],[cena/enota brez DDV v EUR]]*Sklop14[[#This Row],[Okvirna količina]]</f>
        <v>0</v>
      </c>
      <c r="T144" s="222">
        <f>+Sklop14[[#This Row],[Končna cena/enoto mere (EUR) z DDV]]*Sklop14[[#This Row],[Okvirna količina]]</f>
        <v>0</v>
      </c>
      <c r="U144" s="325"/>
    </row>
    <row r="145" spans="1:21" s="55" customFormat="1" ht="12">
      <c r="A145" s="78" t="s">
        <v>720</v>
      </c>
      <c r="B145" s="206" t="s">
        <v>891</v>
      </c>
      <c r="C145" s="323">
        <v>300</v>
      </c>
      <c r="D145" s="207" t="s">
        <v>76</v>
      </c>
      <c r="E145" s="219"/>
      <c r="F145" s="324">
        <v>5</v>
      </c>
      <c r="G145" s="321" t="s">
        <v>147</v>
      </c>
      <c r="H14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45" s="203" t="str">
        <f>IF(Sklop14[[#This Row],[ZAHTEVANA SHEMA KAKOVOSTI]]&lt;&gt;"",Sklop14[[#This Row],[Preračunana masa/volumen/kos na enoto kg]],"")</f>
        <v/>
      </c>
      <c r="J145" s="221"/>
      <c r="K145" s="231"/>
      <c r="L145" s="231"/>
      <c r="M145" s="232"/>
      <c r="N145" s="205"/>
      <c r="O145" s="205"/>
      <c r="P145" s="204"/>
      <c r="Q145" s="205">
        <f>+Sklop14[[#This Row],[cena/enota brez DDV v EUR]]*Sklop14[[#This Row],[Stopnja DDV (%)]]</f>
        <v>0</v>
      </c>
      <c r="R145" s="205">
        <f>+Sklop14[[#This Row],[cena/enota brez DDV v EUR]]+Sklop14[[#This Row],[Davek (EUR)]]</f>
        <v>0</v>
      </c>
      <c r="S145" s="205">
        <f>+Sklop14[[#This Row],[cena/enota brez DDV v EUR]]*Sklop14[[#This Row],[Okvirna količina]]</f>
        <v>0</v>
      </c>
      <c r="T145" s="222">
        <f>+Sklop14[[#This Row],[Končna cena/enoto mere (EUR) z DDV]]*Sklop14[[#This Row],[Okvirna količina]]</f>
        <v>0</v>
      </c>
      <c r="U145" s="325"/>
    </row>
    <row r="146" spans="1:21" s="55" customFormat="1" ht="12">
      <c r="A146" s="78" t="s">
        <v>721</v>
      </c>
      <c r="B146" s="206" t="s">
        <v>892</v>
      </c>
      <c r="C146" s="323">
        <v>200</v>
      </c>
      <c r="D146" s="207" t="s">
        <v>76</v>
      </c>
      <c r="E146" s="219"/>
      <c r="F146" s="324">
        <v>5</v>
      </c>
      <c r="G146" s="321" t="s">
        <v>147</v>
      </c>
      <c r="H14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46" s="203" t="str">
        <f>IF(Sklop14[[#This Row],[ZAHTEVANA SHEMA KAKOVOSTI]]&lt;&gt;"",Sklop14[[#This Row],[Preračunana masa/volumen/kos na enoto kg]],"")</f>
        <v/>
      </c>
      <c r="J146" s="221"/>
      <c r="K146" s="231"/>
      <c r="L146" s="231"/>
      <c r="M146" s="232"/>
      <c r="N146" s="205"/>
      <c r="O146" s="205"/>
      <c r="P146" s="204"/>
      <c r="Q146" s="205">
        <f>+Sklop14[[#This Row],[cena/enota brez DDV v EUR]]*Sklop14[[#This Row],[Stopnja DDV (%)]]</f>
        <v>0</v>
      </c>
      <c r="R146" s="205">
        <f>+Sklop14[[#This Row],[cena/enota brez DDV v EUR]]+Sklop14[[#This Row],[Davek (EUR)]]</f>
        <v>0</v>
      </c>
      <c r="S146" s="205">
        <f>+Sklop14[[#This Row],[cena/enota brez DDV v EUR]]*Sklop14[[#This Row],[Okvirna količina]]</f>
        <v>0</v>
      </c>
      <c r="T146" s="222">
        <f>+Sklop14[[#This Row],[Končna cena/enoto mere (EUR) z DDV]]*Sklop14[[#This Row],[Okvirna količina]]</f>
        <v>0</v>
      </c>
      <c r="U146" s="325"/>
    </row>
    <row r="147" spans="1:21" s="55" customFormat="1" ht="12">
      <c r="A147" s="78" t="s">
        <v>722</v>
      </c>
      <c r="B147" s="206" t="s">
        <v>893</v>
      </c>
      <c r="C147" s="323">
        <v>200</v>
      </c>
      <c r="D147" s="207" t="s">
        <v>76</v>
      </c>
      <c r="E147" s="219"/>
      <c r="F147" s="324">
        <v>5</v>
      </c>
      <c r="G147" s="321" t="s">
        <v>147</v>
      </c>
      <c r="H14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47" s="203" t="str">
        <f>IF(Sklop14[[#This Row],[ZAHTEVANA SHEMA KAKOVOSTI]]&lt;&gt;"",Sklop14[[#This Row],[Preračunana masa/volumen/kos na enoto kg]],"")</f>
        <v/>
      </c>
      <c r="J147" s="221"/>
      <c r="K147" s="231"/>
      <c r="L147" s="231"/>
      <c r="M147" s="232"/>
      <c r="N147" s="205"/>
      <c r="O147" s="205"/>
      <c r="P147" s="204"/>
      <c r="Q147" s="205">
        <f>+Sklop14[[#This Row],[cena/enota brez DDV v EUR]]*Sklop14[[#This Row],[Stopnja DDV (%)]]</f>
        <v>0</v>
      </c>
      <c r="R147" s="205">
        <f>+Sklop14[[#This Row],[cena/enota brez DDV v EUR]]+Sklop14[[#This Row],[Davek (EUR)]]</f>
        <v>0</v>
      </c>
      <c r="S147" s="205">
        <f>+Sklop14[[#This Row],[cena/enota brez DDV v EUR]]*Sklop14[[#This Row],[Okvirna količina]]</f>
        <v>0</v>
      </c>
      <c r="T147" s="222">
        <f>+Sklop14[[#This Row],[Končna cena/enoto mere (EUR) z DDV]]*Sklop14[[#This Row],[Okvirna količina]]</f>
        <v>0</v>
      </c>
      <c r="U147" s="325"/>
    </row>
    <row r="148" spans="1:21" s="55" customFormat="1" ht="24">
      <c r="A148" s="78" t="s">
        <v>723</v>
      </c>
      <c r="B148" s="206" t="s">
        <v>894</v>
      </c>
      <c r="C148" s="323">
        <v>115</v>
      </c>
      <c r="D148" s="207" t="s">
        <v>76</v>
      </c>
      <c r="E148" s="219"/>
      <c r="F148" s="324">
        <v>50</v>
      </c>
      <c r="G148" s="321" t="s">
        <v>147</v>
      </c>
      <c r="H14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5.75</v>
      </c>
      <c r="I148" s="203" t="str">
        <f>IF(Sklop14[[#This Row],[ZAHTEVANA SHEMA KAKOVOSTI]]&lt;&gt;"",Sklop14[[#This Row],[Preračunana masa/volumen/kos na enoto kg]],"")</f>
        <v/>
      </c>
      <c r="J148" s="221"/>
      <c r="K148" s="231"/>
      <c r="L148" s="231"/>
      <c r="M148" s="232"/>
      <c r="N148" s="205"/>
      <c r="O148" s="205"/>
      <c r="P148" s="204"/>
      <c r="Q148" s="205">
        <f>+Sklop14[[#This Row],[cena/enota brez DDV v EUR]]*Sklop14[[#This Row],[Stopnja DDV (%)]]</f>
        <v>0</v>
      </c>
      <c r="R148" s="205">
        <f>+Sklop14[[#This Row],[cena/enota brez DDV v EUR]]+Sklop14[[#This Row],[Davek (EUR)]]</f>
        <v>0</v>
      </c>
      <c r="S148" s="205">
        <f>+Sklop14[[#This Row],[cena/enota brez DDV v EUR]]*Sklop14[[#This Row],[Okvirna količina]]</f>
        <v>0</v>
      </c>
      <c r="T148" s="222">
        <f>+Sklop14[[#This Row],[Končna cena/enoto mere (EUR) z DDV]]*Sklop14[[#This Row],[Okvirna količina]]</f>
        <v>0</v>
      </c>
      <c r="U148" s="325"/>
    </row>
    <row r="149" spans="1:21" s="55" customFormat="1" ht="12">
      <c r="A149" s="78" t="s">
        <v>724</v>
      </c>
      <c r="B149" s="206" t="s">
        <v>895</v>
      </c>
      <c r="C149" s="323">
        <v>250</v>
      </c>
      <c r="D149" s="207" t="s">
        <v>76</v>
      </c>
      <c r="E149" s="219"/>
      <c r="F149" s="324">
        <v>5</v>
      </c>
      <c r="G149" s="321" t="s">
        <v>147</v>
      </c>
      <c r="H14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149" s="203" t="str">
        <f>IF(Sklop14[[#This Row],[ZAHTEVANA SHEMA KAKOVOSTI]]&lt;&gt;"",Sklop14[[#This Row],[Preračunana masa/volumen/kos na enoto kg]],"")</f>
        <v/>
      </c>
      <c r="J149" s="221"/>
      <c r="K149" s="231"/>
      <c r="L149" s="231"/>
      <c r="M149" s="232"/>
      <c r="N149" s="205"/>
      <c r="O149" s="205"/>
      <c r="P149" s="204"/>
      <c r="Q149" s="205">
        <f>+Sklop14[[#This Row],[cena/enota brez DDV v EUR]]*Sklop14[[#This Row],[Stopnja DDV (%)]]</f>
        <v>0</v>
      </c>
      <c r="R149" s="205">
        <f>+Sklop14[[#This Row],[cena/enota brez DDV v EUR]]+Sklop14[[#This Row],[Davek (EUR)]]</f>
        <v>0</v>
      </c>
      <c r="S149" s="205">
        <f>+Sklop14[[#This Row],[cena/enota brez DDV v EUR]]*Sklop14[[#This Row],[Okvirna količina]]</f>
        <v>0</v>
      </c>
      <c r="T149" s="222">
        <f>+Sklop14[[#This Row],[Končna cena/enoto mere (EUR) z DDV]]*Sklop14[[#This Row],[Okvirna količina]]</f>
        <v>0</v>
      </c>
      <c r="U149" s="325"/>
    </row>
    <row r="150" spans="1:21" s="55" customFormat="1" ht="12">
      <c r="A150" s="78" t="s">
        <v>725</v>
      </c>
      <c r="B150" s="206" t="s">
        <v>896</v>
      </c>
      <c r="C150" s="323">
        <v>250</v>
      </c>
      <c r="D150" s="207" t="s">
        <v>76</v>
      </c>
      <c r="E150" s="219"/>
      <c r="F150" s="324">
        <v>20</v>
      </c>
      <c r="G150" s="321" t="s">
        <v>147</v>
      </c>
      <c r="H15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50" s="203" t="str">
        <f>IF(Sklop14[[#This Row],[ZAHTEVANA SHEMA KAKOVOSTI]]&lt;&gt;"",Sklop14[[#This Row],[Preračunana masa/volumen/kos na enoto kg]],"")</f>
        <v/>
      </c>
      <c r="J150" s="221"/>
      <c r="K150" s="231"/>
      <c r="L150" s="231"/>
      <c r="M150" s="232"/>
      <c r="N150" s="205"/>
      <c r="O150" s="205"/>
      <c r="P150" s="204"/>
      <c r="Q150" s="205">
        <f>+Sklop14[[#This Row],[cena/enota brez DDV v EUR]]*Sklop14[[#This Row],[Stopnja DDV (%)]]</f>
        <v>0</v>
      </c>
      <c r="R150" s="205">
        <f>+Sklop14[[#This Row],[cena/enota brez DDV v EUR]]+Sklop14[[#This Row],[Davek (EUR)]]</f>
        <v>0</v>
      </c>
      <c r="S150" s="205">
        <f>+Sklop14[[#This Row],[cena/enota brez DDV v EUR]]*Sklop14[[#This Row],[Okvirna količina]]</f>
        <v>0</v>
      </c>
      <c r="T150" s="222">
        <f>+Sklop14[[#This Row],[Končna cena/enoto mere (EUR) z DDV]]*Sklop14[[#This Row],[Okvirna količina]]</f>
        <v>0</v>
      </c>
      <c r="U150" s="325"/>
    </row>
    <row r="151" spans="1:21" s="55" customFormat="1" ht="12">
      <c r="A151" s="78" t="s">
        <v>726</v>
      </c>
      <c r="B151" s="206" t="s">
        <v>897</v>
      </c>
      <c r="C151" s="323">
        <v>330</v>
      </c>
      <c r="D151" s="207" t="s">
        <v>76</v>
      </c>
      <c r="E151" s="219"/>
      <c r="F151" s="324">
        <v>20</v>
      </c>
      <c r="G151" s="321" t="s">
        <v>147</v>
      </c>
      <c r="H15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6.6000000000000005</v>
      </c>
      <c r="I151" s="203" t="str">
        <f>IF(Sklop14[[#This Row],[ZAHTEVANA SHEMA KAKOVOSTI]]&lt;&gt;"",Sklop14[[#This Row],[Preračunana masa/volumen/kos na enoto kg]],"")</f>
        <v/>
      </c>
      <c r="J151" s="221"/>
      <c r="K151" s="231"/>
      <c r="L151" s="231"/>
      <c r="M151" s="232"/>
      <c r="N151" s="205"/>
      <c r="O151" s="205"/>
      <c r="P151" s="204"/>
      <c r="Q151" s="205">
        <f>+Sklop14[[#This Row],[cena/enota brez DDV v EUR]]*Sklop14[[#This Row],[Stopnja DDV (%)]]</f>
        <v>0</v>
      </c>
      <c r="R151" s="205">
        <f>+Sklop14[[#This Row],[cena/enota brez DDV v EUR]]+Sklop14[[#This Row],[Davek (EUR)]]</f>
        <v>0</v>
      </c>
      <c r="S151" s="205">
        <f>+Sklop14[[#This Row],[cena/enota brez DDV v EUR]]*Sklop14[[#This Row],[Okvirna količina]]</f>
        <v>0</v>
      </c>
      <c r="T151" s="222">
        <f>+Sklop14[[#This Row],[Končna cena/enoto mere (EUR) z DDV]]*Sklop14[[#This Row],[Okvirna količina]]</f>
        <v>0</v>
      </c>
      <c r="U151" s="325"/>
    </row>
    <row r="152" spans="1:21" s="55" customFormat="1" ht="12">
      <c r="A152" s="78" t="s">
        <v>727</v>
      </c>
      <c r="B152" s="206" t="s">
        <v>898</v>
      </c>
      <c r="C152" s="323">
        <v>400</v>
      </c>
      <c r="D152" s="207" t="s">
        <v>76</v>
      </c>
      <c r="E152" s="219"/>
      <c r="F152" s="324">
        <v>20</v>
      </c>
      <c r="G152" s="321" t="s">
        <v>147</v>
      </c>
      <c r="H15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52" s="203" t="str">
        <f>IF(Sklop14[[#This Row],[ZAHTEVANA SHEMA KAKOVOSTI]]&lt;&gt;"",Sklop14[[#This Row],[Preračunana masa/volumen/kos na enoto kg]],"")</f>
        <v/>
      </c>
      <c r="J152" s="221"/>
      <c r="K152" s="231"/>
      <c r="L152" s="231"/>
      <c r="M152" s="232"/>
      <c r="N152" s="205"/>
      <c r="O152" s="205"/>
      <c r="P152" s="204"/>
      <c r="Q152" s="205">
        <f>+Sklop14[[#This Row],[cena/enota brez DDV v EUR]]*Sklop14[[#This Row],[Stopnja DDV (%)]]</f>
        <v>0</v>
      </c>
      <c r="R152" s="205">
        <f>+Sklop14[[#This Row],[cena/enota brez DDV v EUR]]+Sklop14[[#This Row],[Davek (EUR)]]</f>
        <v>0</v>
      </c>
      <c r="S152" s="205">
        <f>+Sklop14[[#This Row],[cena/enota brez DDV v EUR]]*Sklop14[[#This Row],[Okvirna količina]]</f>
        <v>0</v>
      </c>
      <c r="T152" s="222">
        <f>+Sklop14[[#This Row],[Končna cena/enoto mere (EUR) z DDV]]*Sklop14[[#This Row],[Okvirna količina]]</f>
        <v>0</v>
      </c>
      <c r="U152" s="325"/>
    </row>
    <row r="153" spans="1:21" s="55" customFormat="1" ht="12">
      <c r="A153" s="78" t="s">
        <v>728</v>
      </c>
      <c r="B153" s="206" t="s">
        <v>899</v>
      </c>
      <c r="C153" s="323">
        <v>175</v>
      </c>
      <c r="D153" s="207" t="s">
        <v>76</v>
      </c>
      <c r="E153" s="219"/>
      <c r="F153" s="324">
        <v>5</v>
      </c>
      <c r="G153" s="321" t="s">
        <v>147</v>
      </c>
      <c r="H15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0.875</v>
      </c>
      <c r="I153" s="203" t="str">
        <f>IF(Sklop14[[#This Row],[ZAHTEVANA SHEMA KAKOVOSTI]]&lt;&gt;"",Sklop14[[#This Row],[Preračunana masa/volumen/kos na enoto kg]],"")</f>
        <v/>
      </c>
      <c r="J153" s="221"/>
      <c r="K153" s="231"/>
      <c r="L153" s="231"/>
      <c r="M153" s="232"/>
      <c r="N153" s="205"/>
      <c r="O153" s="205"/>
      <c r="P153" s="204"/>
      <c r="Q153" s="205">
        <f>+Sklop14[[#This Row],[cena/enota brez DDV v EUR]]*Sklop14[[#This Row],[Stopnja DDV (%)]]</f>
        <v>0</v>
      </c>
      <c r="R153" s="205">
        <f>+Sklop14[[#This Row],[cena/enota brez DDV v EUR]]+Sklop14[[#This Row],[Davek (EUR)]]</f>
        <v>0</v>
      </c>
      <c r="S153" s="205">
        <f>+Sklop14[[#This Row],[cena/enota brez DDV v EUR]]*Sklop14[[#This Row],[Okvirna količina]]</f>
        <v>0</v>
      </c>
      <c r="T153" s="222">
        <f>+Sklop14[[#This Row],[Končna cena/enoto mere (EUR) z DDV]]*Sklop14[[#This Row],[Okvirna količina]]</f>
        <v>0</v>
      </c>
      <c r="U153" s="325"/>
    </row>
    <row r="154" spans="1:21" s="55" customFormat="1" ht="12">
      <c r="A154" s="78" t="s">
        <v>729</v>
      </c>
      <c r="B154" s="206" t="s">
        <v>900</v>
      </c>
      <c r="C154" s="323">
        <v>300</v>
      </c>
      <c r="D154" s="207" t="s">
        <v>76</v>
      </c>
      <c r="E154" s="219"/>
      <c r="F154" s="324">
        <v>5</v>
      </c>
      <c r="G154" s="321" t="s">
        <v>147</v>
      </c>
      <c r="H15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54" s="203" t="str">
        <f>IF(Sklop14[[#This Row],[ZAHTEVANA SHEMA KAKOVOSTI]]&lt;&gt;"",Sklop14[[#This Row],[Preračunana masa/volumen/kos na enoto kg]],"")</f>
        <v/>
      </c>
      <c r="J154" s="221"/>
      <c r="K154" s="231"/>
      <c r="L154" s="231"/>
      <c r="M154" s="232"/>
      <c r="N154" s="205"/>
      <c r="O154" s="205"/>
      <c r="P154" s="204"/>
      <c r="Q154" s="205">
        <f>+Sklop14[[#This Row],[cena/enota brez DDV v EUR]]*Sklop14[[#This Row],[Stopnja DDV (%)]]</f>
        <v>0</v>
      </c>
      <c r="R154" s="205">
        <f>+Sklop14[[#This Row],[cena/enota brez DDV v EUR]]+Sklop14[[#This Row],[Davek (EUR)]]</f>
        <v>0</v>
      </c>
      <c r="S154" s="205">
        <f>+Sklop14[[#This Row],[cena/enota brez DDV v EUR]]*Sklop14[[#This Row],[Okvirna količina]]</f>
        <v>0</v>
      </c>
      <c r="T154" s="222">
        <f>+Sklop14[[#This Row],[Končna cena/enoto mere (EUR) z DDV]]*Sklop14[[#This Row],[Okvirna količina]]</f>
        <v>0</v>
      </c>
      <c r="U154" s="325"/>
    </row>
    <row r="155" spans="1:21" s="55" customFormat="1" ht="12">
      <c r="A155" s="78" t="s">
        <v>730</v>
      </c>
      <c r="B155" s="206" t="s">
        <v>901</v>
      </c>
      <c r="C155" s="323">
        <v>300</v>
      </c>
      <c r="D155" s="207" t="s">
        <v>76</v>
      </c>
      <c r="E155" s="219"/>
      <c r="F155" s="324">
        <v>2</v>
      </c>
      <c r="G155" s="321" t="s">
        <v>147</v>
      </c>
      <c r="H15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155" s="203" t="str">
        <f>IF(Sklop14[[#This Row],[ZAHTEVANA SHEMA KAKOVOSTI]]&lt;&gt;"",Sklop14[[#This Row],[Preračunana masa/volumen/kos na enoto kg]],"")</f>
        <v/>
      </c>
      <c r="J155" s="221"/>
      <c r="K155" s="231"/>
      <c r="L155" s="231"/>
      <c r="M155" s="232"/>
      <c r="N155" s="205"/>
      <c r="O155" s="205"/>
      <c r="P155" s="204"/>
      <c r="Q155" s="205">
        <f>+Sklop14[[#This Row],[cena/enota brez DDV v EUR]]*Sklop14[[#This Row],[Stopnja DDV (%)]]</f>
        <v>0</v>
      </c>
      <c r="R155" s="205">
        <f>+Sklop14[[#This Row],[cena/enota brez DDV v EUR]]+Sklop14[[#This Row],[Davek (EUR)]]</f>
        <v>0</v>
      </c>
      <c r="S155" s="205">
        <f>+Sklop14[[#This Row],[cena/enota brez DDV v EUR]]*Sklop14[[#This Row],[Okvirna količina]]</f>
        <v>0</v>
      </c>
      <c r="T155" s="222">
        <f>+Sklop14[[#This Row],[Končna cena/enoto mere (EUR) z DDV]]*Sklop14[[#This Row],[Okvirna količina]]</f>
        <v>0</v>
      </c>
      <c r="U155" s="325"/>
    </row>
    <row r="156" spans="1:21" s="55" customFormat="1" ht="12">
      <c r="A156" s="78" t="s">
        <v>731</v>
      </c>
      <c r="B156" s="206" t="s">
        <v>902</v>
      </c>
      <c r="C156" s="323">
        <v>200</v>
      </c>
      <c r="D156" s="207" t="s">
        <v>76</v>
      </c>
      <c r="E156" s="219"/>
      <c r="F156" s="324">
        <v>10</v>
      </c>
      <c r="G156" s="321" t="s">
        <v>147</v>
      </c>
      <c r="H15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56" s="203" t="str">
        <f>IF(Sklop14[[#This Row],[ZAHTEVANA SHEMA KAKOVOSTI]]&lt;&gt;"",Sklop14[[#This Row],[Preračunana masa/volumen/kos na enoto kg]],"")</f>
        <v/>
      </c>
      <c r="J156" s="221"/>
      <c r="K156" s="231"/>
      <c r="L156" s="231"/>
      <c r="M156" s="232"/>
      <c r="N156" s="205"/>
      <c r="O156" s="205"/>
      <c r="P156" s="204"/>
      <c r="Q156" s="205">
        <f>+Sklop14[[#This Row],[cena/enota brez DDV v EUR]]*Sklop14[[#This Row],[Stopnja DDV (%)]]</f>
        <v>0</v>
      </c>
      <c r="R156" s="205">
        <f>+Sklop14[[#This Row],[cena/enota brez DDV v EUR]]+Sklop14[[#This Row],[Davek (EUR)]]</f>
        <v>0</v>
      </c>
      <c r="S156" s="205">
        <f>+Sklop14[[#This Row],[cena/enota brez DDV v EUR]]*Sklop14[[#This Row],[Okvirna količina]]</f>
        <v>0</v>
      </c>
      <c r="T156" s="222">
        <f>+Sklop14[[#This Row],[Končna cena/enoto mere (EUR) z DDV]]*Sklop14[[#This Row],[Okvirna količina]]</f>
        <v>0</v>
      </c>
      <c r="U156" s="325"/>
    </row>
    <row r="157" spans="1:21" s="55" customFormat="1" ht="12">
      <c r="A157" s="78" t="s">
        <v>732</v>
      </c>
      <c r="B157" s="206" t="s">
        <v>903</v>
      </c>
      <c r="C157" s="323">
        <v>80</v>
      </c>
      <c r="D157" s="207" t="s">
        <v>76</v>
      </c>
      <c r="E157" s="219"/>
      <c r="F157" s="324">
        <v>5</v>
      </c>
      <c r="G157" s="321" t="s">
        <v>147</v>
      </c>
      <c r="H15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157" s="203" t="str">
        <f>IF(Sklop14[[#This Row],[ZAHTEVANA SHEMA KAKOVOSTI]]&lt;&gt;"",Sklop14[[#This Row],[Preračunana masa/volumen/kos na enoto kg]],"")</f>
        <v/>
      </c>
      <c r="J157" s="221"/>
      <c r="K157" s="231"/>
      <c r="L157" s="231"/>
      <c r="M157" s="232"/>
      <c r="N157" s="205"/>
      <c r="O157" s="205"/>
      <c r="P157" s="204"/>
      <c r="Q157" s="205">
        <f>+Sklop14[[#This Row],[cena/enota brez DDV v EUR]]*Sklop14[[#This Row],[Stopnja DDV (%)]]</f>
        <v>0</v>
      </c>
      <c r="R157" s="205">
        <f>+Sklop14[[#This Row],[cena/enota brez DDV v EUR]]+Sklop14[[#This Row],[Davek (EUR)]]</f>
        <v>0</v>
      </c>
      <c r="S157" s="205">
        <f>+Sklop14[[#This Row],[cena/enota brez DDV v EUR]]*Sklop14[[#This Row],[Okvirna količina]]</f>
        <v>0</v>
      </c>
      <c r="T157" s="222">
        <f>+Sklop14[[#This Row],[Končna cena/enoto mere (EUR) z DDV]]*Sklop14[[#This Row],[Okvirna količina]]</f>
        <v>0</v>
      </c>
      <c r="U157" s="325"/>
    </row>
    <row r="158" spans="1:21" s="55" customFormat="1" ht="12">
      <c r="A158" s="78" t="s">
        <v>733</v>
      </c>
      <c r="B158" s="206" t="s">
        <v>904</v>
      </c>
      <c r="C158" s="323">
        <v>0.2</v>
      </c>
      <c r="D158" s="207" t="s">
        <v>40</v>
      </c>
      <c r="E158" s="219"/>
      <c r="F158" s="324">
        <v>20</v>
      </c>
      <c r="G158" s="321" t="s">
        <v>147</v>
      </c>
      <c r="H15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58" s="203" t="str">
        <f>IF(Sklop14[[#This Row],[ZAHTEVANA SHEMA KAKOVOSTI]]&lt;&gt;"",Sklop14[[#This Row],[Preračunana masa/volumen/kos na enoto kg]],"")</f>
        <v/>
      </c>
      <c r="J158" s="221"/>
      <c r="K158" s="231"/>
      <c r="L158" s="231"/>
      <c r="M158" s="232"/>
      <c r="N158" s="205"/>
      <c r="O158" s="205"/>
      <c r="P158" s="204"/>
      <c r="Q158" s="205">
        <f>+Sklop14[[#This Row],[cena/enota brez DDV v EUR]]*Sklop14[[#This Row],[Stopnja DDV (%)]]</f>
        <v>0</v>
      </c>
      <c r="R158" s="205">
        <f>+Sklop14[[#This Row],[cena/enota brez DDV v EUR]]+Sklop14[[#This Row],[Davek (EUR)]]</f>
        <v>0</v>
      </c>
      <c r="S158" s="205">
        <f>+Sklop14[[#This Row],[cena/enota brez DDV v EUR]]*Sklop14[[#This Row],[Okvirna količina]]</f>
        <v>0</v>
      </c>
      <c r="T158" s="222">
        <f>+Sklop14[[#This Row],[Končna cena/enoto mere (EUR) z DDV]]*Sklop14[[#This Row],[Okvirna količina]]</f>
        <v>0</v>
      </c>
      <c r="U158" s="325"/>
    </row>
    <row r="159" spans="1:21" s="55" customFormat="1" ht="12">
      <c r="A159" s="78" t="s">
        <v>734</v>
      </c>
      <c r="B159" s="206" t="s">
        <v>905</v>
      </c>
      <c r="C159" s="323">
        <v>250</v>
      </c>
      <c r="D159" s="207" t="s">
        <v>76</v>
      </c>
      <c r="E159" s="219"/>
      <c r="F159" s="324">
        <v>10</v>
      </c>
      <c r="G159" s="321" t="s">
        <v>147</v>
      </c>
      <c r="H15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59" s="203" t="str">
        <f>IF(Sklop14[[#This Row],[ZAHTEVANA SHEMA KAKOVOSTI]]&lt;&gt;"",Sklop14[[#This Row],[Preračunana masa/volumen/kos na enoto kg]],"")</f>
        <v/>
      </c>
      <c r="J159" s="221"/>
      <c r="K159" s="231"/>
      <c r="L159" s="231"/>
      <c r="M159" s="232"/>
      <c r="N159" s="205"/>
      <c r="O159" s="205"/>
      <c r="P159" s="204"/>
      <c r="Q159" s="205">
        <f>+Sklop14[[#This Row],[cena/enota brez DDV v EUR]]*Sklop14[[#This Row],[Stopnja DDV (%)]]</f>
        <v>0</v>
      </c>
      <c r="R159" s="205">
        <f>+Sklop14[[#This Row],[cena/enota brez DDV v EUR]]+Sklop14[[#This Row],[Davek (EUR)]]</f>
        <v>0</v>
      </c>
      <c r="S159" s="205">
        <f>+Sklop14[[#This Row],[cena/enota brez DDV v EUR]]*Sklop14[[#This Row],[Okvirna količina]]</f>
        <v>0</v>
      </c>
      <c r="T159" s="222">
        <f>+Sklop14[[#This Row],[Končna cena/enoto mere (EUR) z DDV]]*Sklop14[[#This Row],[Okvirna količina]]</f>
        <v>0</v>
      </c>
      <c r="U159" s="325"/>
    </row>
    <row r="160" spans="1:21" s="55" customFormat="1" ht="12">
      <c r="A160" s="78" t="s">
        <v>735</v>
      </c>
      <c r="B160" s="206" t="s">
        <v>906</v>
      </c>
      <c r="C160" s="323">
        <v>400</v>
      </c>
      <c r="D160" s="207" t="s">
        <v>76</v>
      </c>
      <c r="E160" s="219"/>
      <c r="F160" s="324">
        <v>5</v>
      </c>
      <c r="G160" s="321" t="s">
        <v>147</v>
      </c>
      <c r="H16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60" s="203" t="str">
        <f>IF(Sklop14[[#This Row],[ZAHTEVANA SHEMA KAKOVOSTI]]&lt;&gt;"",Sklop14[[#This Row],[Preračunana masa/volumen/kos na enoto kg]],"")</f>
        <v/>
      </c>
      <c r="J160" s="221"/>
      <c r="K160" s="231"/>
      <c r="L160" s="231"/>
      <c r="M160" s="232"/>
      <c r="N160" s="205"/>
      <c r="O160" s="205"/>
      <c r="P160" s="204"/>
      <c r="Q160" s="205">
        <f>+Sklop14[[#This Row],[cena/enota brez DDV v EUR]]*Sklop14[[#This Row],[Stopnja DDV (%)]]</f>
        <v>0</v>
      </c>
      <c r="R160" s="205">
        <f>+Sklop14[[#This Row],[cena/enota brez DDV v EUR]]+Sklop14[[#This Row],[Davek (EUR)]]</f>
        <v>0</v>
      </c>
      <c r="S160" s="205">
        <f>+Sklop14[[#This Row],[cena/enota brez DDV v EUR]]*Sklop14[[#This Row],[Okvirna količina]]</f>
        <v>0</v>
      </c>
      <c r="T160" s="222">
        <f>+Sklop14[[#This Row],[Končna cena/enoto mere (EUR) z DDV]]*Sklop14[[#This Row],[Okvirna količina]]</f>
        <v>0</v>
      </c>
      <c r="U160" s="325"/>
    </row>
    <row r="161" spans="1:21" s="55" customFormat="1" ht="12">
      <c r="A161" s="78" t="s">
        <v>736</v>
      </c>
      <c r="B161" s="206" t="s">
        <v>907</v>
      </c>
      <c r="C161" s="323">
        <v>150</v>
      </c>
      <c r="D161" s="207" t="s">
        <v>76</v>
      </c>
      <c r="E161" s="219"/>
      <c r="F161" s="324">
        <v>10</v>
      </c>
      <c r="G161" s="321" t="s">
        <v>147</v>
      </c>
      <c r="H16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61" s="203" t="str">
        <f>IF(Sklop14[[#This Row],[ZAHTEVANA SHEMA KAKOVOSTI]]&lt;&gt;"",Sklop14[[#This Row],[Preračunana masa/volumen/kos na enoto kg]],"")</f>
        <v/>
      </c>
      <c r="J161" s="221"/>
      <c r="K161" s="231"/>
      <c r="L161" s="231"/>
      <c r="M161" s="232"/>
      <c r="N161" s="205"/>
      <c r="O161" s="205"/>
      <c r="P161" s="204"/>
      <c r="Q161" s="205">
        <f>+Sklop14[[#This Row],[cena/enota brez DDV v EUR]]*Sklop14[[#This Row],[Stopnja DDV (%)]]</f>
        <v>0</v>
      </c>
      <c r="R161" s="205">
        <f>+Sklop14[[#This Row],[cena/enota brez DDV v EUR]]+Sklop14[[#This Row],[Davek (EUR)]]</f>
        <v>0</v>
      </c>
      <c r="S161" s="205">
        <f>+Sklop14[[#This Row],[cena/enota brez DDV v EUR]]*Sklop14[[#This Row],[Okvirna količina]]</f>
        <v>0</v>
      </c>
      <c r="T161" s="222">
        <f>+Sklop14[[#This Row],[Končna cena/enoto mere (EUR) z DDV]]*Sklop14[[#This Row],[Okvirna količina]]</f>
        <v>0</v>
      </c>
      <c r="U161" s="325"/>
    </row>
    <row r="162" spans="1:21" s="55" customFormat="1" ht="12">
      <c r="A162" s="78" t="s">
        <v>737</v>
      </c>
      <c r="B162" s="206" t="s">
        <v>909</v>
      </c>
      <c r="C162" s="323">
        <v>200</v>
      </c>
      <c r="D162" s="207" t="s">
        <v>76</v>
      </c>
      <c r="E162" s="219"/>
      <c r="F162" s="324">
        <v>16</v>
      </c>
      <c r="G162" s="321" t="s">
        <v>147</v>
      </c>
      <c r="H16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</v>
      </c>
      <c r="I162" s="203" t="str">
        <f>IF(Sklop14[[#This Row],[ZAHTEVANA SHEMA KAKOVOSTI]]&lt;&gt;"",Sklop14[[#This Row],[Preračunana masa/volumen/kos na enoto kg]],"")</f>
        <v/>
      </c>
      <c r="J162" s="221"/>
      <c r="K162" s="231"/>
      <c r="L162" s="231"/>
      <c r="M162" s="232"/>
      <c r="N162" s="205"/>
      <c r="O162" s="205"/>
      <c r="P162" s="204"/>
      <c r="Q162" s="205">
        <f>+Sklop14[[#This Row],[cena/enota brez DDV v EUR]]*Sklop14[[#This Row],[Stopnja DDV (%)]]</f>
        <v>0</v>
      </c>
      <c r="R162" s="205">
        <f>+Sklop14[[#This Row],[cena/enota brez DDV v EUR]]+Sklop14[[#This Row],[Davek (EUR)]]</f>
        <v>0</v>
      </c>
      <c r="S162" s="205">
        <f>+Sklop14[[#This Row],[cena/enota brez DDV v EUR]]*Sklop14[[#This Row],[Okvirna količina]]</f>
        <v>0</v>
      </c>
      <c r="T162" s="222">
        <f>+Sklop14[[#This Row],[Končna cena/enoto mere (EUR) z DDV]]*Sklop14[[#This Row],[Okvirna količina]]</f>
        <v>0</v>
      </c>
      <c r="U162" s="325"/>
    </row>
    <row r="163" spans="1:21" s="55" customFormat="1" ht="12">
      <c r="A163" s="78" t="s">
        <v>738</v>
      </c>
      <c r="B163" s="206" t="s">
        <v>908</v>
      </c>
      <c r="C163" s="323">
        <v>210</v>
      </c>
      <c r="D163" s="207" t="s">
        <v>76</v>
      </c>
      <c r="E163" s="219"/>
      <c r="F163" s="324">
        <v>5</v>
      </c>
      <c r="G163" s="321" t="s">
        <v>147</v>
      </c>
      <c r="H16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1.05</v>
      </c>
      <c r="I163" s="203" t="str">
        <f>IF(Sklop14[[#This Row],[ZAHTEVANA SHEMA KAKOVOSTI]]&lt;&gt;"",Sklop14[[#This Row],[Preračunana masa/volumen/kos na enoto kg]],"")</f>
        <v/>
      </c>
      <c r="J163" s="221"/>
      <c r="K163" s="231"/>
      <c r="L163" s="231"/>
      <c r="M163" s="232"/>
      <c r="N163" s="205"/>
      <c r="O163" s="205"/>
      <c r="P163" s="204"/>
      <c r="Q163" s="205">
        <f>+Sklop14[[#This Row],[cena/enota brez DDV v EUR]]*Sklop14[[#This Row],[Stopnja DDV (%)]]</f>
        <v>0</v>
      </c>
      <c r="R163" s="205">
        <f>+Sklop14[[#This Row],[cena/enota brez DDV v EUR]]+Sklop14[[#This Row],[Davek (EUR)]]</f>
        <v>0</v>
      </c>
      <c r="S163" s="205">
        <f>+Sklop14[[#This Row],[cena/enota brez DDV v EUR]]*Sklop14[[#This Row],[Okvirna količina]]</f>
        <v>0</v>
      </c>
      <c r="T163" s="222">
        <f>+Sklop14[[#This Row],[Končna cena/enoto mere (EUR) z DDV]]*Sklop14[[#This Row],[Okvirna količina]]</f>
        <v>0</v>
      </c>
      <c r="U163" s="325"/>
    </row>
    <row r="164" spans="1:21" s="55" customFormat="1" ht="24">
      <c r="A164" s="78" t="s">
        <v>739</v>
      </c>
      <c r="B164" s="206" t="s">
        <v>910</v>
      </c>
      <c r="C164" s="323">
        <v>200</v>
      </c>
      <c r="D164" s="207" t="s">
        <v>76</v>
      </c>
      <c r="E164" s="219"/>
      <c r="F164" s="324">
        <v>3</v>
      </c>
      <c r="G164" s="321" t="s">
        <v>147</v>
      </c>
      <c r="H16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0.60000000000000009</v>
      </c>
      <c r="I164" s="203" t="str">
        <f>IF(Sklop14[[#This Row],[ZAHTEVANA SHEMA KAKOVOSTI]]&lt;&gt;"",Sklop14[[#This Row],[Preračunana masa/volumen/kos na enoto kg]],"")</f>
        <v/>
      </c>
      <c r="J164" s="221"/>
      <c r="K164" s="231"/>
      <c r="L164" s="231"/>
      <c r="M164" s="232"/>
      <c r="N164" s="205"/>
      <c r="O164" s="205"/>
      <c r="P164" s="204"/>
      <c r="Q164" s="205">
        <f>+Sklop14[[#This Row],[cena/enota brez DDV v EUR]]*Sklop14[[#This Row],[Stopnja DDV (%)]]</f>
        <v>0</v>
      </c>
      <c r="R164" s="205">
        <f>+Sklop14[[#This Row],[cena/enota brez DDV v EUR]]+Sklop14[[#This Row],[Davek (EUR)]]</f>
        <v>0</v>
      </c>
      <c r="S164" s="205">
        <f>+Sklop14[[#This Row],[cena/enota brez DDV v EUR]]*Sklop14[[#This Row],[Okvirna količina]]</f>
        <v>0</v>
      </c>
      <c r="T164" s="222">
        <f>+Sklop14[[#This Row],[Končna cena/enoto mere (EUR) z DDV]]*Sklop14[[#This Row],[Okvirna količina]]</f>
        <v>0</v>
      </c>
      <c r="U164" s="325"/>
    </row>
    <row r="165" spans="1:21" s="55" customFormat="1" ht="12">
      <c r="A165" s="78" t="s">
        <v>740</v>
      </c>
      <c r="B165" s="206" t="s">
        <v>762</v>
      </c>
      <c r="C165" s="323">
        <v>20</v>
      </c>
      <c r="D165" s="207" t="s">
        <v>76</v>
      </c>
      <c r="E165" s="219"/>
      <c r="F165" s="324">
        <v>10</v>
      </c>
      <c r="G165" s="321" t="s">
        <v>147</v>
      </c>
      <c r="H16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165" s="203" t="str">
        <f>IF(Sklop14[[#This Row],[ZAHTEVANA SHEMA KAKOVOSTI]]&lt;&gt;"",Sklop14[[#This Row],[Preračunana masa/volumen/kos na enoto kg]],"")</f>
        <v/>
      </c>
      <c r="J165" s="221"/>
      <c r="K165" s="231"/>
      <c r="L165" s="231"/>
      <c r="M165" s="232"/>
      <c r="N165" s="205"/>
      <c r="O165" s="205"/>
      <c r="P165" s="204"/>
      <c r="Q165" s="205">
        <f>+Sklop14[[#This Row],[cena/enota brez DDV v EUR]]*Sklop14[[#This Row],[Stopnja DDV (%)]]</f>
        <v>0</v>
      </c>
      <c r="R165" s="205">
        <f>+Sklop14[[#This Row],[cena/enota brez DDV v EUR]]+Sklop14[[#This Row],[Davek (EUR)]]</f>
        <v>0</v>
      </c>
      <c r="S165" s="205">
        <f>+Sklop14[[#This Row],[cena/enota brez DDV v EUR]]*Sklop14[[#This Row],[Okvirna količina]]</f>
        <v>0</v>
      </c>
      <c r="T165" s="222">
        <f>+Sklop14[[#This Row],[Končna cena/enoto mere (EUR) z DDV]]*Sklop14[[#This Row],[Okvirna količina]]</f>
        <v>0</v>
      </c>
      <c r="U165" s="325"/>
    </row>
    <row r="166" spans="1:21" s="55" customFormat="1" ht="12">
      <c r="A166" s="78" t="s">
        <v>741</v>
      </c>
      <c r="B166" s="206" t="s">
        <v>911</v>
      </c>
      <c r="C166" s="323">
        <v>330</v>
      </c>
      <c r="D166" s="207" t="s">
        <v>76</v>
      </c>
      <c r="E166" s="219"/>
      <c r="F166" s="324">
        <v>3</v>
      </c>
      <c r="G166" s="321" t="s">
        <v>147</v>
      </c>
      <c r="H16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0.99</v>
      </c>
      <c r="I166" s="203" t="str">
        <f>IF(Sklop14[[#This Row],[ZAHTEVANA SHEMA KAKOVOSTI]]&lt;&gt;"",Sklop14[[#This Row],[Preračunana masa/volumen/kos na enoto kg]],"")</f>
        <v/>
      </c>
      <c r="J166" s="221"/>
      <c r="K166" s="231"/>
      <c r="L166" s="231"/>
      <c r="M166" s="232"/>
      <c r="N166" s="205"/>
      <c r="O166" s="205"/>
      <c r="P166" s="204"/>
      <c r="Q166" s="205">
        <f>+Sklop14[[#This Row],[cena/enota brez DDV v EUR]]*Sklop14[[#This Row],[Stopnja DDV (%)]]</f>
        <v>0</v>
      </c>
      <c r="R166" s="205">
        <f>+Sklop14[[#This Row],[cena/enota brez DDV v EUR]]+Sklop14[[#This Row],[Davek (EUR)]]</f>
        <v>0</v>
      </c>
      <c r="S166" s="205">
        <f>+Sklop14[[#This Row],[cena/enota brez DDV v EUR]]*Sklop14[[#This Row],[Okvirna količina]]</f>
        <v>0</v>
      </c>
      <c r="T166" s="222">
        <f>+Sklop14[[#This Row],[Končna cena/enoto mere (EUR) z DDV]]*Sklop14[[#This Row],[Okvirna količina]]</f>
        <v>0</v>
      </c>
      <c r="U166" s="325"/>
    </row>
    <row r="167" spans="1:21" s="55" customFormat="1" ht="12">
      <c r="A167" s="78" t="s">
        <v>742</v>
      </c>
      <c r="B167" s="206" t="s">
        <v>912</v>
      </c>
      <c r="C167" s="323">
        <v>20</v>
      </c>
      <c r="D167" s="207" t="s">
        <v>76</v>
      </c>
      <c r="E167" s="219"/>
      <c r="F167" s="324">
        <v>10</v>
      </c>
      <c r="G167" s="321" t="s">
        <v>147</v>
      </c>
      <c r="H16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167" s="203" t="str">
        <f>IF(Sklop14[[#This Row],[ZAHTEVANA SHEMA KAKOVOSTI]]&lt;&gt;"",Sklop14[[#This Row],[Preračunana masa/volumen/kos na enoto kg]],"")</f>
        <v/>
      </c>
      <c r="J167" s="221"/>
      <c r="K167" s="231"/>
      <c r="L167" s="231"/>
      <c r="M167" s="232"/>
      <c r="N167" s="205"/>
      <c r="O167" s="205"/>
      <c r="P167" s="204"/>
      <c r="Q167" s="205">
        <f>+Sklop14[[#This Row],[cena/enota brez DDV v EUR]]*Sklop14[[#This Row],[Stopnja DDV (%)]]</f>
        <v>0</v>
      </c>
      <c r="R167" s="205">
        <f>+Sklop14[[#This Row],[cena/enota brez DDV v EUR]]+Sklop14[[#This Row],[Davek (EUR)]]</f>
        <v>0</v>
      </c>
      <c r="S167" s="205">
        <f>+Sklop14[[#This Row],[cena/enota brez DDV v EUR]]*Sklop14[[#This Row],[Okvirna količina]]</f>
        <v>0</v>
      </c>
      <c r="T167" s="222">
        <f>+Sklop14[[#This Row],[Končna cena/enoto mere (EUR) z DDV]]*Sklop14[[#This Row],[Okvirna količina]]</f>
        <v>0</v>
      </c>
      <c r="U167" s="325"/>
    </row>
    <row r="168" spans="1:21" s="55" customFormat="1" ht="12">
      <c r="A168" s="78" t="s">
        <v>743</v>
      </c>
      <c r="B168" s="206" t="s">
        <v>913</v>
      </c>
      <c r="C168" s="323">
        <v>250</v>
      </c>
      <c r="D168" s="207" t="s">
        <v>76</v>
      </c>
      <c r="E168" s="219"/>
      <c r="F168" s="324">
        <v>5</v>
      </c>
      <c r="G168" s="321" t="s">
        <v>147</v>
      </c>
      <c r="H16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168" s="203" t="str">
        <f>IF(Sklop14[[#This Row],[ZAHTEVANA SHEMA KAKOVOSTI]]&lt;&gt;"",Sklop14[[#This Row],[Preračunana masa/volumen/kos na enoto kg]],"")</f>
        <v/>
      </c>
      <c r="J168" s="221"/>
      <c r="K168" s="231"/>
      <c r="L168" s="231"/>
      <c r="M168" s="232"/>
      <c r="N168" s="205"/>
      <c r="O168" s="205"/>
      <c r="P168" s="204"/>
      <c r="Q168" s="205">
        <f>+Sklop14[[#This Row],[cena/enota brez DDV v EUR]]*Sklop14[[#This Row],[Stopnja DDV (%)]]</f>
        <v>0</v>
      </c>
      <c r="R168" s="205">
        <f>+Sklop14[[#This Row],[cena/enota brez DDV v EUR]]+Sklop14[[#This Row],[Davek (EUR)]]</f>
        <v>0</v>
      </c>
      <c r="S168" s="205">
        <f>+Sklop14[[#This Row],[cena/enota brez DDV v EUR]]*Sklop14[[#This Row],[Okvirna količina]]</f>
        <v>0</v>
      </c>
      <c r="T168" s="222">
        <f>+Sklop14[[#This Row],[Končna cena/enoto mere (EUR) z DDV]]*Sklop14[[#This Row],[Okvirna količina]]</f>
        <v>0</v>
      </c>
      <c r="U168" s="325"/>
    </row>
    <row r="169" spans="1:21" s="55" customFormat="1" ht="12">
      <c r="A169" s="78" t="s">
        <v>744</v>
      </c>
      <c r="B169" s="206" t="s">
        <v>914</v>
      </c>
      <c r="C169" s="323">
        <v>440</v>
      </c>
      <c r="D169" s="207" t="s">
        <v>76</v>
      </c>
      <c r="E169" s="219" t="s">
        <v>348</v>
      </c>
      <c r="F169" s="324">
        <v>70</v>
      </c>
      <c r="G169" s="321" t="s">
        <v>766</v>
      </c>
      <c r="H16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30.8</v>
      </c>
      <c r="I169" s="203">
        <f>IF(Sklop14[[#This Row],[ZAHTEVANA SHEMA KAKOVOSTI]]&lt;&gt;"",Sklop14[[#This Row],[Preračunana masa/volumen/kos na enoto kg]],"")</f>
        <v>30.8</v>
      </c>
      <c r="J169" s="221"/>
      <c r="K169" s="231"/>
      <c r="L169" s="231"/>
      <c r="M169" s="232"/>
      <c r="N169" s="205"/>
      <c r="O169" s="205"/>
      <c r="P169" s="204"/>
      <c r="Q169" s="205">
        <f>+Sklop14[[#This Row],[cena/enota brez DDV v EUR]]*Sklop14[[#This Row],[Stopnja DDV (%)]]</f>
        <v>0</v>
      </c>
      <c r="R169" s="205">
        <f>+Sklop14[[#This Row],[cena/enota brez DDV v EUR]]+Sklop14[[#This Row],[Davek (EUR)]]</f>
        <v>0</v>
      </c>
      <c r="S169" s="205">
        <f>+Sklop14[[#This Row],[cena/enota brez DDV v EUR]]*Sklop14[[#This Row],[Okvirna količina]]</f>
        <v>0</v>
      </c>
      <c r="T169" s="222">
        <f>+Sklop14[[#This Row],[Končna cena/enoto mere (EUR) z DDV]]*Sklop14[[#This Row],[Okvirna količina]]</f>
        <v>0</v>
      </c>
      <c r="U169" s="325"/>
    </row>
    <row r="170" spans="1:21" s="55" customFormat="1" ht="12">
      <c r="A170" s="78" t="s">
        <v>745</v>
      </c>
      <c r="B170" s="206" t="s">
        <v>915</v>
      </c>
      <c r="C170" s="323">
        <v>0.2</v>
      </c>
      <c r="D170" s="207" t="s">
        <v>40</v>
      </c>
      <c r="E170" s="219"/>
      <c r="F170" s="324">
        <v>50</v>
      </c>
      <c r="G170" s="321" t="s">
        <v>147</v>
      </c>
      <c r="H17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0" s="203" t="str">
        <f>IF(Sklop14[[#This Row],[ZAHTEVANA SHEMA KAKOVOSTI]]&lt;&gt;"",Sklop14[[#This Row],[Preračunana masa/volumen/kos na enoto kg]],"")</f>
        <v/>
      </c>
      <c r="J170" s="221"/>
      <c r="K170" s="231"/>
      <c r="L170" s="231"/>
      <c r="M170" s="232"/>
      <c r="N170" s="205"/>
      <c r="O170" s="205"/>
      <c r="P170" s="204"/>
      <c r="Q170" s="205">
        <f>+Sklop14[[#This Row],[cena/enota brez DDV v EUR]]*Sklop14[[#This Row],[Stopnja DDV (%)]]</f>
        <v>0</v>
      </c>
      <c r="R170" s="205">
        <f>+Sklop14[[#This Row],[cena/enota brez DDV v EUR]]+Sklop14[[#This Row],[Davek (EUR)]]</f>
        <v>0</v>
      </c>
      <c r="S170" s="205">
        <f>+Sklop14[[#This Row],[cena/enota brez DDV v EUR]]*Sklop14[[#This Row],[Okvirna količina]]</f>
        <v>0</v>
      </c>
      <c r="T170" s="222">
        <f>+Sklop14[[#This Row],[Končna cena/enoto mere (EUR) z DDV]]*Sklop14[[#This Row],[Okvirna količina]]</f>
        <v>0</v>
      </c>
      <c r="U170" s="325"/>
    </row>
    <row r="171" spans="1:21" s="55" customFormat="1" ht="12">
      <c r="A171" s="78" t="s">
        <v>746</v>
      </c>
      <c r="B171" s="206" t="s">
        <v>916</v>
      </c>
      <c r="C171" s="323">
        <v>1</v>
      </c>
      <c r="D171" s="207" t="s">
        <v>40</v>
      </c>
      <c r="E171" s="219"/>
      <c r="F171" s="324">
        <v>20</v>
      </c>
      <c r="G171" s="321" t="s">
        <v>147</v>
      </c>
      <c r="H17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1" s="203" t="str">
        <f>IF(Sklop14[[#This Row],[ZAHTEVANA SHEMA KAKOVOSTI]]&lt;&gt;"",Sklop14[[#This Row],[Preračunana masa/volumen/kos na enoto kg]],"")</f>
        <v/>
      </c>
      <c r="J171" s="221"/>
      <c r="K171" s="231"/>
      <c r="L171" s="231"/>
      <c r="M171" s="232"/>
      <c r="N171" s="205"/>
      <c r="O171" s="205"/>
      <c r="P171" s="204"/>
      <c r="Q171" s="205">
        <f>+Sklop14[[#This Row],[cena/enota brez DDV v EUR]]*Sklop14[[#This Row],[Stopnja DDV (%)]]</f>
        <v>0</v>
      </c>
      <c r="R171" s="205">
        <f>+Sklop14[[#This Row],[cena/enota brez DDV v EUR]]+Sklop14[[#This Row],[Davek (EUR)]]</f>
        <v>0</v>
      </c>
      <c r="S171" s="205">
        <f>+Sklop14[[#This Row],[cena/enota brez DDV v EUR]]*Sklop14[[#This Row],[Okvirna količina]]</f>
        <v>0</v>
      </c>
      <c r="T171" s="222">
        <f>+Sklop14[[#This Row],[Končna cena/enoto mere (EUR) z DDV]]*Sklop14[[#This Row],[Okvirna količina]]</f>
        <v>0</v>
      </c>
      <c r="U171" s="325"/>
    </row>
    <row r="172" spans="1:21" s="55" customFormat="1" ht="12">
      <c r="A172" s="78" t="s">
        <v>747</v>
      </c>
      <c r="B172" s="206" t="s">
        <v>917</v>
      </c>
      <c r="C172" s="323">
        <v>180</v>
      </c>
      <c r="D172" s="207" t="s">
        <v>76</v>
      </c>
      <c r="E172" s="219"/>
      <c r="F172" s="324">
        <v>10</v>
      </c>
      <c r="G172" s="321" t="s">
        <v>147</v>
      </c>
      <c r="H17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172" s="203" t="str">
        <f>IF(Sklop14[[#This Row],[ZAHTEVANA SHEMA KAKOVOSTI]]&lt;&gt;"",Sklop14[[#This Row],[Preračunana masa/volumen/kos na enoto kg]],"")</f>
        <v/>
      </c>
      <c r="J172" s="221"/>
      <c r="K172" s="231"/>
      <c r="L172" s="231"/>
      <c r="M172" s="232"/>
      <c r="N172" s="205"/>
      <c r="O172" s="205"/>
      <c r="P172" s="204"/>
      <c r="Q172" s="205">
        <f>+Sklop14[[#This Row],[cena/enota brez DDV v EUR]]*Sklop14[[#This Row],[Stopnja DDV (%)]]</f>
        <v>0</v>
      </c>
      <c r="R172" s="205">
        <f>+Sklop14[[#This Row],[cena/enota brez DDV v EUR]]+Sklop14[[#This Row],[Davek (EUR)]]</f>
        <v>0</v>
      </c>
      <c r="S172" s="205">
        <f>+Sklop14[[#This Row],[cena/enota brez DDV v EUR]]*Sklop14[[#This Row],[Okvirna količina]]</f>
        <v>0</v>
      </c>
      <c r="T172" s="222">
        <f>+Sklop14[[#This Row],[Končna cena/enoto mere (EUR) z DDV]]*Sklop14[[#This Row],[Okvirna količina]]</f>
        <v>0</v>
      </c>
      <c r="U172" s="325"/>
    </row>
    <row r="173" spans="1:21" s="55" customFormat="1" ht="12">
      <c r="A173" s="78" t="s">
        <v>748</v>
      </c>
      <c r="B173" s="206" t="s">
        <v>918</v>
      </c>
      <c r="C173" s="323">
        <v>160</v>
      </c>
      <c r="D173" s="207" t="s">
        <v>76</v>
      </c>
      <c r="E173" s="219"/>
      <c r="F173" s="324">
        <v>10</v>
      </c>
      <c r="G173" s="321" t="s">
        <v>147</v>
      </c>
      <c r="H17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73" s="203" t="str">
        <f>IF(Sklop14[[#This Row],[ZAHTEVANA SHEMA KAKOVOSTI]]&lt;&gt;"",Sklop14[[#This Row],[Preračunana masa/volumen/kos na enoto kg]],"")</f>
        <v/>
      </c>
      <c r="J173" s="221"/>
      <c r="K173" s="231"/>
      <c r="L173" s="231"/>
      <c r="M173" s="232"/>
      <c r="N173" s="205"/>
      <c r="O173" s="205"/>
      <c r="P173" s="204"/>
      <c r="Q173" s="205">
        <f>+Sklop14[[#This Row],[cena/enota brez DDV v EUR]]*Sklop14[[#This Row],[Stopnja DDV (%)]]</f>
        <v>0</v>
      </c>
      <c r="R173" s="205">
        <f>+Sklop14[[#This Row],[cena/enota brez DDV v EUR]]+Sklop14[[#This Row],[Davek (EUR)]]</f>
        <v>0</v>
      </c>
      <c r="S173" s="205">
        <f>+Sklop14[[#This Row],[cena/enota brez DDV v EUR]]*Sklop14[[#This Row],[Okvirna količina]]</f>
        <v>0</v>
      </c>
      <c r="T173" s="222">
        <f>+Sklop14[[#This Row],[Končna cena/enoto mere (EUR) z DDV]]*Sklop14[[#This Row],[Okvirna količina]]</f>
        <v>0</v>
      </c>
      <c r="U173" s="325"/>
    </row>
    <row r="174" spans="1:21" s="55" customFormat="1" ht="12">
      <c r="A174" s="78" t="s">
        <v>749</v>
      </c>
      <c r="B174" s="206" t="s">
        <v>919</v>
      </c>
      <c r="C174" s="323">
        <v>150</v>
      </c>
      <c r="D174" s="207" t="s">
        <v>76</v>
      </c>
      <c r="E174" s="219"/>
      <c r="F174" s="324">
        <v>5</v>
      </c>
      <c r="G174" s="321" t="s">
        <v>147</v>
      </c>
      <c r="H17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174" s="203" t="str">
        <f>IF(Sklop14[[#This Row],[ZAHTEVANA SHEMA KAKOVOSTI]]&lt;&gt;"",Sklop14[[#This Row],[Preračunana masa/volumen/kos na enoto kg]],"")</f>
        <v/>
      </c>
      <c r="J174" s="221"/>
      <c r="K174" s="231"/>
      <c r="L174" s="231"/>
      <c r="M174" s="232"/>
      <c r="N174" s="205"/>
      <c r="O174" s="205"/>
      <c r="P174" s="204"/>
      <c r="Q174" s="205">
        <f>+Sklop14[[#This Row],[cena/enota brez DDV v EUR]]*Sklop14[[#This Row],[Stopnja DDV (%)]]</f>
        <v>0</v>
      </c>
      <c r="R174" s="205">
        <f>+Sklop14[[#This Row],[cena/enota brez DDV v EUR]]+Sklop14[[#This Row],[Davek (EUR)]]</f>
        <v>0</v>
      </c>
      <c r="S174" s="205">
        <f>+Sklop14[[#This Row],[cena/enota brez DDV v EUR]]*Sklop14[[#This Row],[Okvirna količina]]</f>
        <v>0</v>
      </c>
      <c r="T174" s="222">
        <f>+Sklop14[[#This Row],[Končna cena/enoto mere (EUR) z DDV]]*Sklop14[[#This Row],[Okvirna količina]]</f>
        <v>0</v>
      </c>
      <c r="U174" s="325"/>
    </row>
    <row r="175" spans="1:21" s="55" customFormat="1" ht="24">
      <c r="A175" s="78" t="s">
        <v>750</v>
      </c>
      <c r="B175" s="206" t="s">
        <v>763</v>
      </c>
      <c r="C175" s="323">
        <v>500</v>
      </c>
      <c r="D175" s="207" t="s">
        <v>76</v>
      </c>
      <c r="E175" s="219"/>
      <c r="F175" s="324">
        <v>20</v>
      </c>
      <c r="G175" s="321" t="s">
        <v>147</v>
      </c>
      <c r="H17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5" s="203" t="str">
        <f>IF(Sklop14[[#This Row],[ZAHTEVANA SHEMA KAKOVOSTI]]&lt;&gt;"",Sklop14[[#This Row],[Preračunana masa/volumen/kos na enoto kg]],"")</f>
        <v/>
      </c>
      <c r="J175" s="221"/>
      <c r="K175" s="231"/>
      <c r="L175" s="231"/>
      <c r="M175" s="232"/>
      <c r="N175" s="205"/>
      <c r="O175" s="205"/>
      <c r="P175" s="204"/>
      <c r="Q175" s="205">
        <f>+Sklop14[[#This Row],[cena/enota brez DDV v EUR]]*Sklop14[[#This Row],[Stopnja DDV (%)]]</f>
        <v>0</v>
      </c>
      <c r="R175" s="205">
        <f>+Sklop14[[#This Row],[cena/enota brez DDV v EUR]]+Sklop14[[#This Row],[Davek (EUR)]]</f>
        <v>0</v>
      </c>
      <c r="S175" s="205">
        <f>+Sklop14[[#This Row],[cena/enota brez DDV v EUR]]*Sklop14[[#This Row],[Okvirna količina]]</f>
        <v>0</v>
      </c>
      <c r="T175" s="222">
        <f>+Sklop14[[#This Row],[Končna cena/enoto mere (EUR) z DDV]]*Sklop14[[#This Row],[Okvirna količina]]</f>
        <v>0</v>
      </c>
      <c r="U175" s="325"/>
    </row>
    <row r="176" spans="1:21" s="55" customFormat="1" ht="12">
      <c r="A176" s="78" t="s">
        <v>751</v>
      </c>
      <c r="B176" s="206" t="s">
        <v>764</v>
      </c>
      <c r="C176" s="323">
        <v>250</v>
      </c>
      <c r="D176" s="207" t="s">
        <v>76</v>
      </c>
      <c r="E176" s="219"/>
      <c r="F176" s="324">
        <v>20</v>
      </c>
      <c r="G176" s="321" t="s">
        <v>766</v>
      </c>
      <c r="H17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76" s="203" t="str">
        <f>IF(Sklop14[[#This Row],[ZAHTEVANA SHEMA KAKOVOSTI]]&lt;&gt;"",Sklop14[[#This Row],[Preračunana masa/volumen/kos na enoto kg]],"")</f>
        <v/>
      </c>
      <c r="J176" s="221"/>
      <c r="K176" s="231"/>
      <c r="L176" s="231"/>
      <c r="M176" s="232"/>
      <c r="N176" s="205"/>
      <c r="O176" s="205"/>
      <c r="P176" s="204"/>
      <c r="Q176" s="205">
        <f>+Sklop14[[#This Row],[cena/enota brez DDV v EUR]]*Sklop14[[#This Row],[Stopnja DDV (%)]]</f>
        <v>0</v>
      </c>
      <c r="R176" s="205">
        <f>+Sklop14[[#This Row],[cena/enota brez DDV v EUR]]+Sklop14[[#This Row],[Davek (EUR)]]</f>
        <v>0</v>
      </c>
      <c r="S176" s="205">
        <f>+Sklop14[[#This Row],[cena/enota brez DDV v EUR]]*Sklop14[[#This Row],[Okvirna količina]]</f>
        <v>0</v>
      </c>
      <c r="T176" s="222">
        <f>+Sklop14[[#This Row],[Končna cena/enoto mere (EUR) z DDV]]*Sklop14[[#This Row],[Okvirna količina]]</f>
        <v>0</v>
      </c>
      <c r="U176" s="325"/>
    </row>
    <row r="177" spans="1:22" s="55" customFormat="1" ht="12">
      <c r="A177" s="78" t="s">
        <v>752</v>
      </c>
      <c r="B177" s="206" t="s">
        <v>920</v>
      </c>
      <c r="C177" s="323">
        <v>150</v>
      </c>
      <c r="D177" s="207" t="s">
        <v>76</v>
      </c>
      <c r="E177" s="219"/>
      <c r="F177" s="324">
        <v>50</v>
      </c>
      <c r="G177" s="321" t="s">
        <v>147</v>
      </c>
      <c r="H17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77" s="203" t="str">
        <f>IF(Sklop14[[#This Row],[ZAHTEVANA SHEMA KAKOVOSTI]]&lt;&gt;"",Sklop14[[#This Row],[Preračunana masa/volumen/kos na enoto kg]],"")</f>
        <v/>
      </c>
      <c r="J177" s="221"/>
      <c r="K177" s="231"/>
      <c r="L177" s="231"/>
      <c r="M177" s="232"/>
      <c r="N177" s="205"/>
      <c r="O177" s="205"/>
      <c r="P177" s="204"/>
      <c r="Q177" s="205">
        <f>+Sklop14[[#This Row],[cena/enota brez DDV v EUR]]*Sklop14[[#This Row],[Stopnja DDV (%)]]</f>
        <v>0</v>
      </c>
      <c r="R177" s="205">
        <f>+Sklop14[[#This Row],[cena/enota brez DDV v EUR]]+Sklop14[[#This Row],[Davek (EUR)]]</f>
        <v>0</v>
      </c>
      <c r="S177" s="205">
        <f>+Sklop14[[#This Row],[cena/enota brez DDV v EUR]]*Sklop14[[#This Row],[Okvirna količina]]</f>
        <v>0</v>
      </c>
      <c r="T177" s="222">
        <f>+Sklop14[[#This Row],[Končna cena/enoto mere (EUR) z DDV]]*Sklop14[[#This Row],[Okvirna količina]]</f>
        <v>0</v>
      </c>
      <c r="U177" s="325"/>
    </row>
    <row r="178" spans="1:22" s="55" customFormat="1" ht="12">
      <c r="A178" s="78" t="s">
        <v>753</v>
      </c>
      <c r="B178" s="206" t="s">
        <v>921</v>
      </c>
      <c r="C178" s="323">
        <v>150</v>
      </c>
      <c r="D178" s="207" t="s">
        <v>76</v>
      </c>
      <c r="E178" s="219"/>
      <c r="F178" s="324">
        <v>50</v>
      </c>
      <c r="G178" s="321" t="s">
        <v>147</v>
      </c>
      <c r="H17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78" s="203" t="str">
        <f>IF(Sklop14[[#This Row],[ZAHTEVANA SHEMA KAKOVOSTI]]&lt;&gt;"",Sklop14[[#This Row],[Preračunana masa/volumen/kos na enoto kg]],"")</f>
        <v/>
      </c>
      <c r="J178" s="221"/>
      <c r="K178" s="231"/>
      <c r="L178" s="231"/>
      <c r="M178" s="232"/>
      <c r="N178" s="205"/>
      <c r="O178" s="205"/>
      <c r="P178" s="204"/>
      <c r="Q178" s="205">
        <f>+Sklop14[[#This Row],[cena/enota brez DDV v EUR]]*Sklop14[[#This Row],[Stopnja DDV (%)]]</f>
        <v>0</v>
      </c>
      <c r="R178" s="205">
        <f>+Sklop14[[#This Row],[cena/enota brez DDV v EUR]]+Sklop14[[#This Row],[Davek (EUR)]]</f>
        <v>0</v>
      </c>
      <c r="S178" s="205">
        <f>+Sklop14[[#This Row],[cena/enota brez DDV v EUR]]*Sklop14[[#This Row],[Okvirna količina]]</f>
        <v>0</v>
      </c>
      <c r="T178" s="222">
        <f>+Sklop14[[#This Row],[Končna cena/enoto mere (EUR) z DDV]]*Sklop14[[#This Row],[Okvirna količina]]</f>
        <v>0</v>
      </c>
      <c r="U178" s="325"/>
    </row>
    <row r="179" spans="1:22" s="55" customFormat="1" ht="12">
      <c r="A179" s="78" t="s">
        <v>754</v>
      </c>
      <c r="B179" s="206" t="s">
        <v>922</v>
      </c>
      <c r="C179" s="323">
        <v>0.2</v>
      </c>
      <c r="D179" s="207" t="s">
        <v>40</v>
      </c>
      <c r="E179" s="219" t="s">
        <v>348</v>
      </c>
      <c r="F179" s="324">
        <v>55</v>
      </c>
      <c r="G179" s="321" t="s">
        <v>147</v>
      </c>
      <c r="H17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179" s="203">
        <f>IF(Sklop14[[#This Row],[ZAHTEVANA SHEMA KAKOVOSTI]]&lt;&gt;"",Sklop14[[#This Row],[Preračunana masa/volumen/kos na enoto kg]],"")</f>
        <v>11</v>
      </c>
      <c r="J179" s="221"/>
      <c r="K179" s="231"/>
      <c r="L179" s="231"/>
      <c r="M179" s="232"/>
      <c r="N179" s="205"/>
      <c r="O179" s="205"/>
      <c r="P179" s="204"/>
      <c r="Q179" s="205">
        <f>+Sklop14[[#This Row],[cena/enota brez DDV v EUR]]*Sklop14[[#This Row],[Stopnja DDV (%)]]</f>
        <v>0</v>
      </c>
      <c r="R179" s="205">
        <f>+Sklop14[[#This Row],[cena/enota brez DDV v EUR]]+Sklop14[[#This Row],[Davek (EUR)]]</f>
        <v>0</v>
      </c>
      <c r="S179" s="205">
        <f>+Sklop14[[#This Row],[cena/enota brez DDV v EUR]]*Sklop14[[#This Row],[Okvirna količina]]</f>
        <v>0</v>
      </c>
      <c r="T179" s="222">
        <f>+Sklop14[[#This Row],[Končna cena/enoto mere (EUR) z DDV]]*Sklop14[[#This Row],[Okvirna količina]]</f>
        <v>0</v>
      </c>
      <c r="U179" s="325"/>
    </row>
    <row r="180" spans="1:22" s="55" customFormat="1" ht="12">
      <c r="A180" s="78" t="s">
        <v>755</v>
      </c>
      <c r="B180" s="206" t="s">
        <v>922</v>
      </c>
      <c r="C180" s="323">
        <v>1</v>
      </c>
      <c r="D180" s="207" t="s">
        <v>40</v>
      </c>
      <c r="E180" s="219" t="s">
        <v>348</v>
      </c>
      <c r="F180" s="324">
        <v>20</v>
      </c>
      <c r="G180" s="321" t="s">
        <v>147</v>
      </c>
      <c r="H18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0" s="203">
        <f>IF(Sklop14[[#This Row],[ZAHTEVANA SHEMA KAKOVOSTI]]&lt;&gt;"",Sklop14[[#This Row],[Preračunana masa/volumen/kos na enoto kg]],"")</f>
        <v>20</v>
      </c>
      <c r="J180" s="221"/>
      <c r="K180" s="231"/>
      <c r="L180" s="231"/>
      <c r="M180" s="232"/>
      <c r="N180" s="205"/>
      <c r="O180" s="205"/>
      <c r="P180" s="204"/>
      <c r="Q180" s="205">
        <f>+Sklop14[[#This Row],[cena/enota brez DDV v EUR]]*Sklop14[[#This Row],[Stopnja DDV (%)]]</f>
        <v>0</v>
      </c>
      <c r="R180" s="205">
        <f>+Sklop14[[#This Row],[cena/enota brez DDV v EUR]]+Sklop14[[#This Row],[Davek (EUR)]]</f>
        <v>0</v>
      </c>
      <c r="S180" s="205">
        <f>+Sklop14[[#This Row],[cena/enota brez DDV v EUR]]*Sklop14[[#This Row],[Okvirna količina]]</f>
        <v>0</v>
      </c>
      <c r="T180" s="222">
        <f>+Sklop14[[#This Row],[Končna cena/enoto mere (EUR) z DDV]]*Sklop14[[#This Row],[Okvirna količina]]</f>
        <v>0</v>
      </c>
      <c r="U180" s="325"/>
    </row>
    <row r="181" spans="1:22" s="55" customFormat="1" ht="12">
      <c r="A181" s="78" t="s">
        <v>756</v>
      </c>
      <c r="B181" s="206" t="s">
        <v>923</v>
      </c>
      <c r="C181" s="323">
        <v>250</v>
      </c>
      <c r="D181" s="207" t="s">
        <v>76</v>
      </c>
      <c r="E181" s="219"/>
      <c r="F181" s="324">
        <v>20</v>
      </c>
      <c r="G181" s="321" t="s">
        <v>147</v>
      </c>
      <c r="H18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1" s="203" t="str">
        <f>IF(Sklop14[[#This Row],[ZAHTEVANA SHEMA KAKOVOSTI]]&lt;&gt;"",Sklop14[[#This Row],[Preračunana masa/volumen/kos na enoto kg]],"")</f>
        <v/>
      </c>
      <c r="J181" s="221"/>
      <c r="K181" s="231"/>
      <c r="L181" s="231"/>
      <c r="M181" s="232"/>
      <c r="N181" s="205"/>
      <c r="O181" s="205"/>
      <c r="P181" s="204"/>
      <c r="Q181" s="205">
        <f>+Sklop14[[#This Row],[cena/enota brez DDV v EUR]]*Sklop14[[#This Row],[Stopnja DDV (%)]]</f>
        <v>0</v>
      </c>
      <c r="R181" s="205">
        <f>+Sklop14[[#This Row],[cena/enota brez DDV v EUR]]+Sklop14[[#This Row],[Davek (EUR)]]</f>
        <v>0</v>
      </c>
      <c r="S181" s="205">
        <f>+Sklop14[[#This Row],[cena/enota brez DDV v EUR]]*Sklop14[[#This Row],[Okvirna količina]]</f>
        <v>0</v>
      </c>
      <c r="T181" s="222">
        <f>+Sklop14[[#This Row],[Končna cena/enoto mere (EUR) z DDV]]*Sklop14[[#This Row],[Okvirna količina]]</f>
        <v>0</v>
      </c>
      <c r="U181" s="325"/>
    </row>
    <row r="182" spans="1:22" s="55" customFormat="1" ht="12">
      <c r="A182" s="78" t="s">
        <v>757</v>
      </c>
      <c r="B182" s="206" t="s">
        <v>924</v>
      </c>
      <c r="C182" s="323">
        <v>500</v>
      </c>
      <c r="D182" s="207" t="s">
        <v>76</v>
      </c>
      <c r="E182" s="219"/>
      <c r="F182" s="324">
        <v>50</v>
      </c>
      <c r="G182" s="321" t="s">
        <v>147</v>
      </c>
      <c r="H18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82" s="203" t="str">
        <f>IF(Sklop14[[#This Row],[ZAHTEVANA SHEMA KAKOVOSTI]]&lt;&gt;"",Sklop14[[#This Row],[Preračunana masa/volumen/kos na enoto kg]],"")</f>
        <v/>
      </c>
      <c r="J182" s="221"/>
      <c r="K182" s="231"/>
      <c r="L182" s="231"/>
      <c r="M182" s="232"/>
      <c r="N182" s="205"/>
      <c r="O182" s="205"/>
      <c r="P182" s="204"/>
      <c r="Q182" s="205">
        <f>+Sklop14[[#This Row],[cena/enota brez DDV v EUR]]*Sklop14[[#This Row],[Stopnja DDV (%)]]</f>
        <v>0</v>
      </c>
      <c r="R182" s="205">
        <f>+Sklop14[[#This Row],[cena/enota brez DDV v EUR]]+Sklop14[[#This Row],[Davek (EUR)]]</f>
        <v>0</v>
      </c>
      <c r="S182" s="205">
        <f>+Sklop14[[#This Row],[cena/enota brez DDV v EUR]]*Sklop14[[#This Row],[Okvirna količina]]</f>
        <v>0</v>
      </c>
      <c r="T182" s="222">
        <f>+Sklop14[[#This Row],[Končna cena/enoto mere (EUR) z DDV]]*Sklop14[[#This Row],[Okvirna količina]]</f>
        <v>0</v>
      </c>
      <c r="U182" s="325"/>
    </row>
    <row r="183" spans="1:22" s="55" customFormat="1" ht="24">
      <c r="A183" s="78" t="s">
        <v>758</v>
      </c>
      <c r="B183" s="206" t="s">
        <v>925</v>
      </c>
      <c r="C183" s="323">
        <v>400</v>
      </c>
      <c r="D183" s="207" t="s">
        <v>76</v>
      </c>
      <c r="E183" s="219"/>
      <c r="F183" s="324">
        <v>50</v>
      </c>
      <c r="G183" s="321" t="s">
        <v>147</v>
      </c>
      <c r="H18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3" s="203" t="str">
        <f>IF(Sklop14[[#This Row],[ZAHTEVANA SHEMA KAKOVOSTI]]&lt;&gt;"",Sklop14[[#This Row],[Preračunana masa/volumen/kos na enoto kg]],"")</f>
        <v/>
      </c>
      <c r="J183" s="221"/>
      <c r="K183" s="231"/>
      <c r="L183" s="231"/>
      <c r="M183" s="232"/>
      <c r="N183" s="205"/>
      <c r="O183" s="205"/>
      <c r="P183" s="204"/>
      <c r="Q183" s="205">
        <f>+Sklop14[[#This Row],[cena/enota brez DDV v EUR]]*Sklop14[[#This Row],[Stopnja DDV (%)]]</f>
        <v>0</v>
      </c>
      <c r="R183" s="205">
        <f>+Sklop14[[#This Row],[cena/enota brez DDV v EUR]]+Sklop14[[#This Row],[Davek (EUR)]]</f>
        <v>0</v>
      </c>
      <c r="S183" s="205">
        <f>+Sklop14[[#This Row],[cena/enota brez DDV v EUR]]*Sklop14[[#This Row],[Okvirna količina]]</f>
        <v>0</v>
      </c>
      <c r="T183" s="222">
        <f>+Sklop14[[#This Row],[Končna cena/enoto mere (EUR) z DDV]]*Sklop14[[#This Row],[Okvirna količina]]</f>
        <v>0</v>
      </c>
      <c r="U183" s="325"/>
    </row>
    <row r="184" spans="1:22" s="55" customFormat="1" ht="12">
      <c r="A184" s="78" t="s">
        <v>759</v>
      </c>
      <c r="B184" s="206" t="s">
        <v>926</v>
      </c>
      <c r="C184" s="323">
        <v>250</v>
      </c>
      <c r="D184" s="207" t="s">
        <v>76</v>
      </c>
      <c r="E184" s="219"/>
      <c r="F184" s="324">
        <v>20</v>
      </c>
      <c r="G184" s="321" t="s">
        <v>147</v>
      </c>
      <c r="H18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4" s="203" t="str">
        <f>IF(Sklop14[[#This Row],[ZAHTEVANA SHEMA KAKOVOSTI]]&lt;&gt;"",Sklop14[[#This Row],[Preračunana masa/volumen/kos na enoto kg]],"")</f>
        <v/>
      </c>
      <c r="J184" s="221"/>
      <c r="K184" s="231"/>
      <c r="L184" s="231"/>
      <c r="M184" s="232"/>
      <c r="N184" s="205"/>
      <c r="O184" s="205"/>
      <c r="P184" s="204"/>
      <c r="Q184" s="205">
        <f>+Sklop14[[#This Row],[cena/enota brez DDV v EUR]]*Sklop14[[#This Row],[Stopnja DDV (%)]]</f>
        <v>0</v>
      </c>
      <c r="R184" s="205">
        <f>+Sklop14[[#This Row],[cena/enota brez DDV v EUR]]+Sklop14[[#This Row],[Davek (EUR)]]</f>
        <v>0</v>
      </c>
      <c r="S184" s="205">
        <f>+Sklop14[[#This Row],[cena/enota brez DDV v EUR]]*Sklop14[[#This Row],[Okvirna količina]]</f>
        <v>0</v>
      </c>
      <c r="T184" s="222">
        <f>+Sklop14[[#This Row],[Končna cena/enoto mere (EUR) z DDV]]*Sklop14[[#This Row],[Okvirna količina]]</f>
        <v>0</v>
      </c>
      <c r="U184" s="325"/>
    </row>
    <row r="185" spans="1:22" s="55" customFormat="1" ht="24">
      <c r="A185" s="78" t="s">
        <v>760</v>
      </c>
      <c r="B185" s="206" t="s">
        <v>927</v>
      </c>
      <c r="C185" s="323">
        <v>250</v>
      </c>
      <c r="D185" s="207" t="s">
        <v>76</v>
      </c>
      <c r="E185" s="219"/>
      <c r="F185" s="324">
        <v>50</v>
      </c>
      <c r="G185" s="321" t="s">
        <v>765</v>
      </c>
      <c r="H18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185" s="203" t="str">
        <f>IF(Sklop14[[#This Row],[ZAHTEVANA SHEMA KAKOVOSTI]]&lt;&gt;"",Sklop14[[#This Row],[Preračunana masa/volumen/kos na enoto kg]],"")</f>
        <v/>
      </c>
      <c r="J185" s="221"/>
      <c r="K185" s="231"/>
      <c r="L185" s="231"/>
      <c r="M185" s="232"/>
      <c r="N185" s="205"/>
      <c r="O185" s="205"/>
      <c r="P185" s="204"/>
      <c r="Q185" s="205">
        <f>+Sklop14[[#This Row],[cena/enota brez DDV v EUR]]*Sklop14[[#This Row],[Stopnja DDV (%)]]</f>
        <v>0</v>
      </c>
      <c r="R185" s="205">
        <f>+Sklop14[[#This Row],[cena/enota brez DDV v EUR]]+Sklop14[[#This Row],[Davek (EUR)]]</f>
        <v>0</v>
      </c>
      <c r="S185" s="205">
        <f>+Sklop14[[#This Row],[cena/enota brez DDV v EUR]]*Sklop14[[#This Row],[Okvirna količina]]</f>
        <v>0</v>
      </c>
      <c r="T185" s="222">
        <f>+Sklop14[[#This Row],[Končna cena/enoto mere (EUR) z DDV]]*Sklop14[[#This Row],[Okvirna količina]]</f>
        <v>0</v>
      </c>
      <c r="U185" s="325"/>
    </row>
    <row r="186" spans="1:22">
      <c r="A186" s="182" t="s">
        <v>100</v>
      </c>
      <c r="B186" s="183"/>
      <c r="C186" s="184"/>
      <c r="D186" s="184"/>
      <c r="E186" s="185"/>
      <c r="F186" s="211"/>
      <c r="G186" s="187"/>
      <c r="H186" s="188">
        <f>SUBTOTAL(109,Sklop14[Preračunana masa/volumen/kos na enoto kg])</f>
        <v>7576.7800000000016</v>
      </c>
      <c r="I186" s="188">
        <f>SUBTOTAL(109,Sklop14[Živila iz shem kakovosti (kg)])</f>
        <v>137.17500000000001</v>
      </c>
      <c r="J186" s="186"/>
      <c r="K186" s="189"/>
      <c r="L186" s="189"/>
      <c r="M186" s="190"/>
      <c r="N186" s="191"/>
      <c r="O186" s="191"/>
      <c r="P186" s="191"/>
      <c r="Q186" s="192"/>
      <c r="R186" s="186"/>
      <c r="S186" s="192">
        <f>SUBTOTAL(109,Sklop14[Vrednost za okvirno količino (EUR) brez DDV])</f>
        <v>0</v>
      </c>
      <c r="T186" s="192">
        <f>SUBTOTAL(109,Sklop14[Vrednost za okvirno količino (EUR) z DDV])</f>
        <v>0</v>
      </c>
      <c r="U186" s="193" t="s">
        <v>148</v>
      </c>
    </row>
    <row r="187" spans="1:22" s="246" customFormat="1">
      <c r="A187" s="234"/>
      <c r="B187" s="235"/>
      <c r="C187" s="236"/>
      <c r="D187" s="236"/>
      <c r="E187" s="237"/>
      <c r="F187" s="260"/>
      <c r="G187" s="239"/>
      <c r="H187" s="240"/>
      <c r="I187" s="240"/>
      <c r="J187" s="238"/>
      <c r="K187" s="241"/>
      <c r="L187" s="241"/>
      <c r="M187" s="242"/>
      <c r="N187" s="243"/>
      <c r="O187" s="243"/>
      <c r="P187" s="243"/>
      <c r="Q187" s="244"/>
      <c r="R187" s="238"/>
      <c r="S187" s="244"/>
      <c r="T187" s="244"/>
      <c r="U187" s="245"/>
    </row>
    <row r="188" spans="1:22">
      <c r="A188" s="48" t="s">
        <v>96</v>
      </c>
      <c r="B188" s="16"/>
      <c r="C188" s="28"/>
      <c r="D188" s="28"/>
      <c r="E188" s="98"/>
      <c r="Q188" s="48"/>
      <c r="R188" s="48"/>
      <c r="S188" s="48"/>
      <c r="T188" s="48"/>
    </row>
    <row r="189" spans="1:22">
      <c r="A189" s="11" t="s">
        <v>98</v>
      </c>
      <c r="B189" s="16"/>
      <c r="C189" s="28"/>
      <c r="D189" s="28"/>
      <c r="E189" s="98"/>
    </row>
    <row r="190" spans="1:22">
      <c r="A190" s="93" t="s">
        <v>143</v>
      </c>
      <c r="F190" s="68"/>
      <c r="G190" s="68"/>
      <c r="H190" s="29"/>
      <c r="I190" s="29"/>
      <c r="J190" s="29"/>
      <c r="K190" s="29"/>
      <c r="L190" s="54"/>
      <c r="M190" s="54"/>
      <c r="N190" s="29"/>
      <c r="O190" s="29"/>
      <c r="P190" s="29"/>
      <c r="Q190" s="29"/>
      <c r="R190" s="29"/>
    </row>
    <row r="191" spans="1:22">
      <c r="A191" s="105" t="s">
        <v>135</v>
      </c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3"/>
    </row>
    <row r="192" spans="1:22">
      <c r="A192" s="387" t="s">
        <v>136</v>
      </c>
      <c r="B192" s="387"/>
      <c r="C192" s="387"/>
      <c r="D192" s="387"/>
      <c r="E192" s="387"/>
      <c r="F192" s="387"/>
      <c r="G192" s="387"/>
      <c r="H192" s="387"/>
      <c r="I192" s="387"/>
      <c r="J192" s="387"/>
      <c r="K192" s="387"/>
      <c r="L192" s="387"/>
      <c r="M192" s="54"/>
      <c r="N192" s="29"/>
      <c r="O192" s="29"/>
      <c r="P192" s="29"/>
      <c r="Q192" s="29"/>
      <c r="R192" s="29"/>
    </row>
    <row r="193" spans="1:22" ht="12.75" customHeight="1">
      <c r="A193" s="376" t="s">
        <v>146</v>
      </c>
      <c r="B193" s="376"/>
      <c r="C193" s="376"/>
      <c r="D193" s="376"/>
      <c r="E193" s="376"/>
      <c r="F193" s="376"/>
      <c r="G193" s="376"/>
      <c r="H193" s="376"/>
      <c r="I193" s="376"/>
      <c r="J193" s="376"/>
      <c r="K193" s="376"/>
      <c r="L193" s="376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</row>
    <row r="194" spans="1:22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N194" s="29"/>
      <c r="O194" s="29"/>
      <c r="P194" s="29"/>
      <c r="Q194" s="29"/>
      <c r="R194" s="29"/>
    </row>
    <row r="195" spans="1:22">
      <c r="A195" s="93" t="s">
        <v>37</v>
      </c>
      <c r="F195" s="68"/>
      <c r="G195" s="68" t="s">
        <v>38</v>
      </c>
      <c r="H195" s="29"/>
      <c r="I195" s="29"/>
      <c r="J195" s="29"/>
      <c r="K195" s="29"/>
      <c r="L195" s="54"/>
      <c r="M195" s="54"/>
      <c r="N195" s="29"/>
      <c r="O195" s="29"/>
      <c r="P195" s="29"/>
      <c r="Q195" s="29" t="s">
        <v>39</v>
      </c>
      <c r="R195" s="29"/>
    </row>
    <row r="196" spans="1:22" ht="15">
      <c r="A196" s="6"/>
      <c r="B196" s="4"/>
      <c r="C196" s="26"/>
      <c r="D196" s="26"/>
      <c r="E196" s="25"/>
      <c r="F196" s="7"/>
      <c r="H196" s="8"/>
      <c r="I196" s="8"/>
      <c r="J196" s="8"/>
      <c r="K196" s="8"/>
      <c r="L196" s="20"/>
      <c r="M196" s="20"/>
      <c r="N196" s="8"/>
      <c r="O196" s="8"/>
      <c r="P196" s="8"/>
      <c r="Q196" s="8"/>
      <c r="R196" s="8"/>
      <c r="S196" s="3"/>
      <c r="T196" s="3"/>
      <c r="U196" s="7"/>
    </row>
    <row r="197" spans="1:22">
      <c r="B197" s="16"/>
      <c r="C197" s="28"/>
      <c r="D197" s="28"/>
      <c r="E197" s="98"/>
    </row>
    <row r="198" spans="1:22">
      <c r="B198" s="16"/>
      <c r="C198" s="28"/>
      <c r="D198" s="28"/>
      <c r="E198" s="98"/>
    </row>
    <row r="199" spans="1:22">
      <c r="B199" s="16"/>
      <c r="C199" s="28"/>
      <c r="D199" s="28"/>
      <c r="E199" s="98"/>
    </row>
    <row r="200" spans="1:22">
      <c r="B200" s="16"/>
      <c r="C200" s="28"/>
      <c r="D200" s="28"/>
      <c r="E200" s="98"/>
    </row>
    <row r="201" spans="1:22">
      <c r="B201" s="16"/>
      <c r="C201" s="28"/>
      <c r="D201" s="28"/>
      <c r="E201" s="98"/>
    </row>
    <row r="202" spans="1:22">
      <c r="B202" s="16"/>
      <c r="C202" s="28"/>
      <c r="D202" s="28"/>
      <c r="E202" s="98"/>
    </row>
    <row r="203" spans="1:22">
      <c r="B203" s="16"/>
      <c r="C203" s="28"/>
      <c r="D203" s="28"/>
      <c r="E203" s="98"/>
    </row>
    <row r="204" spans="1:22">
      <c r="B204" s="16"/>
      <c r="C204" s="28"/>
      <c r="D204" s="28"/>
      <c r="E204" s="98"/>
    </row>
    <row r="205" spans="1:22">
      <c r="B205" s="16"/>
      <c r="C205" s="28"/>
      <c r="D205" s="28"/>
      <c r="E205" s="98"/>
    </row>
    <row r="206" spans="1:22">
      <c r="B206" s="16"/>
      <c r="C206" s="28"/>
      <c r="D206" s="28"/>
      <c r="E206" s="98"/>
    </row>
    <row r="207" spans="1:22">
      <c r="B207" s="16"/>
      <c r="C207" s="28"/>
      <c r="D207" s="28"/>
      <c r="E207" s="98"/>
    </row>
    <row r="208" spans="1:22">
      <c r="B208" s="16"/>
      <c r="C208" s="28"/>
      <c r="D208" s="28"/>
      <c r="E208" s="98"/>
    </row>
    <row r="209" spans="1:22">
      <c r="B209" s="16"/>
      <c r="C209" s="28"/>
      <c r="D209" s="28"/>
      <c r="E209" s="98"/>
    </row>
    <row r="210" spans="1:22">
      <c r="B210" s="16"/>
      <c r="C210" s="28"/>
      <c r="D210" s="28"/>
      <c r="E210" s="98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8"/>
      <c r="F347" s="99"/>
      <c r="G347" s="9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8"/>
      <c r="F348" s="99"/>
      <c r="G348" s="9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8"/>
      <c r="F349" s="99"/>
      <c r="G349" s="9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8"/>
      <c r="F350" s="99"/>
      <c r="G350" s="9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8"/>
      <c r="F351" s="99"/>
      <c r="G351" s="9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8"/>
      <c r="F352" s="99"/>
      <c r="G352" s="9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8"/>
      <c r="F353" s="99"/>
      <c r="G353" s="9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8"/>
      <c r="F354" s="99"/>
      <c r="G354" s="9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8"/>
      <c r="F355" s="99"/>
      <c r="G355" s="9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8"/>
      <c r="F356" s="99"/>
      <c r="G356" s="9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8"/>
      <c r="F357" s="99"/>
      <c r="G357" s="99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8"/>
      <c r="F358" s="99"/>
      <c r="G358" s="99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8"/>
      <c r="F359" s="99"/>
      <c r="G359" s="99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8"/>
      <c r="F360" s="99"/>
      <c r="G360" s="99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8"/>
      <c r="F361" s="99"/>
      <c r="G361" s="99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8"/>
      <c r="F362" s="99"/>
      <c r="G362" s="99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8"/>
      <c r="F363" s="99"/>
      <c r="G363" s="99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8"/>
      <c r="F364" s="99"/>
      <c r="G364" s="99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8"/>
      <c r="F365" s="99"/>
      <c r="G365" s="99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8"/>
      <c r="F366" s="99"/>
      <c r="G366" s="99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8"/>
      <c r="F367" s="99"/>
      <c r="G367" s="99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8"/>
      <c r="F368" s="99"/>
      <c r="G368" s="99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8"/>
      <c r="F369" s="99"/>
      <c r="G369" s="99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8"/>
      <c r="F370" s="99"/>
      <c r="G370" s="99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8"/>
      <c r="F371" s="99"/>
      <c r="G371" s="99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8"/>
      <c r="F372" s="99"/>
      <c r="G372" s="99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8"/>
      <c r="F373" s="99"/>
      <c r="G373" s="99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8"/>
      <c r="F374" s="99"/>
      <c r="G374" s="99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8"/>
      <c r="F375" s="99"/>
      <c r="G375" s="99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8"/>
      <c r="F376" s="99"/>
      <c r="G376" s="99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8"/>
      <c r="F377" s="99"/>
      <c r="G377" s="99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8"/>
      <c r="F378" s="99"/>
      <c r="G378" s="99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8"/>
      <c r="F379" s="99"/>
      <c r="G379" s="99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8"/>
      <c r="F380" s="99"/>
      <c r="G380" s="99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8"/>
      <c r="F381" s="99"/>
      <c r="G381" s="99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8"/>
      <c r="F382" s="99"/>
      <c r="G382" s="99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8"/>
      <c r="F383" s="99"/>
      <c r="G383" s="99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8"/>
      <c r="F384" s="99"/>
      <c r="G384" s="99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8"/>
      <c r="F385" s="99"/>
      <c r="G385" s="99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8"/>
      <c r="F386" s="99"/>
      <c r="G386" s="99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8"/>
      <c r="F387" s="99"/>
      <c r="G387" s="99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8"/>
      <c r="F388" s="99"/>
      <c r="G388" s="99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8"/>
      <c r="F389" s="99"/>
      <c r="G389" s="99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8"/>
      <c r="F390" s="99"/>
      <c r="G390" s="99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8"/>
      <c r="F391" s="99"/>
      <c r="G391" s="99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8"/>
      <c r="F392" s="99"/>
      <c r="G392" s="99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8"/>
      <c r="F393" s="99"/>
      <c r="G393" s="99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8"/>
      <c r="F394" s="99"/>
      <c r="G394" s="99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8"/>
      <c r="F395" s="99"/>
      <c r="G395" s="99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8"/>
      <c r="F396" s="99"/>
      <c r="G396" s="99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8"/>
      <c r="F397" s="99"/>
      <c r="G397" s="99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8"/>
      <c r="F398" s="99"/>
      <c r="G398" s="99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8"/>
      <c r="F399" s="99"/>
      <c r="G399" s="99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8"/>
      <c r="F400" s="99"/>
      <c r="G400" s="99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8"/>
      <c r="F401" s="99"/>
      <c r="G401" s="99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8"/>
      <c r="F402" s="99"/>
      <c r="G402" s="99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8"/>
      <c r="F403" s="99"/>
      <c r="G403" s="99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8"/>
      <c r="F404" s="99"/>
      <c r="G404" s="99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8"/>
      <c r="F405" s="99"/>
      <c r="G405" s="99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8"/>
      <c r="F406" s="99"/>
      <c r="G406" s="99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8"/>
      <c r="F407" s="99"/>
      <c r="G407" s="99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8"/>
      <c r="F408" s="99"/>
      <c r="G408" s="99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8"/>
      <c r="F409" s="99"/>
      <c r="G409" s="99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8"/>
      <c r="F410" s="99"/>
      <c r="G410" s="99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8"/>
      <c r="F411" s="99"/>
      <c r="G411" s="99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8"/>
      <c r="F412" s="99"/>
      <c r="G412" s="99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8"/>
      <c r="F413" s="99"/>
      <c r="G413" s="99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8"/>
      <c r="F414" s="99"/>
      <c r="G414" s="99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8"/>
      <c r="F415" s="99"/>
      <c r="G415" s="99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8"/>
      <c r="F416" s="99"/>
      <c r="G416" s="99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8"/>
      <c r="F417" s="99"/>
      <c r="G417" s="99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8"/>
      <c r="F418" s="99"/>
      <c r="G418" s="99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8"/>
      <c r="F419" s="99"/>
      <c r="G419" s="99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</sheetData>
  <sheetProtection insertRows="0" deleteRows="0"/>
  <protectedRanges>
    <protectedRange sqref="J194:P1048576 U1:U191 J1:P191 U194:U1048576" name="Obseg1"/>
    <protectedRange sqref="M192:P192 U192" name="Obseg1_1"/>
    <protectedRange sqref="J192:L192" name="Obseg1_2_1"/>
    <protectedRange sqref="U193 M193:P193" name="Obseg1_1_1_1_1"/>
    <protectedRange sqref="J193:L193" name="Obseg1_3_1_1"/>
  </protectedRanges>
  <mergeCells count="9">
    <mergeCell ref="A193:L193"/>
    <mergeCell ref="A192:L19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7"/>
  <sheetViews>
    <sheetView topLeftCell="A7" zoomScale="96" zoomScaleNormal="96" zoomScaleSheetLayoutView="100" workbookViewId="0">
      <selection activeCell="L62" sqref="L62"/>
    </sheetView>
  </sheetViews>
  <sheetFormatPr defaultColWidth="8.85546875" defaultRowHeight="12.75"/>
  <cols>
    <col min="1" max="1" width="4" style="11" customWidth="1"/>
    <col min="2" max="2" width="26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8" t="str">
        <f>+'prva stran'!B6</f>
        <v>OSNOVNA ŠOLA MIREN</v>
      </c>
      <c r="D2" s="389"/>
      <c r="E2" s="389"/>
      <c r="F2" s="389"/>
      <c r="G2" s="389"/>
      <c r="H2" s="389"/>
      <c r="I2" s="389"/>
      <c r="J2" s="389"/>
    </row>
    <row r="3" spans="1:21" ht="15">
      <c r="B3" s="50" t="s">
        <v>49</v>
      </c>
      <c r="C3" s="390" t="str">
        <f>+'prva stran'!B7</f>
        <v>MIREN 140, 5291 MIREN</v>
      </c>
      <c r="D3" s="391"/>
      <c r="E3" s="391"/>
      <c r="F3" s="391"/>
      <c r="G3" s="391"/>
      <c r="H3" s="391"/>
      <c r="I3" s="391"/>
      <c r="J3" s="3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92">
        <f>+'prva stran'!B10</f>
        <v>0</v>
      </c>
      <c r="D6" s="393"/>
      <c r="E6" s="393"/>
      <c r="F6" s="393"/>
      <c r="G6" s="393"/>
      <c r="H6" s="393"/>
      <c r="I6" s="393"/>
      <c r="J6" s="393"/>
    </row>
    <row r="7" spans="1:21" ht="17.25" customHeight="1">
      <c r="B7" s="51" t="s">
        <v>49</v>
      </c>
      <c r="C7" s="394">
        <f>+'prva stran'!B11</f>
        <v>0</v>
      </c>
      <c r="D7" s="395"/>
      <c r="E7" s="395"/>
      <c r="F7" s="395"/>
      <c r="G7" s="395"/>
      <c r="H7" s="395"/>
      <c r="I7" s="395"/>
      <c r="J7" s="395"/>
    </row>
    <row r="8" spans="1:21" ht="17.25" customHeight="1">
      <c r="B8" s="51" t="s">
        <v>50</v>
      </c>
      <c r="C8" s="394">
        <f>+'prva stran'!B12</f>
        <v>0</v>
      </c>
      <c r="D8" s="395"/>
      <c r="E8" s="395"/>
      <c r="F8" s="395"/>
      <c r="G8" s="395"/>
      <c r="H8" s="395"/>
      <c r="I8" s="395"/>
      <c r="J8" s="395"/>
    </row>
    <row r="9" spans="1:21" s="12" customFormat="1" ht="17.25" customHeight="1">
      <c r="A9" s="9"/>
      <c r="B9" s="52" t="s">
        <v>52</v>
      </c>
      <c r="C9" s="396">
        <f>+'prva stran'!B13</f>
        <v>0</v>
      </c>
      <c r="D9" s="395"/>
      <c r="E9" s="395"/>
      <c r="F9" s="395"/>
      <c r="G9" s="395"/>
      <c r="H9" s="395"/>
      <c r="I9" s="395"/>
      <c r="J9" s="3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pred_rekapitulacija'!B28</f>
        <v>ZAČIMBE IN ČAJI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51" t="s">
        <v>928</v>
      </c>
      <c r="C16" s="130" t="s">
        <v>174</v>
      </c>
      <c r="D16" s="76" t="s">
        <v>76</v>
      </c>
      <c r="E16" s="134"/>
      <c r="F16" s="327">
        <v>2</v>
      </c>
      <c r="G16" s="296" t="s">
        <v>0</v>
      </c>
      <c r="H16" s="3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33"/>
    </row>
    <row r="17" spans="1:21" s="55" customFormat="1" ht="12">
      <c r="A17" s="78" t="s">
        <v>3</v>
      </c>
      <c r="B17" s="230" t="s">
        <v>972</v>
      </c>
      <c r="C17" s="194">
        <v>32</v>
      </c>
      <c r="D17" s="76" t="s">
        <v>76</v>
      </c>
      <c r="E17" s="134"/>
      <c r="F17" s="220">
        <v>2</v>
      </c>
      <c r="G17" s="308" t="s">
        <v>147</v>
      </c>
      <c r="H1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6.4000000000000001E-2</v>
      </c>
      <c r="I17" s="208" t="str">
        <f>IF(Sklop15[[#This Row],[ZAHTEVANA SHEMA KAKOVOSTI]]&lt;&gt;"",Sklop15[[#This Row],[Preračunana masa/volumen/kos na enoto kg]],"")</f>
        <v/>
      </c>
      <c r="J17" s="221"/>
      <c r="K17" s="231"/>
      <c r="L17" s="231"/>
      <c r="M17" s="232"/>
      <c r="N17" s="205"/>
      <c r="O17" s="205"/>
      <c r="P17" s="204"/>
      <c r="Q17" s="205">
        <f>+Sklop15[[#This Row],[cena/enota brez DDV v EUR]]*Sklop15[[#This Row],[Stopnja DDV (%)]]</f>
        <v>0</v>
      </c>
      <c r="R17" s="205">
        <f>+Sklop15[[#This Row],[cena/enota brez DDV v EUR]]+Sklop15[[#This Row],[Davek (EUR)]]</f>
        <v>0</v>
      </c>
      <c r="S17" s="205">
        <f>+Sklop15[[#This Row],[cena/enota brez DDV v EUR]]*Sklop15[[#This Row],[Okvirna količina]]</f>
        <v>0</v>
      </c>
      <c r="T17" s="205">
        <f>+Sklop15[[#This Row],[Končna cena/enoto mere (EUR) z DDV]]*Sklop15[[#This Row],[Okvirna količina]]</f>
        <v>0</v>
      </c>
      <c r="U17" s="233"/>
    </row>
    <row r="18" spans="1:21" s="55" customFormat="1" ht="12">
      <c r="A18" s="78" t="s">
        <v>4</v>
      </c>
      <c r="B18" s="230" t="s">
        <v>929</v>
      </c>
      <c r="C18" s="194">
        <v>600</v>
      </c>
      <c r="D18" s="76" t="s">
        <v>76</v>
      </c>
      <c r="E18" s="134"/>
      <c r="F18" s="220">
        <v>6</v>
      </c>
      <c r="G18" s="308" t="s">
        <v>147</v>
      </c>
      <c r="H1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3.5999999999999996</v>
      </c>
      <c r="I18" s="208" t="str">
        <f>IF(Sklop15[[#This Row],[ZAHTEVANA SHEMA KAKOVOSTI]]&lt;&gt;"",Sklop15[[#This Row],[Preračunana masa/volumen/kos na enoto kg]],"")</f>
        <v/>
      </c>
      <c r="J18" s="221"/>
      <c r="K18" s="231"/>
      <c r="L18" s="231"/>
      <c r="M18" s="232"/>
      <c r="N18" s="205"/>
      <c r="O18" s="205"/>
      <c r="P18" s="204"/>
      <c r="Q18" s="205">
        <f>+Sklop15[[#This Row],[cena/enota brez DDV v EUR]]*Sklop15[[#This Row],[Stopnja DDV (%)]]</f>
        <v>0</v>
      </c>
      <c r="R18" s="205">
        <f>+Sklop15[[#This Row],[cena/enota brez DDV v EUR]]+Sklop15[[#This Row],[Davek (EUR)]]</f>
        <v>0</v>
      </c>
      <c r="S18" s="205">
        <f>+Sklop15[[#This Row],[cena/enota brez DDV v EUR]]*Sklop15[[#This Row],[Okvirna količina]]</f>
        <v>0</v>
      </c>
      <c r="T18" s="205">
        <f>+Sklop15[[#This Row],[Končna cena/enoto mere (EUR) z DDV]]*Sklop15[[#This Row],[Okvirna količina]]</f>
        <v>0</v>
      </c>
      <c r="U18" s="233"/>
    </row>
    <row r="19" spans="1:21" s="55" customFormat="1" ht="12">
      <c r="A19" s="78" t="s">
        <v>5</v>
      </c>
      <c r="B19" s="230" t="s">
        <v>930</v>
      </c>
      <c r="C19" s="194">
        <v>600</v>
      </c>
      <c r="D19" s="76" t="s">
        <v>76</v>
      </c>
      <c r="E19" s="134"/>
      <c r="F19" s="220">
        <v>10</v>
      </c>
      <c r="G19" s="308" t="s">
        <v>147</v>
      </c>
      <c r="H19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9" s="208" t="str">
        <f>IF(Sklop15[[#This Row],[ZAHTEVANA SHEMA KAKOVOSTI]]&lt;&gt;"",Sklop15[[#This Row],[Preračunana masa/volumen/kos na enoto kg]],"")</f>
        <v/>
      </c>
      <c r="J19" s="221"/>
      <c r="K19" s="231"/>
      <c r="L19" s="231"/>
      <c r="M19" s="232"/>
      <c r="N19" s="205"/>
      <c r="O19" s="205"/>
      <c r="P19" s="204"/>
      <c r="Q19" s="205">
        <f>+Sklop15[[#This Row],[cena/enota brez DDV v EUR]]*Sklop15[[#This Row],[Stopnja DDV (%)]]</f>
        <v>0</v>
      </c>
      <c r="R19" s="205">
        <f>+Sklop15[[#This Row],[cena/enota brez DDV v EUR]]+Sklop15[[#This Row],[Davek (EUR)]]</f>
        <v>0</v>
      </c>
      <c r="S19" s="205">
        <f>+Sklop15[[#This Row],[cena/enota brez DDV v EUR]]*Sklop15[[#This Row],[Okvirna količina]]</f>
        <v>0</v>
      </c>
      <c r="T19" s="205">
        <f>+Sklop15[[#This Row],[Končna cena/enoto mere (EUR) z DDV]]*Sklop15[[#This Row],[Okvirna količina]]</f>
        <v>0</v>
      </c>
      <c r="U19" s="233"/>
    </row>
    <row r="20" spans="1:21" s="55" customFormat="1" ht="12">
      <c r="A20" s="78" t="s">
        <v>6</v>
      </c>
      <c r="B20" s="230" t="s">
        <v>931</v>
      </c>
      <c r="C20" s="194">
        <v>570</v>
      </c>
      <c r="D20" s="76" t="s">
        <v>76</v>
      </c>
      <c r="E20" s="134"/>
      <c r="F20" s="220">
        <v>10</v>
      </c>
      <c r="G20" s="308" t="s">
        <v>147</v>
      </c>
      <c r="H20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5.6999999999999993</v>
      </c>
      <c r="I20" s="208" t="str">
        <f>IF(Sklop15[[#This Row],[ZAHTEVANA SHEMA KAKOVOSTI]]&lt;&gt;"",Sklop15[[#This Row],[Preračunana masa/volumen/kos na enoto kg]],"")</f>
        <v/>
      </c>
      <c r="J20" s="221"/>
      <c r="K20" s="231"/>
      <c r="L20" s="231"/>
      <c r="M20" s="232"/>
      <c r="N20" s="205"/>
      <c r="O20" s="205"/>
      <c r="P20" s="204"/>
      <c r="Q20" s="205">
        <f>+Sklop15[[#This Row],[cena/enota brez DDV v EUR]]*Sklop15[[#This Row],[Stopnja DDV (%)]]</f>
        <v>0</v>
      </c>
      <c r="R20" s="205">
        <f>+Sklop15[[#This Row],[cena/enota brez DDV v EUR]]+Sklop15[[#This Row],[Davek (EUR)]]</f>
        <v>0</v>
      </c>
      <c r="S20" s="205">
        <f>+Sklop15[[#This Row],[cena/enota brez DDV v EUR]]*Sklop15[[#This Row],[Okvirna količina]]</f>
        <v>0</v>
      </c>
      <c r="T20" s="205">
        <f>+Sklop15[[#This Row],[Končna cena/enoto mere (EUR) z DDV]]*Sklop15[[#This Row],[Okvirna količina]]</f>
        <v>0</v>
      </c>
      <c r="U20" s="233"/>
    </row>
    <row r="21" spans="1:21" s="55" customFormat="1" ht="12">
      <c r="A21" s="78" t="s">
        <v>7</v>
      </c>
      <c r="B21" s="230" t="s">
        <v>932</v>
      </c>
      <c r="C21" s="194">
        <v>80</v>
      </c>
      <c r="D21" s="76" t="s">
        <v>76</v>
      </c>
      <c r="E21" s="134"/>
      <c r="F21" s="220">
        <v>10</v>
      </c>
      <c r="G21" s="308" t="s">
        <v>147</v>
      </c>
      <c r="H21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21" s="208" t="str">
        <f>IF(Sklop15[[#This Row],[ZAHTEVANA SHEMA KAKOVOSTI]]&lt;&gt;"",Sklop15[[#This Row],[Preračunana masa/volumen/kos na enoto kg]],"")</f>
        <v/>
      </c>
      <c r="J21" s="221"/>
      <c r="K21" s="231"/>
      <c r="L21" s="231"/>
      <c r="M21" s="232"/>
      <c r="N21" s="205"/>
      <c r="O21" s="205"/>
      <c r="P21" s="204"/>
      <c r="Q21" s="205">
        <f>+Sklop15[[#This Row],[cena/enota brez DDV v EUR]]*Sklop15[[#This Row],[Stopnja DDV (%)]]</f>
        <v>0</v>
      </c>
      <c r="R21" s="205">
        <f>+Sklop15[[#This Row],[cena/enota brez DDV v EUR]]+Sklop15[[#This Row],[Davek (EUR)]]</f>
        <v>0</v>
      </c>
      <c r="S21" s="205">
        <f>+Sklop15[[#This Row],[cena/enota brez DDV v EUR]]*Sklop15[[#This Row],[Okvirna količina]]</f>
        <v>0</v>
      </c>
      <c r="T21" s="205">
        <f>+Sklop15[[#This Row],[Končna cena/enoto mere (EUR) z DDV]]*Sklop15[[#This Row],[Okvirna količina]]</f>
        <v>0</v>
      </c>
      <c r="U21" s="233"/>
    </row>
    <row r="22" spans="1:21" s="55" customFormat="1" ht="12">
      <c r="A22" s="78" t="s">
        <v>8</v>
      </c>
      <c r="B22" s="230" t="s">
        <v>933</v>
      </c>
      <c r="C22" s="194">
        <v>24</v>
      </c>
      <c r="D22" s="76" t="s">
        <v>76</v>
      </c>
      <c r="E22" s="134"/>
      <c r="F22" s="220">
        <v>2</v>
      </c>
      <c r="G22" s="308" t="s">
        <v>147</v>
      </c>
      <c r="H22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4.8000000000000001E-2</v>
      </c>
      <c r="I22" s="208" t="str">
        <f>IF(Sklop15[[#This Row],[ZAHTEVANA SHEMA KAKOVOSTI]]&lt;&gt;"",Sklop15[[#This Row],[Preračunana masa/volumen/kos na enoto kg]],"")</f>
        <v/>
      </c>
      <c r="J22" s="221"/>
      <c r="K22" s="231"/>
      <c r="L22" s="231"/>
      <c r="M22" s="232"/>
      <c r="N22" s="205"/>
      <c r="O22" s="205"/>
      <c r="P22" s="204"/>
      <c r="Q22" s="205">
        <f>+Sklop15[[#This Row],[cena/enota brez DDV v EUR]]*Sklop15[[#This Row],[Stopnja DDV (%)]]</f>
        <v>0</v>
      </c>
      <c r="R22" s="205">
        <f>+Sklop15[[#This Row],[cena/enota brez DDV v EUR]]+Sklop15[[#This Row],[Davek (EUR)]]</f>
        <v>0</v>
      </c>
      <c r="S22" s="205">
        <f>+Sklop15[[#This Row],[cena/enota brez DDV v EUR]]*Sklop15[[#This Row],[Okvirna količina]]</f>
        <v>0</v>
      </c>
      <c r="T22" s="205">
        <f>+Sklop15[[#This Row],[Končna cena/enoto mere (EUR) z DDV]]*Sklop15[[#This Row],[Okvirna količina]]</f>
        <v>0</v>
      </c>
      <c r="U22" s="233"/>
    </row>
    <row r="23" spans="1:21" s="55" customFormat="1" ht="12">
      <c r="A23" s="78" t="s">
        <v>9</v>
      </c>
      <c r="B23" s="230" t="s">
        <v>934</v>
      </c>
      <c r="C23" s="194">
        <v>18</v>
      </c>
      <c r="D23" s="76" t="s">
        <v>76</v>
      </c>
      <c r="E23" s="134"/>
      <c r="F23" s="220">
        <v>2</v>
      </c>
      <c r="G23" s="308" t="s">
        <v>147</v>
      </c>
      <c r="H23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3.5999999999999997E-2</v>
      </c>
      <c r="I23" s="208" t="str">
        <f>IF(Sklop15[[#This Row],[ZAHTEVANA SHEMA KAKOVOSTI]]&lt;&gt;"",Sklop15[[#This Row],[Preračunana masa/volumen/kos na enoto kg]],"")</f>
        <v/>
      </c>
      <c r="J23" s="221"/>
      <c r="K23" s="231"/>
      <c r="L23" s="231"/>
      <c r="M23" s="232"/>
      <c r="N23" s="205"/>
      <c r="O23" s="205"/>
      <c r="P23" s="204"/>
      <c r="Q23" s="205">
        <f>+Sklop15[[#This Row],[cena/enota brez DDV v EUR]]*Sklop15[[#This Row],[Stopnja DDV (%)]]</f>
        <v>0</v>
      </c>
      <c r="R23" s="205">
        <f>+Sklop15[[#This Row],[cena/enota brez DDV v EUR]]+Sklop15[[#This Row],[Davek (EUR)]]</f>
        <v>0</v>
      </c>
      <c r="S23" s="205">
        <f>+Sklop15[[#This Row],[cena/enota brez DDV v EUR]]*Sklop15[[#This Row],[Okvirna količina]]</f>
        <v>0</v>
      </c>
      <c r="T23" s="205">
        <f>+Sklop15[[#This Row],[Končna cena/enoto mere (EUR) z DDV]]*Sklop15[[#This Row],[Okvirna količina]]</f>
        <v>0</v>
      </c>
      <c r="U23" s="233"/>
    </row>
    <row r="24" spans="1:21" s="55" customFormat="1" ht="12">
      <c r="A24" s="78" t="s">
        <v>10</v>
      </c>
      <c r="B24" s="230" t="s">
        <v>935</v>
      </c>
      <c r="C24" s="194">
        <v>60</v>
      </c>
      <c r="D24" s="76" t="s">
        <v>76</v>
      </c>
      <c r="E24" s="134"/>
      <c r="F24" s="220">
        <v>10</v>
      </c>
      <c r="G24" s="308" t="s">
        <v>147</v>
      </c>
      <c r="H24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24" s="208" t="str">
        <f>IF(Sklop15[[#This Row],[ZAHTEVANA SHEMA KAKOVOSTI]]&lt;&gt;"",Sklop15[[#This Row],[Preračunana masa/volumen/kos na enoto kg]],"")</f>
        <v/>
      </c>
      <c r="J24" s="221"/>
      <c r="K24" s="231"/>
      <c r="L24" s="231"/>
      <c r="M24" s="232"/>
      <c r="N24" s="205"/>
      <c r="O24" s="205"/>
      <c r="P24" s="204"/>
      <c r="Q24" s="205">
        <f>+Sklop15[[#This Row],[cena/enota brez DDV v EUR]]*Sklop15[[#This Row],[Stopnja DDV (%)]]</f>
        <v>0</v>
      </c>
      <c r="R24" s="205">
        <f>+Sklop15[[#This Row],[cena/enota brez DDV v EUR]]+Sklop15[[#This Row],[Davek (EUR)]]</f>
        <v>0</v>
      </c>
      <c r="S24" s="205">
        <f>+Sklop15[[#This Row],[cena/enota brez DDV v EUR]]*Sklop15[[#This Row],[Okvirna količina]]</f>
        <v>0</v>
      </c>
      <c r="T24" s="205">
        <f>+Sklop15[[#This Row],[Končna cena/enoto mere (EUR) z DDV]]*Sklop15[[#This Row],[Okvirna količina]]</f>
        <v>0</v>
      </c>
      <c r="U24" s="233"/>
    </row>
    <row r="25" spans="1:21" s="55" customFormat="1" ht="12">
      <c r="A25" s="78" t="s">
        <v>11</v>
      </c>
      <c r="B25" s="230" t="s">
        <v>936</v>
      </c>
      <c r="C25" s="194">
        <v>100</v>
      </c>
      <c r="D25" s="76" t="s">
        <v>76</v>
      </c>
      <c r="E25" s="134"/>
      <c r="F25" s="220">
        <v>10</v>
      </c>
      <c r="G25" s="308" t="s">
        <v>147</v>
      </c>
      <c r="H25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5" s="208" t="str">
        <f>IF(Sklop15[[#This Row],[ZAHTEVANA SHEMA KAKOVOSTI]]&lt;&gt;"",Sklop15[[#This Row],[Preračunana masa/volumen/kos na enoto kg]],"")</f>
        <v/>
      </c>
      <c r="J25" s="221"/>
      <c r="K25" s="231"/>
      <c r="L25" s="231"/>
      <c r="M25" s="232"/>
      <c r="N25" s="205"/>
      <c r="O25" s="205"/>
      <c r="P25" s="204"/>
      <c r="Q25" s="205">
        <f>+Sklop15[[#This Row],[cena/enota brez DDV v EUR]]*Sklop15[[#This Row],[Stopnja DDV (%)]]</f>
        <v>0</v>
      </c>
      <c r="R25" s="205">
        <f>+Sklop15[[#This Row],[cena/enota brez DDV v EUR]]+Sklop15[[#This Row],[Davek (EUR)]]</f>
        <v>0</v>
      </c>
      <c r="S25" s="205">
        <f>+Sklop15[[#This Row],[cena/enota brez DDV v EUR]]*Sklop15[[#This Row],[Okvirna količina]]</f>
        <v>0</v>
      </c>
      <c r="T25" s="205">
        <f>+Sklop15[[#This Row],[Končna cena/enoto mere (EUR) z DDV]]*Sklop15[[#This Row],[Okvirna količina]]</f>
        <v>0</v>
      </c>
      <c r="U25" s="233"/>
    </row>
    <row r="26" spans="1:21" s="55" customFormat="1" ht="12">
      <c r="A26" s="78" t="s">
        <v>12</v>
      </c>
      <c r="B26" s="230" t="s">
        <v>937</v>
      </c>
      <c r="C26" s="194">
        <v>50</v>
      </c>
      <c r="D26" s="76" t="s">
        <v>76</v>
      </c>
      <c r="E26" s="134"/>
      <c r="F26" s="220">
        <v>5</v>
      </c>
      <c r="G26" s="308" t="s">
        <v>147</v>
      </c>
      <c r="H26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26" s="208" t="str">
        <f>IF(Sklop15[[#This Row],[ZAHTEVANA SHEMA KAKOVOSTI]]&lt;&gt;"",Sklop15[[#This Row],[Preračunana masa/volumen/kos na enoto kg]],"")</f>
        <v/>
      </c>
      <c r="J26" s="221"/>
      <c r="K26" s="231"/>
      <c r="L26" s="231"/>
      <c r="M26" s="232"/>
      <c r="N26" s="205"/>
      <c r="O26" s="205"/>
      <c r="P26" s="204"/>
      <c r="Q26" s="205">
        <f>+Sklop15[[#This Row],[cena/enota brez DDV v EUR]]*Sklop15[[#This Row],[Stopnja DDV (%)]]</f>
        <v>0</v>
      </c>
      <c r="R26" s="205">
        <f>+Sklop15[[#This Row],[cena/enota brez DDV v EUR]]+Sklop15[[#This Row],[Davek (EUR)]]</f>
        <v>0</v>
      </c>
      <c r="S26" s="205">
        <f>+Sklop15[[#This Row],[cena/enota brez DDV v EUR]]*Sklop15[[#This Row],[Okvirna količina]]</f>
        <v>0</v>
      </c>
      <c r="T26" s="205">
        <f>+Sklop15[[#This Row],[Končna cena/enoto mere (EUR) z DDV]]*Sklop15[[#This Row],[Okvirna količina]]</f>
        <v>0</v>
      </c>
      <c r="U26" s="233"/>
    </row>
    <row r="27" spans="1:21" s="55" customFormat="1" ht="12">
      <c r="A27" s="78" t="s">
        <v>13</v>
      </c>
      <c r="B27" s="230" t="s">
        <v>938</v>
      </c>
      <c r="C27" s="194">
        <v>135</v>
      </c>
      <c r="D27" s="76" t="s">
        <v>76</v>
      </c>
      <c r="E27" s="134"/>
      <c r="F27" s="220">
        <v>15</v>
      </c>
      <c r="G27" s="308" t="s">
        <v>147</v>
      </c>
      <c r="H2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2.0250000000000004</v>
      </c>
      <c r="I27" s="208" t="str">
        <f>IF(Sklop15[[#This Row],[ZAHTEVANA SHEMA KAKOVOSTI]]&lt;&gt;"",Sklop15[[#This Row],[Preračunana masa/volumen/kos na enoto kg]],"")</f>
        <v/>
      </c>
      <c r="J27" s="221"/>
      <c r="K27" s="231"/>
      <c r="L27" s="231"/>
      <c r="M27" s="232"/>
      <c r="N27" s="205"/>
      <c r="O27" s="205"/>
      <c r="P27" s="204"/>
      <c r="Q27" s="205">
        <f>+Sklop15[[#This Row],[cena/enota brez DDV v EUR]]*Sklop15[[#This Row],[Stopnja DDV (%)]]</f>
        <v>0</v>
      </c>
      <c r="R27" s="205">
        <f>+Sklop15[[#This Row],[cena/enota brez DDV v EUR]]+Sklop15[[#This Row],[Davek (EUR)]]</f>
        <v>0</v>
      </c>
      <c r="S27" s="205">
        <f>+Sklop15[[#This Row],[cena/enota brez DDV v EUR]]*Sklop15[[#This Row],[Okvirna količina]]</f>
        <v>0</v>
      </c>
      <c r="T27" s="205">
        <f>+Sklop15[[#This Row],[Končna cena/enoto mere (EUR) z DDV]]*Sklop15[[#This Row],[Okvirna količina]]</f>
        <v>0</v>
      </c>
      <c r="U27" s="233"/>
    </row>
    <row r="28" spans="1:21" s="55" customFormat="1" ht="12">
      <c r="A28" s="78" t="s">
        <v>14</v>
      </c>
      <c r="B28" s="230" t="s">
        <v>939</v>
      </c>
      <c r="C28" s="194">
        <v>640</v>
      </c>
      <c r="D28" s="76" t="s">
        <v>76</v>
      </c>
      <c r="E28" s="134"/>
      <c r="F28" s="220">
        <v>10</v>
      </c>
      <c r="G28" s="308" t="s">
        <v>147</v>
      </c>
      <c r="H2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8" s="208" t="str">
        <f>IF(Sklop15[[#This Row],[ZAHTEVANA SHEMA KAKOVOSTI]]&lt;&gt;"",Sklop15[[#This Row],[Preračunana masa/volumen/kos na enoto kg]],"")</f>
        <v/>
      </c>
      <c r="J28" s="221"/>
      <c r="K28" s="231"/>
      <c r="L28" s="231"/>
      <c r="M28" s="232"/>
      <c r="N28" s="205"/>
      <c r="O28" s="205"/>
      <c r="P28" s="204"/>
      <c r="Q28" s="205">
        <f>+Sklop15[[#This Row],[cena/enota brez DDV v EUR]]*Sklop15[[#This Row],[Stopnja DDV (%)]]</f>
        <v>0</v>
      </c>
      <c r="R28" s="205">
        <f>+Sklop15[[#This Row],[cena/enota brez DDV v EUR]]+Sklop15[[#This Row],[Davek (EUR)]]</f>
        <v>0</v>
      </c>
      <c r="S28" s="205">
        <f>+Sklop15[[#This Row],[cena/enota brez DDV v EUR]]*Sklop15[[#This Row],[Okvirna količina]]</f>
        <v>0</v>
      </c>
      <c r="T28" s="205">
        <f>+Sklop15[[#This Row],[Končna cena/enoto mere (EUR) z DDV]]*Sklop15[[#This Row],[Okvirna količina]]</f>
        <v>0</v>
      </c>
      <c r="U28" s="233"/>
    </row>
    <row r="29" spans="1:21" s="55" customFormat="1" ht="12">
      <c r="A29" s="78" t="s">
        <v>15</v>
      </c>
      <c r="B29" s="230" t="s">
        <v>973</v>
      </c>
      <c r="C29" s="194">
        <v>600</v>
      </c>
      <c r="D29" s="76" t="s">
        <v>76</v>
      </c>
      <c r="E29" s="134"/>
      <c r="F29" s="220">
        <v>10</v>
      </c>
      <c r="G29" s="308" t="s">
        <v>147</v>
      </c>
      <c r="H29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9" s="208" t="str">
        <f>IF(Sklop15[[#This Row],[ZAHTEVANA SHEMA KAKOVOSTI]]&lt;&gt;"",Sklop15[[#This Row],[Preračunana masa/volumen/kos na enoto kg]],"")</f>
        <v/>
      </c>
      <c r="J29" s="221"/>
      <c r="K29" s="231"/>
      <c r="L29" s="231"/>
      <c r="M29" s="232"/>
      <c r="N29" s="205"/>
      <c r="O29" s="205"/>
      <c r="P29" s="204"/>
      <c r="Q29" s="205">
        <f>+Sklop15[[#This Row],[cena/enota brez DDV v EUR]]*Sklop15[[#This Row],[Stopnja DDV (%)]]</f>
        <v>0</v>
      </c>
      <c r="R29" s="205">
        <f>+Sklop15[[#This Row],[cena/enota brez DDV v EUR]]+Sklop15[[#This Row],[Davek (EUR)]]</f>
        <v>0</v>
      </c>
      <c r="S29" s="205">
        <f>+Sklop15[[#This Row],[cena/enota brez DDV v EUR]]*Sklop15[[#This Row],[Okvirna količina]]</f>
        <v>0</v>
      </c>
      <c r="T29" s="205">
        <f>+Sklop15[[#This Row],[Končna cena/enoto mere (EUR) z DDV]]*Sklop15[[#This Row],[Okvirna količina]]</f>
        <v>0</v>
      </c>
      <c r="U29" s="233"/>
    </row>
    <row r="30" spans="1:21" s="55" customFormat="1" ht="12">
      <c r="A30" s="78" t="s">
        <v>16</v>
      </c>
      <c r="B30" s="230" t="s">
        <v>940</v>
      </c>
      <c r="C30" s="194">
        <v>50</v>
      </c>
      <c r="D30" s="76" t="s">
        <v>76</v>
      </c>
      <c r="E30" s="134"/>
      <c r="F30" s="220">
        <v>10</v>
      </c>
      <c r="G30" s="308" t="s">
        <v>147</v>
      </c>
      <c r="H30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30" s="208" t="str">
        <f>IF(Sklop15[[#This Row],[ZAHTEVANA SHEMA KAKOVOSTI]]&lt;&gt;"",Sklop15[[#This Row],[Preračunana masa/volumen/kos na enoto kg]],"")</f>
        <v/>
      </c>
      <c r="J30" s="221"/>
      <c r="K30" s="231"/>
      <c r="L30" s="231"/>
      <c r="M30" s="232"/>
      <c r="N30" s="205"/>
      <c r="O30" s="205"/>
      <c r="P30" s="204"/>
      <c r="Q30" s="205">
        <f>+Sklop15[[#This Row],[cena/enota brez DDV v EUR]]*Sklop15[[#This Row],[Stopnja DDV (%)]]</f>
        <v>0</v>
      </c>
      <c r="R30" s="205">
        <f>+Sklop15[[#This Row],[cena/enota brez DDV v EUR]]+Sklop15[[#This Row],[Davek (EUR)]]</f>
        <v>0</v>
      </c>
      <c r="S30" s="205">
        <f>+Sklop15[[#This Row],[cena/enota brez DDV v EUR]]*Sklop15[[#This Row],[Okvirna količina]]</f>
        <v>0</v>
      </c>
      <c r="T30" s="205">
        <f>+Sklop15[[#This Row],[Končna cena/enoto mere (EUR) z DDV]]*Sklop15[[#This Row],[Okvirna količina]]</f>
        <v>0</v>
      </c>
      <c r="U30" s="233"/>
    </row>
    <row r="31" spans="1:21" s="55" customFormat="1" ht="12">
      <c r="A31" s="78" t="s">
        <v>17</v>
      </c>
      <c r="B31" s="230" t="s">
        <v>941</v>
      </c>
      <c r="C31" s="194">
        <v>400</v>
      </c>
      <c r="D31" s="76" t="s">
        <v>76</v>
      </c>
      <c r="E31" s="134"/>
      <c r="F31" s="220">
        <v>5</v>
      </c>
      <c r="G31" s="308" t="s">
        <v>147</v>
      </c>
      <c r="H31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1" s="208" t="str">
        <f>IF(Sklop15[[#This Row],[ZAHTEVANA SHEMA KAKOVOSTI]]&lt;&gt;"",Sklop15[[#This Row],[Preračunana masa/volumen/kos na enoto kg]],"")</f>
        <v/>
      </c>
      <c r="J31" s="221"/>
      <c r="K31" s="231"/>
      <c r="L31" s="231"/>
      <c r="M31" s="232"/>
      <c r="N31" s="205"/>
      <c r="O31" s="205"/>
      <c r="P31" s="204"/>
      <c r="Q31" s="205">
        <f>+Sklop15[[#This Row],[cena/enota brez DDV v EUR]]*Sklop15[[#This Row],[Stopnja DDV (%)]]</f>
        <v>0</v>
      </c>
      <c r="R31" s="205">
        <f>+Sklop15[[#This Row],[cena/enota brez DDV v EUR]]+Sklop15[[#This Row],[Davek (EUR)]]</f>
        <v>0</v>
      </c>
      <c r="S31" s="205">
        <f>+Sklop15[[#This Row],[cena/enota brez DDV v EUR]]*Sklop15[[#This Row],[Okvirna količina]]</f>
        <v>0</v>
      </c>
      <c r="T31" s="205">
        <f>+Sklop15[[#This Row],[Končna cena/enoto mere (EUR) z DDV]]*Sklop15[[#This Row],[Okvirna količina]]</f>
        <v>0</v>
      </c>
      <c r="U31" s="233"/>
    </row>
    <row r="32" spans="1:21" s="55" customFormat="1" ht="12">
      <c r="A32" s="78" t="s">
        <v>18</v>
      </c>
      <c r="B32" s="230" t="s">
        <v>942</v>
      </c>
      <c r="C32" s="194">
        <v>185</v>
      </c>
      <c r="D32" s="76" t="s">
        <v>76</v>
      </c>
      <c r="E32" s="134"/>
      <c r="F32" s="220">
        <v>5</v>
      </c>
      <c r="G32" s="308" t="s">
        <v>147</v>
      </c>
      <c r="H32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0.92500000000000004</v>
      </c>
      <c r="I32" s="208" t="str">
        <f>IF(Sklop15[[#This Row],[ZAHTEVANA SHEMA KAKOVOSTI]]&lt;&gt;"",Sklop15[[#This Row],[Preračunana masa/volumen/kos na enoto kg]],"")</f>
        <v/>
      </c>
      <c r="J32" s="221"/>
      <c r="K32" s="231"/>
      <c r="L32" s="231"/>
      <c r="M32" s="232"/>
      <c r="N32" s="205"/>
      <c r="O32" s="205"/>
      <c r="P32" s="204"/>
      <c r="Q32" s="205">
        <f>+Sklop15[[#This Row],[cena/enota brez DDV v EUR]]*Sklop15[[#This Row],[Stopnja DDV (%)]]</f>
        <v>0</v>
      </c>
      <c r="R32" s="205">
        <f>+Sklop15[[#This Row],[cena/enota brez DDV v EUR]]+Sklop15[[#This Row],[Davek (EUR)]]</f>
        <v>0</v>
      </c>
      <c r="S32" s="205">
        <f>+Sklop15[[#This Row],[cena/enota brez DDV v EUR]]*Sklop15[[#This Row],[Okvirna količina]]</f>
        <v>0</v>
      </c>
      <c r="T32" s="205">
        <f>+Sklop15[[#This Row],[Končna cena/enoto mere (EUR) z DDV]]*Sklop15[[#This Row],[Okvirna količina]]</f>
        <v>0</v>
      </c>
      <c r="U32" s="233"/>
    </row>
    <row r="33" spans="1:21" s="55" customFormat="1" ht="12">
      <c r="A33" s="78" t="s">
        <v>19</v>
      </c>
      <c r="B33" s="230" t="s">
        <v>943</v>
      </c>
      <c r="C33" s="194">
        <v>215</v>
      </c>
      <c r="D33" s="76" t="s">
        <v>76</v>
      </c>
      <c r="E33" s="134"/>
      <c r="F33" s="220">
        <v>10</v>
      </c>
      <c r="G33" s="308" t="s">
        <v>147</v>
      </c>
      <c r="H33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2.15</v>
      </c>
      <c r="I33" s="208" t="str">
        <f>IF(Sklop15[[#This Row],[ZAHTEVANA SHEMA KAKOVOSTI]]&lt;&gt;"",Sklop15[[#This Row],[Preračunana masa/volumen/kos na enoto kg]],"")</f>
        <v/>
      </c>
      <c r="J33" s="221"/>
      <c r="K33" s="231"/>
      <c r="L33" s="231"/>
      <c r="M33" s="232"/>
      <c r="N33" s="205"/>
      <c r="O33" s="205"/>
      <c r="P33" s="204"/>
      <c r="Q33" s="205">
        <f>+Sklop15[[#This Row],[cena/enota brez DDV v EUR]]*Sklop15[[#This Row],[Stopnja DDV (%)]]</f>
        <v>0</v>
      </c>
      <c r="R33" s="205">
        <f>+Sklop15[[#This Row],[cena/enota brez DDV v EUR]]+Sklop15[[#This Row],[Davek (EUR)]]</f>
        <v>0</v>
      </c>
      <c r="S33" s="205">
        <f>+Sklop15[[#This Row],[cena/enota brez DDV v EUR]]*Sklop15[[#This Row],[Okvirna količina]]</f>
        <v>0</v>
      </c>
      <c r="T33" s="205">
        <f>+Sklop15[[#This Row],[Končna cena/enoto mere (EUR) z DDV]]*Sklop15[[#This Row],[Okvirna količina]]</f>
        <v>0</v>
      </c>
      <c r="U33" s="233"/>
    </row>
    <row r="34" spans="1:21" s="55" customFormat="1" ht="12">
      <c r="A34" s="78" t="s">
        <v>20</v>
      </c>
      <c r="B34" s="230" t="s">
        <v>958</v>
      </c>
      <c r="C34" s="194">
        <v>1000</v>
      </c>
      <c r="D34" s="76" t="s">
        <v>76</v>
      </c>
      <c r="E34" s="134"/>
      <c r="F34" s="220">
        <v>5</v>
      </c>
      <c r="G34" s="308" t="s">
        <v>147</v>
      </c>
      <c r="H34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4" s="208" t="str">
        <f>IF(Sklop15[[#This Row],[ZAHTEVANA SHEMA KAKOVOSTI]]&lt;&gt;"",Sklop15[[#This Row],[Preračunana masa/volumen/kos na enoto kg]],"")</f>
        <v/>
      </c>
      <c r="J34" s="221"/>
      <c r="K34" s="231"/>
      <c r="L34" s="231"/>
      <c r="M34" s="232"/>
      <c r="N34" s="205"/>
      <c r="O34" s="205"/>
      <c r="P34" s="204"/>
      <c r="Q34" s="205">
        <f>+Sklop15[[#This Row],[cena/enota brez DDV v EUR]]*Sklop15[[#This Row],[Stopnja DDV (%)]]</f>
        <v>0</v>
      </c>
      <c r="R34" s="205">
        <f>+Sklop15[[#This Row],[cena/enota brez DDV v EUR]]+Sklop15[[#This Row],[Davek (EUR)]]</f>
        <v>0</v>
      </c>
      <c r="S34" s="205">
        <f>+Sklop15[[#This Row],[cena/enota brez DDV v EUR]]*Sklop15[[#This Row],[Okvirna količina]]</f>
        <v>0</v>
      </c>
      <c r="T34" s="205">
        <f>+Sklop15[[#This Row],[Končna cena/enoto mere (EUR) z DDV]]*Sklop15[[#This Row],[Okvirna količina]]</f>
        <v>0</v>
      </c>
      <c r="U34" s="233"/>
    </row>
    <row r="35" spans="1:21" s="55" customFormat="1" ht="12">
      <c r="A35" s="78" t="s">
        <v>21</v>
      </c>
      <c r="B35" s="230" t="s">
        <v>959</v>
      </c>
      <c r="C35" s="194" t="s">
        <v>78</v>
      </c>
      <c r="D35" s="76" t="s">
        <v>0</v>
      </c>
      <c r="E35" s="134"/>
      <c r="F35" s="220">
        <v>30</v>
      </c>
      <c r="G35" s="308" t="s">
        <v>0</v>
      </c>
      <c r="H35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5" s="208" t="str">
        <f>IF(Sklop15[[#This Row],[ZAHTEVANA SHEMA KAKOVOSTI]]&lt;&gt;"",Sklop15[[#This Row],[Preračunana masa/volumen/kos na enoto kg]],"")</f>
        <v/>
      </c>
      <c r="J35" s="221"/>
      <c r="K35" s="231"/>
      <c r="L35" s="231"/>
      <c r="M35" s="232"/>
      <c r="N35" s="205"/>
      <c r="O35" s="205"/>
      <c r="P35" s="204"/>
      <c r="Q35" s="205">
        <f>+Sklop15[[#This Row],[cena/enota brez DDV v EUR]]*Sklop15[[#This Row],[Stopnja DDV (%)]]</f>
        <v>0</v>
      </c>
      <c r="R35" s="205">
        <f>+Sklop15[[#This Row],[cena/enota brez DDV v EUR]]+Sklop15[[#This Row],[Davek (EUR)]]</f>
        <v>0</v>
      </c>
      <c r="S35" s="205">
        <f>+Sklop15[[#This Row],[cena/enota brez DDV v EUR]]*Sklop15[[#This Row],[Okvirna količina]]</f>
        <v>0</v>
      </c>
      <c r="T35" s="205">
        <f>+Sklop15[[#This Row],[Končna cena/enoto mere (EUR) z DDV]]*Sklop15[[#This Row],[Okvirna količina]]</f>
        <v>0</v>
      </c>
      <c r="U35" s="233"/>
    </row>
    <row r="36" spans="1:21" s="55" customFormat="1" ht="12">
      <c r="A36" s="78" t="s">
        <v>22</v>
      </c>
      <c r="B36" s="230" t="s">
        <v>960</v>
      </c>
      <c r="C36" s="194" t="s">
        <v>78</v>
      </c>
      <c r="D36" s="76" t="s">
        <v>0</v>
      </c>
      <c r="E36" s="134"/>
      <c r="F36" s="220">
        <v>25</v>
      </c>
      <c r="G36" s="308" t="s">
        <v>0</v>
      </c>
      <c r="H36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6" s="208" t="str">
        <f>IF(Sklop15[[#This Row],[ZAHTEVANA SHEMA KAKOVOSTI]]&lt;&gt;"",Sklop15[[#This Row],[Preračunana masa/volumen/kos na enoto kg]],"")</f>
        <v/>
      </c>
      <c r="J36" s="221"/>
      <c r="K36" s="231"/>
      <c r="L36" s="231"/>
      <c r="M36" s="232"/>
      <c r="N36" s="205"/>
      <c r="O36" s="205"/>
      <c r="P36" s="204"/>
      <c r="Q36" s="205">
        <f>+Sklop15[[#This Row],[cena/enota brez DDV v EUR]]*Sklop15[[#This Row],[Stopnja DDV (%)]]</f>
        <v>0</v>
      </c>
      <c r="R36" s="205">
        <f>+Sklop15[[#This Row],[cena/enota brez DDV v EUR]]+Sklop15[[#This Row],[Davek (EUR)]]</f>
        <v>0</v>
      </c>
      <c r="S36" s="205">
        <f>+Sklop15[[#This Row],[cena/enota brez DDV v EUR]]*Sklop15[[#This Row],[Okvirna količina]]</f>
        <v>0</v>
      </c>
      <c r="T36" s="205">
        <f>+Sklop15[[#This Row],[Končna cena/enoto mere (EUR) z DDV]]*Sklop15[[#This Row],[Okvirna količina]]</f>
        <v>0</v>
      </c>
      <c r="U36" s="233"/>
    </row>
    <row r="37" spans="1:21" s="55" customFormat="1" ht="12">
      <c r="A37" s="78" t="s">
        <v>23</v>
      </c>
      <c r="B37" s="230" t="s">
        <v>961</v>
      </c>
      <c r="C37" s="194" t="s">
        <v>78</v>
      </c>
      <c r="D37" s="76" t="s">
        <v>0</v>
      </c>
      <c r="E37" s="134"/>
      <c r="F37" s="220">
        <v>10</v>
      </c>
      <c r="G37" s="308" t="s">
        <v>0</v>
      </c>
      <c r="H3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7" s="208" t="str">
        <f>IF(Sklop15[[#This Row],[ZAHTEVANA SHEMA KAKOVOSTI]]&lt;&gt;"",Sklop15[[#This Row],[Preračunana masa/volumen/kos na enoto kg]],"")</f>
        <v/>
      </c>
      <c r="J37" s="221"/>
      <c r="K37" s="231"/>
      <c r="L37" s="231"/>
      <c r="M37" s="232"/>
      <c r="N37" s="205"/>
      <c r="O37" s="205"/>
      <c r="P37" s="204"/>
      <c r="Q37" s="205">
        <f>+Sklop15[[#This Row],[cena/enota brez DDV v EUR]]*Sklop15[[#This Row],[Stopnja DDV (%)]]</f>
        <v>0</v>
      </c>
      <c r="R37" s="205">
        <f>+Sklop15[[#This Row],[cena/enota brez DDV v EUR]]+Sklop15[[#This Row],[Davek (EUR)]]</f>
        <v>0</v>
      </c>
      <c r="S37" s="205">
        <f>+Sklop15[[#This Row],[cena/enota brez DDV v EUR]]*Sklop15[[#This Row],[Okvirna količina]]</f>
        <v>0</v>
      </c>
      <c r="T37" s="205">
        <f>+Sklop15[[#This Row],[Končna cena/enoto mere (EUR) z DDV]]*Sklop15[[#This Row],[Okvirna količina]]</f>
        <v>0</v>
      </c>
      <c r="U37" s="233"/>
    </row>
    <row r="38" spans="1:21" s="55" customFormat="1" ht="24">
      <c r="A38" s="78" t="s">
        <v>24</v>
      </c>
      <c r="B38" s="230" t="s">
        <v>962</v>
      </c>
      <c r="C38" s="194" t="s">
        <v>78</v>
      </c>
      <c r="D38" s="76" t="s">
        <v>0</v>
      </c>
      <c r="E38" s="134"/>
      <c r="F38" s="220">
        <v>6</v>
      </c>
      <c r="G38" s="308" t="s">
        <v>0</v>
      </c>
      <c r="H3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38" s="208" t="str">
        <f>IF(Sklop15[[#This Row],[ZAHTEVANA SHEMA KAKOVOSTI]]&lt;&gt;"",Sklop15[[#This Row],[Preračunana masa/volumen/kos na enoto kg]],"")</f>
        <v/>
      </c>
      <c r="J38" s="221"/>
      <c r="K38" s="231"/>
      <c r="L38" s="231"/>
      <c r="M38" s="232"/>
      <c r="N38" s="205"/>
      <c r="O38" s="205"/>
      <c r="P38" s="204"/>
      <c r="Q38" s="205">
        <f>+Sklop15[[#This Row],[cena/enota brez DDV v EUR]]*Sklop15[[#This Row],[Stopnja DDV (%)]]</f>
        <v>0</v>
      </c>
      <c r="R38" s="205">
        <f>+Sklop15[[#This Row],[cena/enota brez DDV v EUR]]+Sklop15[[#This Row],[Davek (EUR)]]</f>
        <v>0</v>
      </c>
      <c r="S38" s="205">
        <f>+Sklop15[[#This Row],[cena/enota brez DDV v EUR]]*Sklop15[[#This Row],[Okvirna količina]]</f>
        <v>0</v>
      </c>
      <c r="T38" s="205">
        <f>+Sklop15[[#This Row],[Končna cena/enoto mere (EUR) z DDV]]*Sklop15[[#This Row],[Okvirna količina]]</f>
        <v>0</v>
      </c>
      <c r="U38" s="233"/>
    </row>
    <row r="39" spans="1:21" s="55" customFormat="1" ht="12">
      <c r="A39" s="78" t="s">
        <v>25</v>
      </c>
      <c r="B39" s="230" t="s">
        <v>963</v>
      </c>
      <c r="C39" s="194" t="s">
        <v>78</v>
      </c>
      <c r="D39" s="76" t="s">
        <v>0</v>
      </c>
      <c r="E39" s="134"/>
      <c r="F39" s="220">
        <v>10</v>
      </c>
      <c r="G39" s="308" t="s">
        <v>0</v>
      </c>
      <c r="H39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9" s="208" t="str">
        <f>IF(Sklop15[[#This Row],[ZAHTEVANA SHEMA KAKOVOSTI]]&lt;&gt;"",Sklop15[[#This Row],[Preračunana masa/volumen/kos na enoto kg]],"")</f>
        <v/>
      </c>
      <c r="J39" s="221"/>
      <c r="K39" s="231"/>
      <c r="L39" s="231"/>
      <c r="M39" s="232"/>
      <c r="N39" s="205"/>
      <c r="O39" s="205"/>
      <c r="P39" s="204"/>
      <c r="Q39" s="205">
        <f>+Sklop15[[#This Row],[cena/enota brez DDV v EUR]]*Sklop15[[#This Row],[Stopnja DDV (%)]]</f>
        <v>0</v>
      </c>
      <c r="R39" s="205">
        <f>+Sklop15[[#This Row],[cena/enota brez DDV v EUR]]+Sklop15[[#This Row],[Davek (EUR)]]</f>
        <v>0</v>
      </c>
      <c r="S39" s="205">
        <f>+Sklop15[[#This Row],[cena/enota brez DDV v EUR]]*Sklop15[[#This Row],[Okvirna količina]]</f>
        <v>0</v>
      </c>
      <c r="T39" s="205">
        <f>+Sklop15[[#This Row],[Končna cena/enoto mere (EUR) z DDV]]*Sklop15[[#This Row],[Okvirna količina]]</f>
        <v>0</v>
      </c>
      <c r="U39" s="233"/>
    </row>
    <row r="40" spans="1:21" s="55" customFormat="1" ht="12">
      <c r="A40" s="78" t="s">
        <v>26</v>
      </c>
      <c r="B40" s="230" t="s">
        <v>964</v>
      </c>
      <c r="C40" s="194" t="s">
        <v>78</v>
      </c>
      <c r="D40" s="76" t="s">
        <v>0</v>
      </c>
      <c r="E40" s="134"/>
      <c r="F40" s="220">
        <v>25</v>
      </c>
      <c r="G40" s="308" t="s">
        <v>0</v>
      </c>
      <c r="H40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0" s="208" t="str">
        <f>IF(Sklop15[[#This Row],[ZAHTEVANA SHEMA KAKOVOSTI]]&lt;&gt;"",Sklop15[[#This Row],[Preračunana masa/volumen/kos na enoto kg]],"")</f>
        <v/>
      </c>
      <c r="J40" s="221"/>
      <c r="K40" s="231"/>
      <c r="L40" s="231"/>
      <c r="M40" s="232"/>
      <c r="N40" s="205"/>
      <c r="O40" s="205"/>
      <c r="P40" s="204"/>
      <c r="Q40" s="205">
        <f>+Sklop15[[#This Row],[cena/enota brez DDV v EUR]]*Sklop15[[#This Row],[Stopnja DDV (%)]]</f>
        <v>0</v>
      </c>
      <c r="R40" s="205">
        <f>+Sklop15[[#This Row],[cena/enota brez DDV v EUR]]+Sklop15[[#This Row],[Davek (EUR)]]</f>
        <v>0</v>
      </c>
      <c r="S40" s="205">
        <f>+Sklop15[[#This Row],[cena/enota brez DDV v EUR]]*Sklop15[[#This Row],[Okvirna količina]]</f>
        <v>0</v>
      </c>
      <c r="T40" s="205">
        <f>+Sklop15[[#This Row],[Končna cena/enoto mere (EUR) z DDV]]*Sklop15[[#This Row],[Okvirna količina]]</f>
        <v>0</v>
      </c>
      <c r="U40" s="233"/>
    </row>
    <row r="41" spans="1:21" s="55" customFormat="1" ht="12">
      <c r="A41" s="78" t="s">
        <v>27</v>
      </c>
      <c r="B41" s="230" t="s">
        <v>965</v>
      </c>
      <c r="C41" s="194" t="s">
        <v>78</v>
      </c>
      <c r="D41" s="76" t="s">
        <v>0</v>
      </c>
      <c r="E41" s="134"/>
      <c r="F41" s="220">
        <v>10</v>
      </c>
      <c r="G41" s="308" t="s">
        <v>0</v>
      </c>
      <c r="H41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1" s="208" t="str">
        <f>IF(Sklop15[[#This Row],[ZAHTEVANA SHEMA KAKOVOSTI]]&lt;&gt;"",Sklop15[[#This Row],[Preračunana masa/volumen/kos na enoto kg]],"")</f>
        <v/>
      </c>
      <c r="J41" s="221"/>
      <c r="K41" s="231"/>
      <c r="L41" s="231"/>
      <c r="M41" s="232"/>
      <c r="N41" s="205"/>
      <c r="O41" s="205"/>
      <c r="P41" s="204"/>
      <c r="Q41" s="205">
        <f>+Sklop15[[#This Row],[cena/enota brez DDV v EUR]]*Sklop15[[#This Row],[Stopnja DDV (%)]]</f>
        <v>0</v>
      </c>
      <c r="R41" s="205">
        <f>+Sklop15[[#This Row],[cena/enota brez DDV v EUR]]+Sklop15[[#This Row],[Davek (EUR)]]</f>
        <v>0</v>
      </c>
      <c r="S41" s="205">
        <f>+Sklop15[[#This Row],[cena/enota brez DDV v EUR]]*Sklop15[[#This Row],[Okvirna količina]]</f>
        <v>0</v>
      </c>
      <c r="T41" s="205">
        <f>+Sklop15[[#This Row],[Končna cena/enoto mere (EUR) z DDV]]*Sklop15[[#This Row],[Okvirna količina]]</f>
        <v>0</v>
      </c>
      <c r="U41" s="233"/>
    </row>
    <row r="42" spans="1:21" s="55" customFormat="1" ht="12">
      <c r="A42" s="78" t="s">
        <v>28</v>
      </c>
      <c r="B42" s="151" t="s">
        <v>944</v>
      </c>
      <c r="C42" s="130">
        <v>60</v>
      </c>
      <c r="D42" s="76" t="s">
        <v>76</v>
      </c>
      <c r="E42" s="134"/>
      <c r="F42" s="327">
        <v>10</v>
      </c>
      <c r="G42" s="296" t="s">
        <v>147</v>
      </c>
      <c r="H42" s="3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42" s="79" t="str">
        <f>IF(Sklop15[[#This Row],[ZAHTEVANA SHEMA KAKOVOSTI]]&lt;&gt;"",Sklop15[[#This Row],[Preračunana masa/volumen/kos na enoto kg]],"")</f>
        <v/>
      </c>
      <c r="J42" s="86"/>
      <c r="K42" s="83"/>
      <c r="L42" s="83"/>
      <c r="M42" s="88"/>
      <c r="N42" s="84"/>
      <c r="O42" s="84"/>
      <c r="P42" s="89"/>
      <c r="Q42" s="84">
        <f>+Sklop15[[#This Row],[cena/enota brez DDV v EUR]]*Sklop15[[#This Row],[Stopnja DDV (%)]]</f>
        <v>0</v>
      </c>
      <c r="R42" s="84">
        <f>+Sklop15[[#This Row],[cena/enota brez DDV v EUR]]+Sklop15[[#This Row],[Davek (EUR)]]</f>
        <v>0</v>
      </c>
      <c r="S42" s="84">
        <f>+Sklop15[[#This Row],[cena/enota brez DDV v EUR]]*Sklop15[[#This Row],[Okvirna količina]]</f>
        <v>0</v>
      </c>
      <c r="T42" s="84">
        <f>+Sklop15[[#This Row],[Končna cena/enoto mere (EUR) z DDV]]*Sklop15[[#This Row],[Okvirna količina]]</f>
        <v>0</v>
      </c>
      <c r="U42" s="133"/>
    </row>
    <row r="43" spans="1:21" s="55" customFormat="1" ht="12.75" customHeight="1">
      <c r="A43" s="78" t="s">
        <v>29</v>
      </c>
      <c r="B43" s="230" t="s">
        <v>945</v>
      </c>
      <c r="C43" s="130">
        <v>60</v>
      </c>
      <c r="D43" s="76" t="s">
        <v>76</v>
      </c>
      <c r="E43" s="134"/>
      <c r="F43" s="327">
        <v>10</v>
      </c>
      <c r="G43" s="296" t="s">
        <v>147</v>
      </c>
      <c r="H43" s="3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43" s="79" t="str">
        <f>IF(Sklop15[[#This Row],[ZAHTEVANA SHEMA KAKOVOSTI]]&lt;&gt;"",Sklop15[[#This Row],[Preračunana masa/volumen/kos na enoto kg]],"")</f>
        <v/>
      </c>
      <c r="J43" s="221"/>
      <c r="K43" s="231"/>
      <c r="L43" s="231"/>
      <c r="M43" s="232"/>
      <c r="N43" s="205"/>
      <c r="O43" s="205"/>
      <c r="P43" s="204"/>
      <c r="Q43" s="205">
        <f>+Sklop15[[#This Row],[cena/enota brez DDV v EUR]]*Sklop15[[#This Row],[Stopnja DDV (%)]]</f>
        <v>0</v>
      </c>
      <c r="R43" s="205">
        <f>+Sklop15[[#This Row],[cena/enota brez DDV v EUR]]+Sklop15[[#This Row],[Davek (EUR)]]</f>
        <v>0</v>
      </c>
      <c r="S43" s="205">
        <f>+Sklop15[[#This Row],[cena/enota brez DDV v EUR]]*Sklop15[[#This Row],[Okvirna količina]]</f>
        <v>0</v>
      </c>
      <c r="T43" s="205">
        <f>+Sklop15[[#This Row],[Končna cena/enoto mere (EUR) z DDV]]*Sklop15[[#This Row],[Okvirna količina]]</f>
        <v>0</v>
      </c>
      <c r="U43" s="233"/>
    </row>
    <row r="44" spans="1:21">
      <c r="A44" s="182" t="s">
        <v>100</v>
      </c>
      <c r="B44" s="183"/>
      <c r="C44" s="184"/>
      <c r="D44" s="184"/>
      <c r="E44" s="185"/>
      <c r="F44" s="186"/>
      <c r="G44" s="187"/>
      <c r="H44" s="188">
        <f>SUBTOTAL(109,Sklop15[Preračunana masa/volumen/kos na enoto kg])</f>
        <v>162.29799999999997</v>
      </c>
      <c r="I44" s="188">
        <f>SUBTOTAL(109,Sklop15[Živila iz shem kakovosti (kg)])</f>
        <v>0</v>
      </c>
      <c r="J44" s="186"/>
      <c r="K44" s="189"/>
      <c r="L44" s="189"/>
      <c r="M44" s="190"/>
      <c r="N44" s="191"/>
      <c r="O44" s="191"/>
      <c r="P44" s="191"/>
      <c r="Q44" s="192"/>
      <c r="R44" s="186"/>
      <c r="S44" s="192">
        <f>SUBTOTAL(109,Sklop15[Vrednost za okvirno količino (EUR) brez DDV])</f>
        <v>0</v>
      </c>
      <c r="T44" s="192">
        <f>SUBTOTAL(109,Sklop15[Vrednost za okvirno količino (EUR) z DDV])</f>
        <v>0</v>
      </c>
      <c r="U44" s="193" t="s">
        <v>148</v>
      </c>
    </row>
    <row r="45" spans="1:21" s="246" customFormat="1">
      <c r="A45" s="234"/>
      <c r="B45" s="235"/>
      <c r="C45" s="236"/>
      <c r="D45" s="236"/>
      <c r="E45" s="237"/>
      <c r="F45" s="238"/>
      <c r="G45" s="239"/>
      <c r="H45" s="240"/>
      <c r="I45" s="240"/>
      <c r="J45" s="238"/>
      <c r="K45" s="241"/>
      <c r="L45" s="241"/>
      <c r="M45" s="242"/>
      <c r="N45" s="243"/>
      <c r="O45" s="243"/>
      <c r="P45" s="243"/>
      <c r="Q45" s="244"/>
      <c r="R45" s="238"/>
      <c r="S45" s="244"/>
      <c r="T45" s="244"/>
      <c r="U45" s="245"/>
    </row>
    <row r="46" spans="1:21">
      <c r="A46" s="48" t="s">
        <v>96</v>
      </c>
      <c r="B46" s="16"/>
      <c r="C46" s="28"/>
      <c r="D46" s="28"/>
      <c r="E46" s="98"/>
      <c r="Q46" s="48"/>
      <c r="R46" s="48"/>
      <c r="S46" s="48"/>
      <c r="T46" s="48"/>
    </row>
    <row r="47" spans="1:21">
      <c r="A47" s="11" t="s">
        <v>98</v>
      </c>
      <c r="B47" s="16"/>
      <c r="C47" s="28"/>
      <c r="D47" s="28"/>
      <c r="E47" s="98"/>
    </row>
    <row r="48" spans="1:21">
      <c r="A48" s="93" t="s">
        <v>143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105" t="s">
        <v>135</v>
      </c>
      <c r="F49" s="68"/>
      <c r="G49" s="68"/>
      <c r="H49" s="29"/>
      <c r="I49" s="29"/>
      <c r="J49" s="29"/>
      <c r="K49" s="29"/>
      <c r="L49" s="54"/>
      <c r="M49" s="104"/>
      <c r="N49" s="104"/>
      <c r="O49" s="104"/>
      <c r="P49" s="104"/>
      <c r="Q49" s="104"/>
      <c r="R49" s="104"/>
      <c r="S49" s="104"/>
      <c r="T49" s="104"/>
      <c r="U49" s="104"/>
      <c r="V49" s="103"/>
    </row>
    <row r="50" spans="1:22">
      <c r="A50" s="387" t="s">
        <v>136</v>
      </c>
      <c r="B50" s="387"/>
      <c r="C50" s="387"/>
      <c r="D50" s="387"/>
      <c r="E50" s="387"/>
      <c r="F50" s="387"/>
      <c r="G50" s="387"/>
      <c r="H50" s="387"/>
      <c r="I50" s="387"/>
      <c r="J50" s="387"/>
      <c r="K50" s="387"/>
      <c r="L50" s="387"/>
      <c r="M50" s="54"/>
      <c r="N50" s="29"/>
      <c r="O50" s="29"/>
      <c r="P50" s="29"/>
      <c r="Q50" s="29"/>
      <c r="R50" s="29"/>
    </row>
    <row r="51" spans="1:22" ht="12.75" customHeight="1">
      <c r="A51" s="376" t="s">
        <v>146</v>
      </c>
      <c r="B51" s="376"/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107"/>
      <c r="N51" s="107"/>
      <c r="O51" s="107"/>
      <c r="P51" s="107"/>
      <c r="Q51" s="107"/>
      <c r="R51" s="107"/>
      <c r="S51" s="107"/>
      <c r="T51" s="107"/>
      <c r="U51" s="107"/>
      <c r="V51" s="107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N52" s="29"/>
      <c r="O52" s="29"/>
      <c r="P52" s="29"/>
      <c r="Q52" s="29"/>
      <c r="R52" s="29"/>
    </row>
    <row r="53" spans="1:22">
      <c r="A53" s="93" t="s">
        <v>37</v>
      </c>
      <c r="F53" s="68"/>
      <c r="G53" s="68" t="s">
        <v>38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39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2:P1048576 M49:P49 U1:U49 J1:P48 U52:U1048576" name="Obseg1"/>
    <protectedRange sqref="J49:L49" name="Obseg1_2"/>
    <protectedRange sqref="M50:P50 U50" name="Obseg1_1"/>
    <protectedRange sqref="J50:L50" name="Obseg1_2_2"/>
    <protectedRange sqref="U51 M51:P51" name="Obseg1_1_1_1_1"/>
    <protectedRange sqref="J51:L51" name="Obseg1_3_1_1"/>
  </protectedRanges>
  <mergeCells count="9">
    <mergeCell ref="A51:L51"/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7" zoomScaleNormal="100" zoomScaleSheetLayoutView="100" workbookViewId="0">
      <selection activeCell="J53" sqref="J5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8" t="str">
        <f>+'prva stran'!B6</f>
        <v>OSNOVNA ŠOLA MIREN</v>
      </c>
      <c r="D2" s="379"/>
      <c r="E2" s="379"/>
      <c r="F2" s="379"/>
      <c r="G2" s="379"/>
      <c r="H2" s="379"/>
      <c r="I2" s="379"/>
      <c r="J2" s="379"/>
    </row>
    <row r="3" spans="1:21" ht="15">
      <c r="B3" s="50" t="s">
        <v>49</v>
      </c>
      <c r="C3" s="380" t="str">
        <f>+'prva stran'!B7</f>
        <v>MIREN 140, 5291 MIREN</v>
      </c>
      <c r="D3" s="381"/>
      <c r="E3" s="381"/>
      <c r="F3" s="381"/>
      <c r="G3" s="381"/>
      <c r="H3" s="381"/>
      <c r="I3" s="381"/>
      <c r="J3" s="3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2">
        <f>+'prva stran'!B10</f>
        <v>0</v>
      </c>
      <c r="D6" s="383"/>
      <c r="E6" s="383"/>
      <c r="F6" s="383"/>
      <c r="G6" s="383"/>
      <c r="H6" s="383"/>
      <c r="I6" s="383"/>
      <c r="J6" s="383"/>
    </row>
    <row r="7" spans="1:21" ht="17.25" customHeight="1">
      <c r="B7" s="51" t="s">
        <v>49</v>
      </c>
      <c r="C7" s="384">
        <f>+'prva stran'!B11</f>
        <v>0</v>
      </c>
      <c r="D7" s="385"/>
      <c r="E7" s="385"/>
      <c r="F7" s="385"/>
      <c r="G7" s="385"/>
      <c r="H7" s="385"/>
      <c r="I7" s="385"/>
      <c r="J7" s="385"/>
    </row>
    <row r="8" spans="1:21" ht="17.25" customHeight="1">
      <c r="B8" s="51" t="s">
        <v>50</v>
      </c>
      <c r="C8" s="384">
        <f>+'prva stran'!B12</f>
        <v>0</v>
      </c>
      <c r="D8" s="385"/>
      <c r="E8" s="385"/>
      <c r="F8" s="385"/>
      <c r="G8" s="385"/>
      <c r="H8" s="385"/>
      <c r="I8" s="385"/>
      <c r="J8" s="385"/>
    </row>
    <row r="9" spans="1:21" s="12" customFormat="1" ht="17.25" customHeight="1">
      <c r="A9" s="9"/>
      <c r="B9" s="52" t="s">
        <v>52</v>
      </c>
      <c r="C9" s="386">
        <f>+'prva stran'!B13</f>
        <v>0</v>
      </c>
      <c r="D9" s="385"/>
      <c r="E9" s="385"/>
      <c r="F9" s="385"/>
      <c r="G9" s="385"/>
      <c r="H9" s="385"/>
      <c r="I9" s="385"/>
      <c r="J9" s="3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7" t="str">
        <f>+'Ponudbeni pred_rekapitulacija'!B29</f>
        <v>BIO KRUH IN PECIVO</v>
      </c>
      <c r="C13" s="377"/>
      <c r="D13" s="377"/>
      <c r="E13" s="377"/>
      <c r="F13" s="377"/>
      <c r="G13" s="377"/>
      <c r="H13" s="377"/>
      <c r="I13" s="377"/>
      <c r="J13" s="377"/>
      <c r="K13" s="37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144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3" t="s">
        <v>946</v>
      </c>
      <c r="C16" s="130">
        <v>1000</v>
      </c>
      <c r="D16" s="130" t="s">
        <v>76</v>
      </c>
      <c r="E16" s="131"/>
      <c r="F16" s="195">
        <v>65</v>
      </c>
      <c r="G16" s="196" t="s">
        <v>0</v>
      </c>
      <c r="H16" s="12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6" s="79" t="str">
        <f>IF(Sklop16[[#This Row],[ZAHTEVANA SHEMA KAKOVOSTI]]&lt;&gt;"",Sklop16[[#This Row],[Preračunana masa/volumen/kos na enoto kg]],"")</f>
        <v/>
      </c>
      <c r="J16" s="85"/>
      <c r="K16" s="229" t="s">
        <v>78</v>
      </c>
      <c r="L16" s="229" t="s">
        <v>78</v>
      </c>
      <c r="M16" s="229" t="s">
        <v>78</v>
      </c>
      <c r="N16" s="82"/>
      <c r="O16" s="229" t="s">
        <v>78</v>
      </c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229" t="s">
        <v>78</v>
      </c>
    </row>
    <row r="17" spans="1:21" s="55" customFormat="1" ht="12">
      <c r="A17" s="78" t="s">
        <v>3</v>
      </c>
      <c r="B17" s="206" t="s">
        <v>947</v>
      </c>
      <c r="C17" s="130">
        <v>1000</v>
      </c>
      <c r="D17" s="130" t="s">
        <v>76</v>
      </c>
      <c r="E17" s="219"/>
      <c r="F17" s="195">
        <v>65</v>
      </c>
      <c r="G17" s="330" t="s">
        <v>0</v>
      </c>
      <c r="H17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7" s="203" t="str">
        <f>IF(Sklop16[[#This Row],[ZAHTEVANA SHEMA KAKOVOSTI]]&lt;&gt;"",Sklop16[[#This Row],[Preračunana masa/volumen/kos na enoto kg]],"")</f>
        <v/>
      </c>
      <c r="J17" s="221"/>
      <c r="K17" s="229" t="s">
        <v>78</v>
      </c>
      <c r="L17" s="229" t="s">
        <v>78</v>
      </c>
      <c r="M17" s="229" t="s">
        <v>78</v>
      </c>
      <c r="N17" s="205"/>
      <c r="O17" s="229" t="s">
        <v>78</v>
      </c>
      <c r="P17" s="204"/>
      <c r="Q17" s="205">
        <f>+Sklop16[[#This Row],[cena/enota brez DDV v EUR]]*Sklop16[[#This Row],[Stopnja DDV (%)]]</f>
        <v>0</v>
      </c>
      <c r="R17" s="205">
        <f>+Sklop16[[#This Row],[cena/enota brez DDV v EUR]]+Sklop16[[#This Row],[Davek (EUR)]]</f>
        <v>0</v>
      </c>
      <c r="S17" s="205">
        <f>+Sklop16[[#This Row],[cena/enota brez DDV v EUR]]*Sklop16[[#This Row],[Okvirna količina]]</f>
        <v>0</v>
      </c>
      <c r="T17" s="205">
        <f>+Sklop16[[#This Row],[Končna cena/enoto mere (EUR) z DDV]]*Sklop16[[#This Row],[Okvirna količina]]</f>
        <v>0</v>
      </c>
      <c r="U17" s="229" t="s">
        <v>78</v>
      </c>
    </row>
    <row r="18" spans="1:21" s="55" customFormat="1" ht="12">
      <c r="A18" s="78" t="s">
        <v>4</v>
      </c>
      <c r="B18" s="206" t="s">
        <v>948</v>
      </c>
      <c r="C18" s="130">
        <v>1000</v>
      </c>
      <c r="D18" s="130" t="s">
        <v>76</v>
      </c>
      <c r="E18" s="219"/>
      <c r="F18" s="195">
        <v>65</v>
      </c>
      <c r="G18" s="330" t="s">
        <v>0</v>
      </c>
      <c r="H18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8" s="203" t="str">
        <f>IF(Sklop16[[#This Row],[ZAHTEVANA SHEMA KAKOVOSTI]]&lt;&gt;"",Sklop16[[#This Row],[Preračunana masa/volumen/kos na enoto kg]],"")</f>
        <v/>
      </c>
      <c r="J18" s="221"/>
      <c r="K18" s="229" t="s">
        <v>78</v>
      </c>
      <c r="L18" s="229" t="s">
        <v>78</v>
      </c>
      <c r="M18" s="229" t="s">
        <v>78</v>
      </c>
      <c r="N18" s="205"/>
      <c r="O18" s="229" t="s">
        <v>78</v>
      </c>
      <c r="P18" s="204"/>
      <c r="Q18" s="205">
        <f>+Sklop16[[#This Row],[cena/enota brez DDV v EUR]]*Sklop16[[#This Row],[Stopnja DDV (%)]]</f>
        <v>0</v>
      </c>
      <c r="R18" s="205">
        <f>+Sklop16[[#This Row],[cena/enota brez DDV v EUR]]+Sklop16[[#This Row],[Davek (EUR)]]</f>
        <v>0</v>
      </c>
      <c r="S18" s="205">
        <f>+Sklop16[[#This Row],[cena/enota brez DDV v EUR]]*Sklop16[[#This Row],[Okvirna količina]]</f>
        <v>0</v>
      </c>
      <c r="T18" s="205">
        <f>+Sklop16[[#This Row],[Končna cena/enoto mere (EUR) z DDV]]*Sklop16[[#This Row],[Okvirna količina]]</f>
        <v>0</v>
      </c>
      <c r="U18" s="229" t="s">
        <v>78</v>
      </c>
    </row>
    <row r="19" spans="1:21" s="55" customFormat="1" ht="24">
      <c r="A19" s="78" t="s">
        <v>5</v>
      </c>
      <c r="B19" s="206" t="s">
        <v>951</v>
      </c>
      <c r="C19" s="194" t="s">
        <v>950</v>
      </c>
      <c r="D19" s="130" t="s">
        <v>76</v>
      </c>
      <c r="E19" s="219"/>
      <c r="F19" s="195">
        <v>35</v>
      </c>
      <c r="G19" s="330" t="s">
        <v>767</v>
      </c>
      <c r="H19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19" s="203" t="str">
        <f>IF(Sklop16[[#This Row],[ZAHTEVANA SHEMA KAKOVOSTI]]&lt;&gt;"",Sklop16[[#This Row],[Preračunana masa/volumen/kos na enoto kg]],"")</f>
        <v/>
      </c>
      <c r="J19" s="221"/>
      <c r="K19" s="229" t="s">
        <v>78</v>
      </c>
      <c r="L19" s="229" t="s">
        <v>78</v>
      </c>
      <c r="M19" s="229" t="s">
        <v>78</v>
      </c>
      <c r="N19" s="205"/>
      <c r="O19" s="229" t="s">
        <v>78</v>
      </c>
      <c r="P19" s="204"/>
      <c r="Q19" s="205">
        <f>+Sklop16[[#This Row],[cena/enota brez DDV v EUR]]*Sklop16[[#This Row],[Stopnja DDV (%)]]</f>
        <v>0</v>
      </c>
      <c r="R19" s="205">
        <f>+Sklop16[[#This Row],[cena/enota brez DDV v EUR]]+Sklop16[[#This Row],[Davek (EUR)]]</f>
        <v>0</v>
      </c>
      <c r="S19" s="205">
        <f>+Sklop16[[#This Row],[cena/enota brez DDV v EUR]]*Sklop16[[#This Row],[Okvirna količina]]</f>
        <v>0</v>
      </c>
      <c r="T19" s="205">
        <f>+Sklop16[[#This Row],[Končna cena/enoto mere (EUR) z DDV]]*Sklop16[[#This Row],[Okvirna količina]]</f>
        <v>0</v>
      </c>
      <c r="U19" s="229" t="s">
        <v>78</v>
      </c>
    </row>
    <row r="20" spans="1:21" s="55" customFormat="1" ht="24">
      <c r="A20" s="78" t="s">
        <v>6</v>
      </c>
      <c r="B20" s="206" t="s">
        <v>952</v>
      </c>
      <c r="C20" s="194" t="s">
        <v>167</v>
      </c>
      <c r="D20" s="130" t="s">
        <v>76</v>
      </c>
      <c r="E20" s="219"/>
      <c r="F20" s="195">
        <v>55</v>
      </c>
      <c r="G20" s="330" t="s">
        <v>949</v>
      </c>
      <c r="H20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55</v>
      </c>
      <c r="I20" s="203" t="str">
        <f>IF(Sklop16[[#This Row],[ZAHTEVANA SHEMA KAKOVOSTI]]&lt;&gt;"",Sklop16[[#This Row],[Preračunana masa/volumen/kos na enoto kg]],"")</f>
        <v/>
      </c>
      <c r="J20" s="221"/>
      <c r="K20" s="229" t="s">
        <v>78</v>
      </c>
      <c r="L20" s="229" t="s">
        <v>78</v>
      </c>
      <c r="M20" s="229" t="s">
        <v>78</v>
      </c>
      <c r="N20" s="205"/>
      <c r="O20" s="229" t="s">
        <v>78</v>
      </c>
      <c r="P20" s="204"/>
      <c r="Q20" s="205">
        <f>+Sklop16[[#This Row],[cena/enota brez DDV v EUR]]*Sklop16[[#This Row],[Stopnja DDV (%)]]</f>
        <v>0</v>
      </c>
      <c r="R20" s="205">
        <f>+Sklop16[[#This Row],[cena/enota brez DDV v EUR]]+Sklop16[[#This Row],[Davek (EUR)]]</f>
        <v>0</v>
      </c>
      <c r="S20" s="205">
        <f>+Sklop16[[#This Row],[cena/enota brez DDV v EUR]]*Sklop16[[#This Row],[Okvirna količina]]</f>
        <v>0</v>
      </c>
      <c r="T20" s="205">
        <f>+Sklop16[[#This Row],[Končna cena/enoto mere (EUR) z DDV]]*Sklop16[[#This Row],[Okvirna količina]]</f>
        <v>0</v>
      </c>
      <c r="U20" s="229" t="s">
        <v>78</v>
      </c>
    </row>
    <row r="21" spans="1:21" s="55" customFormat="1" ht="12">
      <c r="A21" s="78" t="s">
        <v>7</v>
      </c>
      <c r="B21" s="206" t="s">
        <v>953</v>
      </c>
      <c r="C21" s="194" t="s">
        <v>950</v>
      </c>
      <c r="D21" s="130" t="s">
        <v>76</v>
      </c>
      <c r="E21" s="219"/>
      <c r="F21" s="195">
        <v>20</v>
      </c>
      <c r="G21" s="330" t="s">
        <v>949</v>
      </c>
      <c r="H21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203" t="str">
        <f>IF(Sklop16[[#This Row],[ZAHTEVANA SHEMA KAKOVOSTI]]&lt;&gt;"",Sklop16[[#This Row],[Preračunana masa/volumen/kos na enoto kg]],"")</f>
        <v/>
      </c>
      <c r="J21" s="221"/>
      <c r="K21" s="229" t="s">
        <v>78</v>
      </c>
      <c r="L21" s="229" t="s">
        <v>78</v>
      </c>
      <c r="M21" s="229" t="s">
        <v>78</v>
      </c>
      <c r="N21" s="205"/>
      <c r="O21" s="229" t="s">
        <v>78</v>
      </c>
      <c r="P21" s="204"/>
      <c r="Q21" s="205">
        <f>+Sklop16[[#This Row],[cena/enota brez DDV v EUR]]*Sklop16[[#This Row],[Stopnja DDV (%)]]</f>
        <v>0</v>
      </c>
      <c r="R21" s="205">
        <f>+Sklop16[[#This Row],[cena/enota brez DDV v EUR]]+Sklop16[[#This Row],[Davek (EUR)]]</f>
        <v>0</v>
      </c>
      <c r="S21" s="205">
        <f>+Sklop16[[#This Row],[cena/enota brez DDV v EUR]]*Sklop16[[#This Row],[Okvirna količina]]</f>
        <v>0</v>
      </c>
      <c r="T21" s="205">
        <f>+Sklop16[[#This Row],[Končna cena/enoto mere (EUR) z DDV]]*Sklop16[[#This Row],[Okvirna količina]]</f>
        <v>0</v>
      </c>
      <c r="U21" s="229" t="s">
        <v>78</v>
      </c>
    </row>
    <row r="22" spans="1:21" s="55" customFormat="1" ht="12">
      <c r="A22" s="78" t="s">
        <v>8</v>
      </c>
      <c r="B22" s="206" t="s">
        <v>954</v>
      </c>
      <c r="C22" s="194" t="s">
        <v>167</v>
      </c>
      <c r="D22" s="130" t="s">
        <v>76</v>
      </c>
      <c r="E22" s="219"/>
      <c r="F22" s="195">
        <v>30</v>
      </c>
      <c r="G22" s="330" t="s">
        <v>949</v>
      </c>
      <c r="H22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2" s="203" t="str">
        <f>IF(Sklop16[[#This Row],[ZAHTEVANA SHEMA KAKOVOSTI]]&lt;&gt;"",Sklop16[[#This Row],[Preračunana masa/volumen/kos na enoto kg]],"")</f>
        <v/>
      </c>
      <c r="J22" s="221"/>
      <c r="K22" s="229" t="s">
        <v>78</v>
      </c>
      <c r="L22" s="229" t="s">
        <v>78</v>
      </c>
      <c r="M22" s="229" t="s">
        <v>78</v>
      </c>
      <c r="N22" s="205"/>
      <c r="O22" s="229" t="s">
        <v>78</v>
      </c>
      <c r="P22" s="204"/>
      <c r="Q22" s="205">
        <f>+Sklop16[[#This Row],[cena/enota brez DDV v EUR]]*Sklop16[[#This Row],[Stopnja DDV (%)]]</f>
        <v>0</v>
      </c>
      <c r="R22" s="205">
        <f>+Sklop16[[#This Row],[cena/enota brez DDV v EUR]]+Sklop16[[#This Row],[Davek (EUR)]]</f>
        <v>0</v>
      </c>
      <c r="S22" s="205">
        <f>+Sklop16[[#This Row],[cena/enota brez DDV v EUR]]*Sklop16[[#This Row],[Okvirna količina]]</f>
        <v>0</v>
      </c>
      <c r="T22" s="205">
        <f>+Sklop16[[#This Row],[Končna cena/enoto mere (EUR) z DDV]]*Sklop16[[#This Row],[Okvirna količina]]</f>
        <v>0</v>
      </c>
      <c r="U22" s="229" t="s">
        <v>78</v>
      </c>
    </row>
    <row r="23" spans="1:21" s="55" customFormat="1" ht="12">
      <c r="A23" s="78" t="s">
        <v>9</v>
      </c>
      <c r="B23" s="206" t="s">
        <v>954</v>
      </c>
      <c r="C23" s="194" t="s">
        <v>176</v>
      </c>
      <c r="D23" s="130" t="s">
        <v>76</v>
      </c>
      <c r="E23" s="219"/>
      <c r="F23" s="195">
        <v>25</v>
      </c>
      <c r="G23" s="330" t="s">
        <v>949</v>
      </c>
      <c r="H23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3" s="203" t="str">
        <f>IF(Sklop16[[#This Row],[ZAHTEVANA SHEMA KAKOVOSTI]]&lt;&gt;"",Sklop16[[#This Row],[Preračunana masa/volumen/kos na enoto kg]],"")</f>
        <v/>
      </c>
      <c r="J23" s="221"/>
      <c r="K23" s="229" t="s">
        <v>78</v>
      </c>
      <c r="L23" s="229" t="s">
        <v>78</v>
      </c>
      <c r="M23" s="229" t="s">
        <v>78</v>
      </c>
      <c r="N23" s="205"/>
      <c r="O23" s="229" t="s">
        <v>78</v>
      </c>
      <c r="P23" s="204"/>
      <c r="Q23" s="205">
        <f>+Sklop16[[#This Row],[cena/enota brez DDV v EUR]]*Sklop16[[#This Row],[Stopnja DDV (%)]]</f>
        <v>0</v>
      </c>
      <c r="R23" s="205">
        <f>+Sklop16[[#This Row],[cena/enota brez DDV v EUR]]+Sklop16[[#This Row],[Davek (EUR)]]</f>
        <v>0</v>
      </c>
      <c r="S23" s="205">
        <f>+Sklop16[[#This Row],[cena/enota brez DDV v EUR]]*Sklop16[[#This Row],[Okvirna količina]]</f>
        <v>0</v>
      </c>
      <c r="T23" s="205">
        <f>+Sklop16[[#This Row],[Končna cena/enoto mere (EUR) z DDV]]*Sklop16[[#This Row],[Okvirna količina]]</f>
        <v>0</v>
      </c>
      <c r="U23" s="229" t="s">
        <v>78</v>
      </c>
    </row>
    <row r="24" spans="1:21" s="55" customFormat="1" ht="12">
      <c r="A24" s="78" t="s">
        <v>10</v>
      </c>
      <c r="B24" s="206" t="s">
        <v>166</v>
      </c>
      <c r="C24" s="194" t="s">
        <v>950</v>
      </c>
      <c r="D24" s="130" t="s">
        <v>76</v>
      </c>
      <c r="E24" s="219"/>
      <c r="F24" s="195">
        <v>20</v>
      </c>
      <c r="G24" s="330" t="s">
        <v>949</v>
      </c>
      <c r="H24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4" s="203" t="str">
        <f>IF(Sklop16[[#This Row],[ZAHTEVANA SHEMA KAKOVOSTI]]&lt;&gt;"",Sklop16[[#This Row],[Preračunana masa/volumen/kos na enoto kg]],"")</f>
        <v/>
      </c>
      <c r="J24" s="221"/>
      <c r="K24" s="229" t="s">
        <v>78</v>
      </c>
      <c r="L24" s="229" t="s">
        <v>78</v>
      </c>
      <c r="M24" s="229" t="s">
        <v>78</v>
      </c>
      <c r="N24" s="205"/>
      <c r="O24" s="229" t="s">
        <v>78</v>
      </c>
      <c r="P24" s="204"/>
      <c r="Q24" s="205">
        <f>+Sklop16[[#This Row],[cena/enota brez DDV v EUR]]*Sklop16[[#This Row],[Stopnja DDV (%)]]</f>
        <v>0</v>
      </c>
      <c r="R24" s="205">
        <f>+Sklop16[[#This Row],[cena/enota brez DDV v EUR]]+Sklop16[[#This Row],[Davek (EUR)]]</f>
        <v>0</v>
      </c>
      <c r="S24" s="205">
        <f>+Sklop16[[#This Row],[cena/enota brez DDV v EUR]]*Sklop16[[#This Row],[Okvirna količina]]</f>
        <v>0</v>
      </c>
      <c r="T24" s="205">
        <f>+Sklop16[[#This Row],[Končna cena/enoto mere (EUR) z DDV]]*Sklop16[[#This Row],[Okvirna količina]]</f>
        <v>0</v>
      </c>
      <c r="U24" s="229" t="s">
        <v>78</v>
      </c>
    </row>
    <row r="25" spans="1:21" s="55" customFormat="1" ht="12">
      <c r="A25" s="78" t="s">
        <v>11</v>
      </c>
      <c r="B25" s="206" t="s">
        <v>166</v>
      </c>
      <c r="C25" s="194" t="s">
        <v>176</v>
      </c>
      <c r="D25" s="130" t="s">
        <v>76</v>
      </c>
      <c r="E25" s="219"/>
      <c r="F25" s="195">
        <v>25</v>
      </c>
      <c r="G25" s="330" t="s">
        <v>949</v>
      </c>
      <c r="H25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5" s="203" t="str">
        <f>IF(Sklop16[[#This Row],[ZAHTEVANA SHEMA KAKOVOSTI]]&lt;&gt;"",Sklop16[[#This Row],[Preračunana masa/volumen/kos na enoto kg]],"")</f>
        <v/>
      </c>
      <c r="J25" s="221"/>
      <c r="K25" s="229" t="s">
        <v>78</v>
      </c>
      <c r="L25" s="229" t="s">
        <v>78</v>
      </c>
      <c r="M25" s="229" t="s">
        <v>78</v>
      </c>
      <c r="N25" s="205"/>
      <c r="O25" s="229" t="s">
        <v>78</v>
      </c>
      <c r="P25" s="204"/>
      <c r="Q25" s="205">
        <f>+Sklop16[[#This Row],[cena/enota brez DDV v EUR]]*Sklop16[[#This Row],[Stopnja DDV (%)]]</f>
        <v>0</v>
      </c>
      <c r="R25" s="205">
        <f>+Sklop16[[#This Row],[cena/enota brez DDV v EUR]]+Sklop16[[#This Row],[Davek (EUR)]]</f>
        <v>0</v>
      </c>
      <c r="S25" s="205">
        <f>+Sklop16[[#This Row],[cena/enota brez DDV v EUR]]*Sklop16[[#This Row],[Okvirna količina]]</f>
        <v>0</v>
      </c>
      <c r="T25" s="205">
        <f>+Sklop16[[#This Row],[Končna cena/enoto mere (EUR) z DDV]]*Sklop16[[#This Row],[Okvirna količina]]</f>
        <v>0</v>
      </c>
      <c r="U25" s="229" t="s">
        <v>78</v>
      </c>
    </row>
    <row r="26" spans="1:21" s="55" customFormat="1" ht="12">
      <c r="A26" s="78" t="s">
        <v>12</v>
      </c>
      <c r="B26" s="206" t="s">
        <v>166</v>
      </c>
      <c r="C26" s="194" t="s">
        <v>167</v>
      </c>
      <c r="D26" s="130" t="s">
        <v>76</v>
      </c>
      <c r="E26" s="219"/>
      <c r="F26" s="195">
        <v>30</v>
      </c>
      <c r="G26" s="330" t="s">
        <v>949</v>
      </c>
      <c r="H26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6" s="203" t="str">
        <f>IF(Sklop16[[#This Row],[ZAHTEVANA SHEMA KAKOVOSTI]]&lt;&gt;"",Sklop16[[#This Row],[Preračunana masa/volumen/kos na enoto kg]],"")</f>
        <v/>
      </c>
      <c r="J26" s="221"/>
      <c r="K26" s="229" t="s">
        <v>78</v>
      </c>
      <c r="L26" s="229" t="s">
        <v>78</v>
      </c>
      <c r="M26" s="229" t="s">
        <v>78</v>
      </c>
      <c r="N26" s="205"/>
      <c r="O26" s="229" t="s">
        <v>78</v>
      </c>
      <c r="P26" s="204"/>
      <c r="Q26" s="205">
        <f>+Sklop16[[#This Row],[cena/enota brez DDV v EUR]]*Sklop16[[#This Row],[Stopnja DDV (%)]]</f>
        <v>0</v>
      </c>
      <c r="R26" s="205">
        <f>+Sklop16[[#This Row],[cena/enota brez DDV v EUR]]+Sklop16[[#This Row],[Davek (EUR)]]</f>
        <v>0</v>
      </c>
      <c r="S26" s="205">
        <f>+Sklop16[[#This Row],[cena/enota brez DDV v EUR]]*Sklop16[[#This Row],[Okvirna količina]]</f>
        <v>0</v>
      </c>
      <c r="T26" s="205">
        <f>+Sklop16[[#This Row],[Končna cena/enoto mere (EUR) z DDV]]*Sklop16[[#This Row],[Okvirna količina]]</f>
        <v>0</v>
      </c>
      <c r="U26" s="229" t="s">
        <v>78</v>
      </c>
    </row>
    <row r="27" spans="1:21" s="55" customFormat="1" ht="12">
      <c r="A27" s="78" t="s">
        <v>13</v>
      </c>
      <c r="B27" s="206" t="s">
        <v>955</v>
      </c>
      <c r="C27" s="130" t="s">
        <v>950</v>
      </c>
      <c r="D27" s="130" t="s">
        <v>76</v>
      </c>
      <c r="E27" s="197"/>
      <c r="F27" s="198">
        <v>20</v>
      </c>
      <c r="G27" s="196" t="s">
        <v>949</v>
      </c>
      <c r="H27" s="1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7" s="199" t="str">
        <f>IF(Sklop16[[#This Row],[ZAHTEVANA SHEMA KAKOVOSTI]]&lt;&gt;"",Sklop16[[#This Row],[Preračunana masa/volumen/kos na enoto kg]],"")</f>
        <v/>
      </c>
      <c r="J27" s="200"/>
      <c r="K27" s="229" t="s">
        <v>78</v>
      </c>
      <c r="L27" s="229" t="s">
        <v>78</v>
      </c>
      <c r="M27" s="229" t="s">
        <v>78</v>
      </c>
      <c r="N27" s="201"/>
      <c r="O27" s="229" t="s">
        <v>78</v>
      </c>
      <c r="P27" s="202"/>
      <c r="Q27" s="201">
        <f>+Sklop16[[#This Row],[cena/enota brez DDV v EUR]]*Sklop16[[#This Row],[Stopnja DDV (%)]]</f>
        <v>0</v>
      </c>
      <c r="R27" s="201">
        <f>+Sklop16[[#This Row],[cena/enota brez DDV v EUR]]+Sklop16[[#This Row],[Davek (EUR)]]</f>
        <v>0</v>
      </c>
      <c r="S27" s="201">
        <f>+Sklop16[[#This Row],[cena/enota brez DDV v EUR]]*Sklop16[[#This Row],[Okvirna količina]]</f>
        <v>0</v>
      </c>
      <c r="T27" s="201">
        <f>+Sklop16[[#This Row],[Končna cena/enoto mere (EUR) z DDV]]*Sklop16[[#This Row],[Okvirna količina]]</f>
        <v>0</v>
      </c>
      <c r="U27" s="229" t="s">
        <v>78</v>
      </c>
    </row>
    <row r="28" spans="1:21" s="55" customFormat="1" ht="12">
      <c r="A28" s="78" t="s">
        <v>14</v>
      </c>
      <c r="B28" s="206" t="s">
        <v>955</v>
      </c>
      <c r="C28" s="130" t="s">
        <v>176</v>
      </c>
      <c r="D28" s="130" t="s">
        <v>76</v>
      </c>
      <c r="E28" s="197"/>
      <c r="F28" s="198">
        <v>25</v>
      </c>
      <c r="G28" s="196" t="s">
        <v>949</v>
      </c>
      <c r="H28" s="1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8" s="199" t="str">
        <f>IF(Sklop16[[#This Row],[ZAHTEVANA SHEMA KAKOVOSTI]]&lt;&gt;"",Sklop16[[#This Row],[Preračunana masa/volumen/kos na enoto kg]],"")</f>
        <v/>
      </c>
      <c r="J28" s="200"/>
      <c r="K28" s="229" t="s">
        <v>78</v>
      </c>
      <c r="L28" s="229" t="s">
        <v>78</v>
      </c>
      <c r="M28" s="229" t="s">
        <v>78</v>
      </c>
      <c r="N28" s="201"/>
      <c r="O28" s="229" t="s">
        <v>78</v>
      </c>
      <c r="P28" s="202"/>
      <c r="Q28" s="201">
        <f>+Sklop16[[#This Row],[cena/enota brez DDV v EUR]]*Sklop16[[#This Row],[Stopnja DDV (%)]]</f>
        <v>0</v>
      </c>
      <c r="R28" s="201">
        <f>+Sklop16[[#This Row],[cena/enota brez DDV v EUR]]+Sklop16[[#This Row],[Davek (EUR)]]</f>
        <v>0</v>
      </c>
      <c r="S28" s="201">
        <f>+Sklop16[[#This Row],[cena/enota brez DDV v EUR]]*Sklop16[[#This Row],[Okvirna količina]]</f>
        <v>0</v>
      </c>
      <c r="T28" s="201">
        <f>+Sklop16[[#This Row],[Končna cena/enoto mere (EUR) z DDV]]*Sklop16[[#This Row],[Okvirna količina]]</f>
        <v>0</v>
      </c>
      <c r="U28" s="229" t="s">
        <v>78</v>
      </c>
    </row>
    <row r="29" spans="1:21" s="55" customFormat="1" ht="12">
      <c r="A29" s="78" t="s">
        <v>15</v>
      </c>
      <c r="B29" s="206" t="s">
        <v>956</v>
      </c>
      <c r="C29" s="194" t="s">
        <v>167</v>
      </c>
      <c r="D29" s="130" t="s">
        <v>76</v>
      </c>
      <c r="E29" s="219"/>
      <c r="F29" s="195">
        <v>30</v>
      </c>
      <c r="G29" s="330" t="s">
        <v>949</v>
      </c>
      <c r="H29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9" s="203" t="str">
        <f>IF(Sklop16[[#This Row],[ZAHTEVANA SHEMA KAKOVOSTI]]&lt;&gt;"",Sklop16[[#This Row],[Preračunana masa/volumen/kos na enoto kg]],"")</f>
        <v/>
      </c>
      <c r="J29" s="221"/>
      <c r="K29" s="229" t="s">
        <v>78</v>
      </c>
      <c r="L29" s="229" t="s">
        <v>78</v>
      </c>
      <c r="M29" s="229" t="s">
        <v>78</v>
      </c>
      <c r="N29" s="205"/>
      <c r="O29" s="229" t="s">
        <v>78</v>
      </c>
      <c r="P29" s="204"/>
      <c r="Q29" s="205">
        <f>+Sklop16[[#This Row],[cena/enota brez DDV v EUR]]*Sklop16[[#This Row],[Stopnja DDV (%)]]</f>
        <v>0</v>
      </c>
      <c r="R29" s="205">
        <f>+Sklop16[[#This Row],[cena/enota brez DDV v EUR]]+Sklop16[[#This Row],[Davek (EUR)]]</f>
        <v>0</v>
      </c>
      <c r="S29" s="205">
        <f>+Sklop16[[#This Row],[cena/enota brez DDV v EUR]]*Sklop16[[#This Row],[Okvirna količina]]</f>
        <v>0</v>
      </c>
      <c r="T29" s="205">
        <f>+Sklop16[[#This Row],[Končna cena/enoto mere (EUR) z DDV]]*Sklop16[[#This Row],[Okvirna količina]]</f>
        <v>0</v>
      </c>
      <c r="U29" s="229" t="s">
        <v>78</v>
      </c>
    </row>
    <row r="30" spans="1:21" ht="27" customHeight="1">
      <c r="A30" s="182" t="s">
        <v>100</v>
      </c>
      <c r="B30" s="183"/>
      <c r="C30" s="184"/>
      <c r="D30" s="184"/>
      <c r="E30" s="185"/>
      <c r="F30" s="186"/>
      <c r="G30" s="187"/>
      <c r="H30" s="188">
        <f>SUBTOTAL(109,Sklop16[Preračunana masa/volumen/kos na enoto kg])</f>
        <v>510</v>
      </c>
      <c r="I30" s="188">
        <f>SUBTOTAL(109,Sklop16[Živila iz shem kakovosti (kg)])</f>
        <v>0</v>
      </c>
      <c r="J30" s="186"/>
      <c r="K30" s="189"/>
      <c r="L30" s="189"/>
      <c r="M30" s="190"/>
      <c r="N30" s="191"/>
      <c r="O30" s="191"/>
      <c r="P30" s="191"/>
      <c r="Q30" s="192"/>
      <c r="R30" s="186"/>
      <c r="S30" s="192">
        <f>SUBTOTAL(109,Sklop16[Vrednost za okvirno količino (EUR) brez DDV])</f>
        <v>0</v>
      </c>
      <c r="T30" s="192">
        <f>SUBTOTAL(109,Sklop16[Vrednost za okvirno količino (EUR) z DDV])</f>
        <v>0</v>
      </c>
      <c r="U30" s="193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96</v>
      </c>
      <c r="B32" s="16"/>
      <c r="C32" s="28"/>
      <c r="D32" s="28"/>
      <c r="E32" s="98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8"/>
    </row>
    <row r="34" spans="1:22">
      <c r="A34" s="93" t="s">
        <v>143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105" t="s">
        <v>135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3"/>
    </row>
    <row r="36" spans="1:22">
      <c r="A36" s="387" t="s">
        <v>145</v>
      </c>
      <c r="B36" s="387"/>
      <c r="C36" s="387"/>
      <c r="D36" s="387"/>
      <c r="E36" s="387"/>
      <c r="F36" s="387"/>
      <c r="G36" s="387"/>
      <c r="H36" s="387"/>
      <c r="I36" s="387"/>
      <c r="J36" s="387"/>
      <c r="K36" s="387"/>
      <c r="L36" s="387"/>
      <c r="M36" s="54"/>
      <c r="N36" s="29"/>
      <c r="O36" s="29"/>
      <c r="P36" s="29"/>
      <c r="Q36" s="29"/>
      <c r="R36" s="29"/>
    </row>
    <row r="37" spans="1:22" ht="12.75" customHeight="1">
      <c r="A37" s="376"/>
      <c r="B37" s="376"/>
      <c r="C37" s="376"/>
      <c r="D37" s="376"/>
      <c r="E37" s="376"/>
      <c r="F37" s="376"/>
      <c r="G37" s="376"/>
      <c r="H37" s="376"/>
      <c r="I37" s="376"/>
      <c r="J37" s="376"/>
      <c r="K37" s="376"/>
      <c r="L37" s="376"/>
      <c r="M37" s="107"/>
      <c r="N37" s="107"/>
      <c r="O37" s="107"/>
      <c r="P37" s="107"/>
      <c r="Q37" s="107"/>
      <c r="R37" s="107"/>
      <c r="S37" s="107"/>
      <c r="T37" s="107"/>
      <c r="U37" s="107"/>
      <c r="V37" s="107"/>
    </row>
    <row r="38" spans="1:22">
      <c r="A38" s="93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U38:U1048576 J1:P35 U1:U35" name="Obseg1"/>
    <protectedRange sqref="U37 M37:P37" name="Obseg1_1_1"/>
    <protectedRange sqref="J37:L37" name="Obseg1_3"/>
    <protectedRange sqref="M36:P36 U36" name="Obseg1_1_1_1"/>
    <protectedRange sqref="J36:L36" name="Obseg1_2_1"/>
  </protectedRanges>
  <mergeCells count="9">
    <mergeCell ref="B13:K13"/>
    <mergeCell ref="A37:L37"/>
    <mergeCell ref="A36:L3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1_Meso</vt:lpstr>
      <vt:lpstr>2_Mesni izdelki</vt:lpstr>
      <vt:lpstr>3_Perutnina in izdelki</vt:lpstr>
      <vt:lpstr>4_Zamrznjene ribe</vt:lpstr>
      <vt:lpstr>5_Kruh in pekovsko pecivo</vt:lpstr>
      <vt:lpstr>6_Mleko in mlečni izdelki</vt:lpstr>
      <vt:lpstr>7_Sladoled</vt:lpstr>
      <vt:lpstr>8_Sadje in zelenjava</vt:lpstr>
      <vt:lpstr>9_Žita in mlevski izdelki</vt:lpstr>
      <vt:lpstr>10_Zamrznjeni izdelki iz testa</vt:lpstr>
      <vt:lpstr>11_Zamrznjeno sadje in zelenjav</vt:lpstr>
      <vt:lpstr>12_Sadni sokovi, kaše</vt:lpstr>
      <vt:lpstr>13_Konz.sadje in zelenj.</vt:lpstr>
      <vt:lpstr>14_Spl.prehrambeno blago</vt:lpstr>
      <vt:lpstr>15_Začimbe in čaji</vt:lpstr>
      <vt:lpstr>16_Bio kruh</vt:lpstr>
      <vt:lpstr>'1_Meso'!Področje_tiskanja</vt:lpstr>
      <vt:lpstr>'10_Zamrznjeni izdelki iz testa'!Področje_tiskanja</vt:lpstr>
      <vt:lpstr>'11_Zamrznjeno sadje in zelenjav'!Področje_tiskanja</vt:lpstr>
      <vt:lpstr>'12_Sadni sokovi, kaše'!Področje_tiskanja</vt:lpstr>
      <vt:lpstr>'13_Konz.sadje in zelenj.'!Področje_tiskanja</vt:lpstr>
      <vt:lpstr>'14_Spl.prehrambeno blago'!Področje_tiskanja</vt:lpstr>
      <vt:lpstr>'15_Začimbe in čaji'!Področje_tiskanja</vt:lpstr>
      <vt:lpstr>'16_Bio kruh'!Področje_tiskanja</vt:lpstr>
      <vt:lpstr>'2_Mesni izdelki'!Področje_tiskanja</vt:lpstr>
      <vt:lpstr>'3_Perutnina in izdelki'!Področje_tiskanja</vt:lpstr>
      <vt:lpstr>'4_Zamrznjene ribe'!Področje_tiskanja</vt:lpstr>
      <vt:lpstr>'5_Kruh in pekovsko pecivo'!Področje_tiskanja</vt:lpstr>
      <vt:lpstr>'6_Mleko in mlečni izdelki'!Področje_tiskanja</vt:lpstr>
      <vt:lpstr>'7_Sladoled'!Področje_tiskanja</vt:lpstr>
      <vt:lpstr>'8_Sadje in zelenjava'!Področje_tiskanja</vt:lpstr>
      <vt:lpstr>'9_Žita in mlevski izdelki'!Področje_tiskanja</vt:lpstr>
      <vt:lpstr>'Navodila za izpolnjevanje'!Področje_tiskanja</vt:lpstr>
      <vt:lpstr>'Ponudbeni pred_rekapitulacija'!Področje_tiskanja</vt:lpstr>
      <vt:lpstr>'1_Meso'!Tiskanje_naslovov</vt:lpstr>
      <vt:lpstr>'10_Zamrznjeni izdelki iz testa'!Tiskanje_naslovov</vt:lpstr>
      <vt:lpstr>'11_Zamrznjeno sadje in zelenjav'!Tiskanje_naslovov</vt:lpstr>
      <vt:lpstr>'12_Sadni sokovi, kaše'!Tiskanje_naslovov</vt:lpstr>
      <vt:lpstr>'13_Konz.sadje in zelenj.'!Tiskanje_naslovov</vt:lpstr>
      <vt:lpstr>'14_Spl.prehrambeno blago'!Tiskanje_naslovov</vt:lpstr>
      <vt:lpstr>'15_Začimbe in čaji'!Tiskanje_naslovov</vt:lpstr>
      <vt:lpstr>'16_Bio kruh'!Tiskanje_naslovov</vt:lpstr>
      <vt:lpstr>'2_Mesni izdelki'!Tiskanje_naslovov</vt:lpstr>
      <vt:lpstr>'3_Perutnina in izdelki'!Tiskanje_naslovov</vt:lpstr>
      <vt:lpstr>'4_Zamrznjene ribe'!Tiskanje_naslovov</vt:lpstr>
      <vt:lpstr>'5_Kruh in pekovsko pecivo'!Tiskanje_naslovov</vt:lpstr>
      <vt:lpstr>'6_Mleko in mlečni izdelki'!Tiskanje_naslovov</vt:lpstr>
      <vt:lpstr>'7_Sladoled'!Tiskanje_naslovov</vt:lpstr>
      <vt:lpstr>'8_Sadje in zelenjava'!Tiskanje_naslovov</vt:lpstr>
      <vt:lpstr>'9_Žita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2022-10-26T11:32:23Z</cp:lastPrinted>
  <dcterms:created xsi:type="dcterms:W3CDTF">2012-03-26T14:52:49Z</dcterms:created>
  <dcterms:modified xsi:type="dcterms:W3CDTF">2022-11-28T14:15:46Z</dcterms:modified>
</cp:coreProperties>
</file>