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II.OŠ ROGAŠKA SLATINA\RAZPISNA DOKUMENTACIJA\"/>
    </mc:Choice>
  </mc:AlternateContent>
  <xr:revisionPtr revIDLastSave="0" documentId="13_ncr:1_{ABAE437C-67BA-4FD8-BBA2-85BF7287917F}" xr6:coauthVersionLast="47" xr6:coauthVersionMax="47" xr10:uidLastSave="{00000000-0000-0000-0000-000000000000}"/>
  <bookViews>
    <workbookView xWindow="4800" yWindow="210" windowWidth="28275" windowHeight="20340" tabRatio="819" firstSheet="13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-ŠS" sheetId="29" r:id="rId4"/>
    <sheet name="2_Mleko in mlečni izdelki" sheetId="31" r:id="rId5"/>
    <sheet name="3_Meso in mesni izdelki" sheetId="32" r:id="rId6"/>
    <sheet name="4_Perutnina in izdelki" sheetId="33" r:id="rId7"/>
    <sheet name="5_Zamrz.ribe" sheetId="35" r:id="rId8"/>
    <sheet name="6_Jajca" sheetId="36" r:id="rId9"/>
    <sheet name="7_Sveže sadje in zelenj." sheetId="37" r:id="rId10"/>
    <sheet name="8_Sveže sadje_šolska shema" sheetId="38" r:id="rId11"/>
    <sheet name="9_Zamrznjeni izdelki iz testa" sheetId="39" r:id="rId12"/>
    <sheet name="10_Konzervirano sadje" sheetId="40" r:id="rId13"/>
    <sheet name="11_Sirupi in sokovi" sheetId="41" r:id="rId14"/>
    <sheet name="12_Kruh in pekovski izd." sheetId="42" r:id="rId15"/>
    <sheet name="13_Žita, mlevski izdelki" sheetId="43" r:id="rId16"/>
    <sheet name="14_Zamrznj.izdelki" sheetId="44" r:id="rId17"/>
    <sheet name="15_Ostalo prehr.blago" sheetId="46" r:id="rId18"/>
    <sheet name="16_Sladoled" sheetId="45" r:id="rId19"/>
    <sheet name="17_Dietni izdelki" sheetId="47" r:id="rId20"/>
    <sheet name="18_Eko mlečni izdelki" sheetId="48" r:id="rId21"/>
    <sheet name="19_Eko zelenjava" sheetId="49" r:id="rId22"/>
    <sheet name="20_Ekoloska živila razna" sheetId="50" r:id="rId23"/>
    <sheet name="21_Eko kruh in pekovsko pecivo" sheetId="52" r:id="rId24"/>
    <sheet name="22_Eko meso" sheetId="54" r:id="rId25"/>
  </sheets>
  <definedNames>
    <definedName name="_Hlk15366980" localSheetId="1">'Navodila za izpolnjevanje'!#REF!</definedName>
    <definedName name="_xlnm.Print_Area" localSheetId="3">'1_Mleko in mlečni izd-ŠS'!$A$1:$U$31</definedName>
    <definedName name="_xlnm.Print_Area" localSheetId="12">'10_Konzervirano sadje'!$A$1:$U$70</definedName>
    <definedName name="_xlnm.Print_Area" localSheetId="13">'11_Sirupi in sokovi'!$A$1:$U$48</definedName>
    <definedName name="_xlnm.Print_Area" localSheetId="14">'12_Kruh in pekovski izd.'!$A$1:$U$119</definedName>
    <definedName name="_xlnm.Print_Area" localSheetId="15">'13_Žita, mlevski izdelki'!$A$1:$U$63</definedName>
    <definedName name="_xlnm.Print_Area" localSheetId="16">'14_Zamrznj.izdelki'!$A$1:$U$47</definedName>
    <definedName name="_xlnm.Print_Area" localSheetId="17">'15_Ostalo prehr.blago'!$A$1:$U$117</definedName>
    <definedName name="_xlnm.Print_Area" localSheetId="18">'16_Sladoled'!$A$1:$U$30</definedName>
    <definedName name="_xlnm.Print_Area" localSheetId="19">'17_Dietni izdelki'!$A$1:$U$50</definedName>
    <definedName name="_xlnm.Print_Area" localSheetId="20">'18_Eko mlečni izdelki'!$A$1:$U$36</definedName>
    <definedName name="_xlnm.Print_Area" localSheetId="21">'19_Eko zelenjava'!$A$1:$U$44</definedName>
    <definedName name="_xlnm.Print_Area" localSheetId="4">'2_Mleko in mlečni izdelki'!$A$1:$U$72</definedName>
    <definedName name="_xlnm.Print_Area" localSheetId="22">'20_Ekoloska živila razna'!$A$1:$U$42</definedName>
    <definedName name="_xlnm.Print_Area" localSheetId="23">'21_Eko kruh in pekovsko pecivo'!$A$1:$U$36</definedName>
    <definedName name="_xlnm.Print_Area" localSheetId="24">'22_Eko meso'!$A$1:$U$29</definedName>
    <definedName name="_xlnm.Print_Area" localSheetId="5">'3_Meso in mesni izdelki'!$A$1:$U$63</definedName>
    <definedName name="_xlnm.Print_Area" localSheetId="6">'4_Perutnina in izdelki'!$A$1:$U$39</definedName>
    <definedName name="_xlnm.Print_Area" localSheetId="7">'5_Zamrz.ribe'!$A$1:$U$33</definedName>
    <definedName name="_xlnm.Print_Area" localSheetId="8">'6_Jajca'!$A$1:$U$27</definedName>
    <definedName name="_xlnm.Print_Area" localSheetId="9">'7_Sveže sadje in zelenj.'!$A$1:$U$108</definedName>
    <definedName name="_xlnm.Print_Area" localSheetId="10">'8_Sveže sadje_šolska shema'!$A$1:$U$41</definedName>
    <definedName name="_xlnm.Print_Area" localSheetId="11">'9_Zamrznjeni izdelki iz testa'!$A$1:$U$39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'1_Mleko in mlečni izd-ŠS'!$15:$15</definedName>
    <definedName name="_xlnm.Print_Titles" localSheetId="12">'10_Konzervirano sadje'!$15:$15</definedName>
    <definedName name="_xlnm.Print_Titles" localSheetId="13">'11_Sirupi in sokovi'!$15:$15</definedName>
    <definedName name="_xlnm.Print_Titles" localSheetId="14">'12_Kruh in pekovski izd.'!$15:$15</definedName>
    <definedName name="_xlnm.Print_Titles" localSheetId="15">'13_Žita, mlevski izdelki'!$15:$15</definedName>
    <definedName name="_xlnm.Print_Titles" localSheetId="16">'14_Zamrznj.izdelki'!$15:$15</definedName>
    <definedName name="_xlnm.Print_Titles" localSheetId="17">'15_Ostalo prehr.blago'!$15:$15</definedName>
    <definedName name="_xlnm.Print_Titles" localSheetId="18">'16_Sladoled'!$15:$15</definedName>
    <definedName name="_xlnm.Print_Titles" localSheetId="19">'17_Dietni izdelki'!$15:$15</definedName>
    <definedName name="_xlnm.Print_Titles" localSheetId="20">'18_Eko mlečni izdelki'!$15:$15</definedName>
    <definedName name="_xlnm.Print_Titles" localSheetId="21">'19_Eko zelenjava'!$15:$15</definedName>
    <definedName name="_xlnm.Print_Titles" localSheetId="4">'2_Mleko in mlečni izdelki'!$15:$15</definedName>
    <definedName name="_xlnm.Print_Titles" localSheetId="22">'20_Ekoloska živila razna'!$15:$15</definedName>
    <definedName name="_xlnm.Print_Titles" localSheetId="23">'21_Eko kruh in pekovsko pecivo'!$15:$15</definedName>
    <definedName name="_xlnm.Print_Titles" localSheetId="24">'22_Eko meso'!$15:$15</definedName>
    <definedName name="_xlnm.Print_Titles" localSheetId="5">'3_Meso in mesni izdelki'!$15:$15</definedName>
    <definedName name="_xlnm.Print_Titles" localSheetId="6">'4_Perutnina in izdelki'!$15:$15</definedName>
    <definedName name="_xlnm.Print_Titles" localSheetId="7">'5_Zamrz.ribe'!$15:$15</definedName>
    <definedName name="_xlnm.Print_Titles" localSheetId="8">'6_Jajca'!$15:$15</definedName>
    <definedName name="_xlnm.Print_Titles" localSheetId="9">'7_Sveže sadje in zelenj.'!$15:$15</definedName>
    <definedName name="_xlnm.Print_Titles" localSheetId="10">'8_Sveže sadje_šolska shema'!$15:$15</definedName>
    <definedName name="_xlnm.Print_Titles" localSheetId="11">'9_Zamrznjeni izdelki iz testa'!$15:$15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6" i="28" l="1"/>
  <c r="C36" i="28"/>
  <c r="H19" i="52" l="1"/>
  <c r="I19" i="52"/>
  <c r="Q19" i="52"/>
  <c r="R19" i="52" s="1"/>
  <c r="T19" i="52" s="1"/>
  <c r="S19" i="52"/>
  <c r="H28" i="42"/>
  <c r="H29" i="42"/>
  <c r="I28" i="42"/>
  <c r="I29" i="42"/>
  <c r="Q28" i="42"/>
  <c r="R28" i="42" s="1"/>
  <c r="T28" i="42" s="1"/>
  <c r="Q29" i="42"/>
  <c r="R29" i="42" s="1"/>
  <c r="T29" i="42" s="1"/>
  <c r="S28" i="42"/>
  <c r="S29" i="42"/>
  <c r="H18" i="42"/>
  <c r="H19" i="42"/>
  <c r="H20" i="42"/>
  <c r="H21" i="42"/>
  <c r="H22" i="42"/>
  <c r="H23" i="42"/>
  <c r="H24" i="42"/>
  <c r="H25" i="42"/>
  <c r="H26" i="42"/>
  <c r="H27" i="42"/>
  <c r="I18" i="42"/>
  <c r="I19" i="42"/>
  <c r="I20" i="42"/>
  <c r="I21" i="42"/>
  <c r="I22" i="42"/>
  <c r="I23" i="42"/>
  <c r="I24" i="42"/>
  <c r="I25" i="42"/>
  <c r="I26" i="42"/>
  <c r="I27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S18" i="42"/>
  <c r="S19" i="42"/>
  <c r="S20" i="42"/>
  <c r="S21" i="42"/>
  <c r="S22" i="42"/>
  <c r="S23" i="42"/>
  <c r="S24" i="42"/>
  <c r="S25" i="42"/>
  <c r="S26" i="42"/>
  <c r="S27" i="42"/>
  <c r="U23" i="35"/>
  <c r="U29" i="33"/>
  <c r="H17" i="54"/>
  <c r="I17" i="54"/>
  <c r="H18" i="54"/>
  <c r="I18" i="54"/>
  <c r="H19" i="54"/>
  <c r="I19" i="54"/>
  <c r="I16" i="54"/>
  <c r="H16" i="54"/>
  <c r="H17" i="52"/>
  <c r="H18" i="52"/>
  <c r="H20" i="52"/>
  <c r="H21" i="52"/>
  <c r="H22" i="52"/>
  <c r="H23" i="52"/>
  <c r="H24" i="52"/>
  <c r="H25" i="52"/>
  <c r="H26" i="52"/>
  <c r="H33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16" i="50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16" i="49"/>
  <c r="H17" i="48"/>
  <c r="H18" i="48"/>
  <c r="H19" i="48"/>
  <c r="H20" i="48"/>
  <c r="H21" i="48"/>
  <c r="H22" i="48"/>
  <c r="H23" i="48"/>
  <c r="H24" i="48"/>
  <c r="H25" i="48"/>
  <c r="H26" i="48"/>
  <c r="H16" i="48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32" i="46"/>
  <c r="H33" i="46"/>
  <c r="H34" i="46"/>
  <c r="H35" i="46"/>
  <c r="H36" i="46"/>
  <c r="H37" i="46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I18" i="33"/>
  <c r="I19" i="33"/>
  <c r="I20" i="33"/>
  <c r="I21" i="33"/>
  <c r="I22" i="33"/>
  <c r="I23" i="33"/>
  <c r="I24" i="33"/>
  <c r="I25" i="33"/>
  <c r="I26" i="33"/>
  <c r="I27" i="33"/>
  <c r="I28" i="33"/>
  <c r="I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I52" i="32" s="1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H17" i="31"/>
  <c r="I17" i="31" s="1"/>
  <c r="H18" i="31"/>
  <c r="H19" i="31"/>
  <c r="H20" i="31"/>
  <c r="H21" i="31"/>
  <c r="H22" i="31"/>
  <c r="H23" i="31"/>
  <c r="I23" i="31" s="1"/>
  <c r="H24" i="31"/>
  <c r="H25" i="31"/>
  <c r="H26" i="31"/>
  <c r="I26" i="31" s="1"/>
  <c r="H27" i="31"/>
  <c r="H28" i="31"/>
  <c r="I28" i="31" s="1"/>
  <c r="H29" i="31"/>
  <c r="H30" i="31"/>
  <c r="I30" i="31" s="1"/>
  <c r="H31" i="31"/>
  <c r="H32" i="31"/>
  <c r="H33" i="31"/>
  <c r="H34" i="31"/>
  <c r="H35" i="31"/>
  <c r="H36" i="31"/>
  <c r="H37" i="31"/>
  <c r="H38" i="31"/>
  <c r="I38" i="31" s="1"/>
  <c r="H39" i="31"/>
  <c r="H40" i="31"/>
  <c r="H41" i="31"/>
  <c r="H42" i="31"/>
  <c r="I42" i="31" s="1"/>
  <c r="H43" i="31"/>
  <c r="H44" i="31"/>
  <c r="H45" i="31"/>
  <c r="H46" i="31"/>
  <c r="H47" i="31"/>
  <c r="H48" i="31"/>
  <c r="H49" i="31"/>
  <c r="H50" i="31"/>
  <c r="I50" i="31" s="1"/>
  <c r="H51" i="31"/>
  <c r="H52" i="31"/>
  <c r="I52" i="31" s="1"/>
  <c r="H53" i="31"/>
  <c r="I53" i="31" s="1"/>
  <c r="H54" i="31"/>
  <c r="H55" i="31"/>
  <c r="H56" i="31"/>
  <c r="H57" i="31"/>
  <c r="H58" i="31"/>
  <c r="H59" i="31"/>
  <c r="I59" i="31" s="1"/>
  <c r="H60" i="31"/>
  <c r="I60" i="31" s="1"/>
  <c r="H61" i="31"/>
  <c r="H62" i="31"/>
  <c r="I19" i="31"/>
  <c r="I20" i="31"/>
  <c r="I21" i="31"/>
  <c r="I22" i="31"/>
  <c r="I24" i="31"/>
  <c r="I25" i="31"/>
  <c r="I27" i="31"/>
  <c r="I29" i="31"/>
  <c r="I31" i="31"/>
  <c r="I32" i="31"/>
  <c r="I33" i="31"/>
  <c r="I34" i="31"/>
  <c r="I35" i="31"/>
  <c r="I36" i="31"/>
  <c r="I37" i="31"/>
  <c r="I39" i="31"/>
  <c r="I40" i="31"/>
  <c r="I41" i="31"/>
  <c r="I43" i="31"/>
  <c r="I44" i="31"/>
  <c r="I45" i="31"/>
  <c r="I46" i="31"/>
  <c r="I47" i="31"/>
  <c r="I48" i="31"/>
  <c r="I49" i="31"/>
  <c r="I51" i="31"/>
  <c r="I54" i="31"/>
  <c r="I55" i="31"/>
  <c r="I56" i="31"/>
  <c r="I57" i="31"/>
  <c r="I58" i="31"/>
  <c r="I61" i="31"/>
  <c r="I62" i="31"/>
  <c r="I16" i="31"/>
  <c r="H16" i="37"/>
  <c r="I21" i="50" l="1"/>
  <c r="Q21" i="50"/>
  <c r="R21" i="50" s="1"/>
  <c r="T21" i="50" s="1"/>
  <c r="S21" i="50"/>
  <c r="I22" i="50"/>
  <c r="Q22" i="50"/>
  <c r="R22" i="50" s="1"/>
  <c r="T22" i="50" s="1"/>
  <c r="S22" i="50"/>
  <c r="I23" i="50"/>
  <c r="Q23" i="50"/>
  <c r="R23" i="50" s="1"/>
  <c r="T23" i="50" s="1"/>
  <c r="S23" i="50"/>
  <c r="I24" i="50"/>
  <c r="Q24" i="50"/>
  <c r="R24" i="50" s="1"/>
  <c r="T24" i="50" s="1"/>
  <c r="S24" i="50"/>
  <c r="I25" i="50"/>
  <c r="Q25" i="50"/>
  <c r="R25" i="50" s="1"/>
  <c r="T25" i="50" s="1"/>
  <c r="S25" i="50"/>
  <c r="I26" i="50"/>
  <c r="Q26" i="50"/>
  <c r="R26" i="50" s="1"/>
  <c r="T26" i="50" s="1"/>
  <c r="S26" i="50"/>
  <c r="I27" i="50"/>
  <c r="Q27" i="50"/>
  <c r="R27" i="50" s="1"/>
  <c r="T27" i="50" s="1"/>
  <c r="S27" i="50"/>
  <c r="I28" i="50"/>
  <c r="Q28" i="50"/>
  <c r="R28" i="50" s="1"/>
  <c r="T28" i="50" s="1"/>
  <c r="S28" i="50"/>
  <c r="I29" i="50"/>
  <c r="Q29" i="50"/>
  <c r="R29" i="50" s="1"/>
  <c r="T29" i="50" s="1"/>
  <c r="S29" i="50"/>
  <c r="I30" i="50"/>
  <c r="Q30" i="50"/>
  <c r="R30" i="50" s="1"/>
  <c r="T30" i="50" s="1"/>
  <c r="S30" i="50"/>
  <c r="I31" i="50"/>
  <c r="Q31" i="50"/>
  <c r="R31" i="50" s="1"/>
  <c r="T31" i="50" s="1"/>
  <c r="S31" i="50"/>
  <c r="I32" i="50"/>
  <c r="Q32" i="50"/>
  <c r="R32" i="50" s="1"/>
  <c r="T32" i="50" s="1"/>
  <c r="S32" i="50"/>
  <c r="Q28" i="32"/>
  <c r="R28" i="32" s="1"/>
  <c r="T28" i="32" s="1"/>
  <c r="S28" i="32"/>
  <c r="S21" i="32" l="1"/>
  <c r="Q47" i="32" l="1"/>
  <c r="R47" i="32" s="1"/>
  <c r="T47" i="32" s="1"/>
  <c r="S47" i="32"/>
  <c r="I26" i="48"/>
  <c r="Q26" i="48"/>
  <c r="R26" i="48" s="1"/>
  <c r="T26" i="48" s="1"/>
  <c r="S26" i="48"/>
  <c r="I19" i="50"/>
  <c r="Q19" i="50"/>
  <c r="R19" i="50" s="1"/>
  <c r="T19" i="50" s="1"/>
  <c r="S19" i="50"/>
  <c r="I33" i="49"/>
  <c r="Q33" i="49"/>
  <c r="R33" i="49"/>
  <c r="T33" i="49" s="1"/>
  <c r="S33" i="49"/>
  <c r="I19" i="48"/>
  <c r="Q19" i="48"/>
  <c r="R19" i="48" s="1"/>
  <c r="T19" i="48" s="1"/>
  <c r="S19" i="48"/>
  <c r="I20" i="48"/>
  <c r="Q20" i="48"/>
  <c r="R20" i="48" s="1"/>
  <c r="T20" i="48" s="1"/>
  <c r="S20" i="48"/>
  <c r="H20" i="47"/>
  <c r="H21" i="47"/>
  <c r="H22" i="47"/>
  <c r="H23" i="47"/>
  <c r="H24" i="47"/>
  <c r="H25" i="47"/>
  <c r="H26" i="47"/>
  <c r="H27" i="47"/>
  <c r="H28" i="47"/>
  <c r="H29" i="47"/>
  <c r="H30" i="47"/>
  <c r="I20" i="47"/>
  <c r="I21" i="47"/>
  <c r="I22" i="47"/>
  <c r="I23" i="47"/>
  <c r="I24" i="47"/>
  <c r="I25" i="47"/>
  <c r="I26" i="47"/>
  <c r="I27" i="47"/>
  <c r="I28" i="47"/>
  <c r="I29" i="47"/>
  <c r="I30" i="47"/>
  <c r="Q20" i="47"/>
  <c r="Q21" i="47"/>
  <c r="R21" i="47" s="1"/>
  <c r="T21" i="47" s="1"/>
  <c r="Q22" i="47"/>
  <c r="R22" i="47" s="1"/>
  <c r="T22" i="47" s="1"/>
  <c r="Q23" i="47"/>
  <c r="R23" i="47" s="1"/>
  <c r="T23" i="47" s="1"/>
  <c r="Q24" i="47"/>
  <c r="Q25" i="47"/>
  <c r="R25" i="47" s="1"/>
  <c r="T25" i="47" s="1"/>
  <c r="Q26" i="47"/>
  <c r="R26" i="47" s="1"/>
  <c r="T26" i="47" s="1"/>
  <c r="Q27" i="47"/>
  <c r="Q28" i="47"/>
  <c r="Q29" i="47"/>
  <c r="R29" i="47" s="1"/>
  <c r="T29" i="47" s="1"/>
  <c r="Q30" i="47"/>
  <c r="R30" i="47" s="1"/>
  <c r="T30" i="47" s="1"/>
  <c r="R20" i="47"/>
  <c r="R24" i="47"/>
  <c r="T24" i="47" s="1"/>
  <c r="R27" i="47"/>
  <c r="R28" i="47"/>
  <c r="T28" i="47" s="1"/>
  <c r="S20" i="47"/>
  <c r="S21" i="47"/>
  <c r="S22" i="47"/>
  <c r="S23" i="47"/>
  <c r="S24" i="47"/>
  <c r="S25" i="47"/>
  <c r="S26" i="47"/>
  <c r="S27" i="47"/>
  <c r="S28" i="47"/>
  <c r="S29" i="47"/>
  <c r="S30" i="47"/>
  <c r="T20" i="47"/>
  <c r="T27" i="47"/>
  <c r="H17" i="45"/>
  <c r="H18" i="45"/>
  <c r="I17" i="45"/>
  <c r="I18" i="45"/>
  <c r="Q17" i="45"/>
  <c r="R17" i="45" s="1"/>
  <c r="T17" i="45" s="1"/>
  <c r="Q18" i="45"/>
  <c r="R18" i="45" s="1"/>
  <c r="T18" i="45" s="1"/>
  <c r="S17" i="45"/>
  <c r="S18" i="45"/>
  <c r="H20" i="45"/>
  <c r="I20" i="45"/>
  <c r="Q20" i="45"/>
  <c r="R20" i="45" s="1"/>
  <c r="T20" i="45" s="1"/>
  <c r="S20" i="45"/>
  <c r="H19" i="45"/>
  <c r="I19" i="45"/>
  <c r="Q19" i="45"/>
  <c r="R19" i="45" s="1"/>
  <c r="T19" i="45" s="1"/>
  <c r="S19" i="45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R36" i="46"/>
  <c r="T36" i="46" s="1"/>
  <c r="R60" i="46"/>
  <c r="T60" i="46" s="1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H17" i="46"/>
  <c r="H79" i="46"/>
  <c r="H80" i="46"/>
  <c r="I17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Q17" i="46"/>
  <c r="R17" i="46" s="1"/>
  <c r="T17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S17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H17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I17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Q17" i="42"/>
  <c r="R17" i="42" s="1"/>
  <c r="T17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R35" i="42"/>
  <c r="T35" i="42" s="1"/>
  <c r="S17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Q17" i="40"/>
  <c r="Q18" i="40"/>
  <c r="R18" i="40" s="1"/>
  <c r="T18" i="40" s="1"/>
  <c r="Q19" i="40"/>
  <c r="Q20" i="40"/>
  <c r="R20" i="40" s="1"/>
  <c r="T20" i="40" s="1"/>
  <c r="Q21" i="40"/>
  <c r="R21" i="40" s="1"/>
  <c r="T21" i="40" s="1"/>
  <c r="Q22" i="40"/>
  <c r="R22" i="40" s="1"/>
  <c r="T22" i="40" s="1"/>
  <c r="Q23" i="40"/>
  <c r="Q24" i="40"/>
  <c r="Q25" i="40"/>
  <c r="Q26" i="40"/>
  <c r="R26" i="40" s="1"/>
  <c r="T26" i="40" s="1"/>
  <c r="Q27" i="40"/>
  <c r="Q28" i="40"/>
  <c r="R28" i="40" s="1"/>
  <c r="T28" i="40" s="1"/>
  <c r="Q29" i="40"/>
  <c r="R29" i="40" s="1"/>
  <c r="T29" i="40" s="1"/>
  <c r="Q30" i="40"/>
  <c r="R30" i="40" s="1"/>
  <c r="T30" i="40" s="1"/>
  <c r="Q31" i="40"/>
  <c r="R17" i="40"/>
  <c r="R19" i="40"/>
  <c r="T19" i="40" s="1"/>
  <c r="R23" i="40"/>
  <c r="T23" i="40" s="1"/>
  <c r="R24" i="40"/>
  <c r="R25" i="40"/>
  <c r="R27" i="40"/>
  <c r="T27" i="40" s="1"/>
  <c r="R31" i="40"/>
  <c r="T31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T17" i="40"/>
  <c r="T24" i="40"/>
  <c r="T25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Q32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Q39" i="40"/>
  <c r="R39" i="40" s="1"/>
  <c r="T39" i="40" s="1"/>
  <c r="Q40" i="40"/>
  <c r="Q41" i="40"/>
  <c r="R41" i="40" s="1"/>
  <c r="T41" i="40" s="1"/>
  <c r="Q42" i="40"/>
  <c r="Q43" i="40"/>
  <c r="Q44" i="40"/>
  <c r="Q45" i="40"/>
  <c r="R45" i="40" s="1"/>
  <c r="T45" i="40" s="1"/>
  <c r="Q46" i="40"/>
  <c r="R46" i="40" s="1"/>
  <c r="T46" i="40" s="1"/>
  <c r="R32" i="40"/>
  <c r="T32" i="40" s="1"/>
  <c r="R38" i="40"/>
  <c r="T38" i="40" s="1"/>
  <c r="R40" i="40"/>
  <c r="T40" i="40" s="1"/>
  <c r="R42" i="40"/>
  <c r="T42" i="40" s="1"/>
  <c r="R43" i="40"/>
  <c r="T43" i="40" s="1"/>
  <c r="R44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T44" i="40"/>
  <c r="I17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S17" i="33"/>
  <c r="S18" i="33"/>
  <c r="S19" i="33"/>
  <c r="S20" i="33"/>
  <c r="S21" i="33"/>
  <c r="S22" i="33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8" i="32"/>
  <c r="R48" i="32" s="1"/>
  <c r="T48" i="32" s="1"/>
  <c r="Q49" i="32"/>
  <c r="R49" i="32" s="1"/>
  <c r="T49" i="32" s="1"/>
  <c r="Q50" i="32"/>
  <c r="R50" i="32" s="1"/>
  <c r="T50" i="32" s="1"/>
  <c r="S37" i="32"/>
  <c r="S38" i="32"/>
  <c r="S39" i="32"/>
  <c r="S40" i="32"/>
  <c r="S41" i="32"/>
  <c r="S42" i="32"/>
  <c r="S43" i="32"/>
  <c r="S44" i="32"/>
  <c r="S45" i="32"/>
  <c r="S46" i="32"/>
  <c r="S48" i="32"/>
  <c r="S49" i="32"/>
  <c r="S50" i="32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S18" i="32"/>
  <c r="S19" i="32"/>
  <c r="S20" i="32"/>
  <c r="S22" i="32"/>
  <c r="S23" i="32"/>
  <c r="S24" i="32"/>
  <c r="S25" i="32"/>
  <c r="S26" i="32"/>
  <c r="S27" i="32"/>
  <c r="S29" i="32"/>
  <c r="S30" i="32"/>
  <c r="S31" i="32"/>
  <c r="S32" i="32"/>
  <c r="I18" i="31"/>
  <c r="Q17" i="31"/>
  <c r="R17" i="31" s="1"/>
  <c r="T17" i="31" s="1"/>
  <c r="Q18" i="31"/>
  <c r="R18" i="31" s="1"/>
  <c r="T18" i="31" s="1"/>
  <c r="Q19" i="3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Q40" i="31"/>
  <c r="R40" i="31" s="1"/>
  <c r="T40" i="31" s="1"/>
  <c r="Q41" i="31"/>
  <c r="R41" i="31" s="1"/>
  <c r="T41" i="31" s="1"/>
  <c r="R19" i="31"/>
  <c r="T19" i="31" s="1"/>
  <c r="R31" i="31"/>
  <c r="T31" i="31" s="1"/>
  <c r="R39" i="3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T39" i="31"/>
  <c r="Q97" i="37"/>
  <c r="R97" i="37" s="1"/>
  <c r="T97" i="37" s="1"/>
  <c r="S97" i="37"/>
  <c r="Q98" i="37"/>
  <c r="R98" i="37" s="1"/>
  <c r="T98" i="37" s="1"/>
  <c r="S98" i="37"/>
  <c r="I97" i="37"/>
  <c r="I98" i="37"/>
  <c r="U38" i="41" l="1"/>
  <c r="U60" i="40"/>
  <c r="F17" i="36" l="1"/>
  <c r="F21" i="29"/>
  <c r="F35" i="28" l="1"/>
  <c r="F34" i="28"/>
  <c r="F33" i="28"/>
  <c r="F32" i="28"/>
  <c r="F31" i="28"/>
  <c r="F30" i="28"/>
  <c r="F28" i="28"/>
  <c r="I17" i="52"/>
  <c r="I18" i="52"/>
  <c r="I20" i="52"/>
  <c r="I21" i="52"/>
  <c r="I22" i="52"/>
  <c r="Q17" i="52"/>
  <c r="R17" i="52" s="1"/>
  <c r="T17" i="52" s="1"/>
  <c r="Q18" i="52"/>
  <c r="R18" i="52" s="1"/>
  <c r="T18" i="52" s="1"/>
  <c r="Q20" i="52"/>
  <c r="R20" i="52" s="1"/>
  <c r="T20" i="52" s="1"/>
  <c r="Q21" i="52"/>
  <c r="R21" i="52" s="1"/>
  <c r="T21" i="52" s="1"/>
  <c r="Q22" i="52"/>
  <c r="R22" i="52" s="1"/>
  <c r="T22" i="52" s="1"/>
  <c r="S17" i="52"/>
  <c r="S18" i="52"/>
  <c r="S20" i="52"/>
  <c r="S21" i="52"/>
  <c r="S22" i="52"/>
  <c r="H17" i="49" l="1"/>
  <c r="I17" i="49"/>
  <c r="I18" i="49"/>
  <c r="I19" i="49"/>
  <c r="I20" i="49"/>
  <c r="I21" i="49"/>
  <c r="Q17" i="49"/>
  <c r="R17" i="49" s="1"/>
  <c r="T17" i="49" s="1"/>
  <c r="Q18" i="49"/>
  <c r="R18" i="49" s="1"/>
  <c r="T18" i="49" s="1"/>
  <c r="Q19" i="49"/>
  <c r="Q20" i="49"/>
  <c r="R20" i="49" s="1"/>
  <c r="T20" i="49" s="1"/>
  <c r="Q21" i="49"/>
  <c r="R21" i="49" s="1"/>
  <c r="T21" i="49" s="1"/>
  <c r="R19" i="49"/>
  <c r="T19" i="49" s="1"/>
  <c r="S17" i="49"/>
  <c r="S18" i="49"/>
  <c r="S19" i="49"/>
  <c r="S20" i="49"/>
  <c r="S21" i="49"/>
  <c r="I22" i="49"/>
  <c r="I23" i="49"/>
  <c r="I24" i="49"/>
  <c r="I25" i="49"/>
  <c r="I26" i="49"/>
  <c r="Q22" i="49"/>
  <c r="R22" i="49" s="1"/>
  <c r="T22" i="49" s="1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S22" i="49"/>
  <c r="S23" i="49"/>
  <c r="S24" i="49"/>
  <c r="S25" i="49"/>
  <c r="S26" i="49"/>
  <c r="I27" i="49"/>
  <c r="I28" i="49"/>
  <c r="I29" i="49"/>
  <c r="I30" i="49"/>
  <c r="I31" i="49"/>
  <c r="Q27" i="49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R27" i="49"/>
  <c r="T27" i="49" s="1"/>
  <c r="S27" i="49"/>
  <c r="S28" i="49"/>
  <c r="S29" i="49"/>
  <c r="S30" i="49"/>
  <c r="S31" i="49"/>
  <c r="I32" i="49"/>
  <c r="I34" i="49"/>
  <c r="Q32" i="49"/>
  <c r="R32" i="49" s="1"/>
  <c r="T32" i="49" s="1"/>
  <c r="Q34" i="49"/>
  <c r="R34" i="49" s="1"/>
  <c r="T34" i="49" s="1"/>
  <c r="S32" i="49"/>
  <c r="S34" i="49"/>
  <c r="I23" i="48"/>
  <c r="I22" i="48"/>
  <c r="Q22" i="48"/>
  <c r="R22" i="48" s="1"/>
  <c r="T22" i="48" s="1"/>
  <c r="Q23" i="48"/>
  <c r="R23" i="48" s="1"/>
  <c r="T23" i="48" s="1"/>
  <c r="S22" i="48"/>
  <c r="S23" i="48"/>
  <c r="H17" i="47"/>
  <c r="H18" i="47"/>
  <c r="H19" i="47"/>
  <c r="H31" i="47"/>
  <c r="H32" i="47"/>
  <c r="I17" i="47"/>
  <c r="I18" i="47"/>
  <c r="I19" i="47"/>
  <c r="I31" i="47"/>
  <c r="I32" i="47"/>
  <c r="Q17" i="47"/>
  <c r="R17" i="47" s="1"/>
  <c r="T17" i="47" s="1"/>
  <c r="Q18" i="47"/>
  <c r="R18" i="47" s="1"/>
  <c r="T18" i="47" s="1"/>
  <c r="Q19" i="47"/>
  <c r="R19" i="47" s="1"/>
  <c r="T19" i="47" s="1"/>
  <c r="Q31" i="47"/>
  <c r="R31" i="47" s="1"/>
  <c r="T31" i="47" s="1"/>
  <c r="Q32" i="47"/>
  <c r="R32" i="47" s="1"/>
  <c r="T32" i="47" s="1"/>
  <c r="S17" i="47"/>
  <c r="S18" i="47"/>
  <c r="S19" i="47"/>
  <c r="S31" i="47"/>
  <c r="S32" i="47"/>
  <c r="H33" i="47"/>
  <c r="I33" i="47" s="1"/>
  <c r="H34" i="47"/>
  <c r="H35" i="47"/>
  <c r="H36" i="47"/>
  <c r="H37" i="47"/>
  <c r="I34" i="47"/>
  <c r="I35" i="47"/>
  <c r="I36" i="47"/>
  <c r="I37" i="47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S33" i="47"/>
  <c r="S34" i="47"/>
  <c r="S35" i="47"/>
  <c r="S36" i="47"/>
  <c r="S37" i="47"/>
  <c r="B13" i="54"/>
  <c r="B12" i="54"/>
  <c r="B13" i="52"/>
  <c r="B12" i="52"/>
  <c r="B13" i="50"/>
  <c r="B12" i="50"/>
  <c r="B13" i="49"/>
  <c r="B12" i="49"/>
  <c r="B13" i="48"/>
  <c r="B12" i="48"/>
  <c r="S19" i="54"/>
  <c r="Q19" i="54"/>
  <c r="R19" i="54" s="1"/>
  <c r="T19" i="54" s="1"/>
  <c r="S18" i="54"/>
  <c r="Q18" i="54"/>
  <c r="R18" i="54" s="1"/>
  <c r="T18" i="54" s="1"/>
  <c r="S17" i="54"/>
  <c r="Q17" i="54"/>
  <c r="R17" i="54" s="1"/>
  <c r="T17" i="54" s="1"/>
  <c r="S16" i="54"/>
  <c r="Q16" i="54"/>
  <c r="R16" i="54" s="1"/>
  <c r="T16" i="54" s="1"/>
  <c r="C9" i="54"/>
  <c r="C8" i="54"/>
  <c r="C7" i="54"/>
  <c r="C6" i="54"/>
  <c r="C3" i="54"/>
  <c r="C2" i="54"/>
  <c r="S26" i="52"/>
  <c r="Q26" i="52"/>
  <c r="R26" i="52" s="1"/>
  <c r="T26" i="52" s="1"/>
  <c r="I26" i="52"/>
  <c r="S25" i="52"/>
  <c r="Q25" i="52"/>
  <c r="R25" i="52" s="1"/>
  <c r="T25" i="52" s="1"/>
  <c r="I25" i="52"/>
  <c r="S24" i="52"/>
  <c r="Q24" i="52"/>
  <c r="R24" i="52" s="1"/>
  <c r="T24" i="52" s="1"/>
  <c r="I24" i="52"/>
  <c r="S23" i="52"/>
  <c r="Q23" i="52"/>
  <c r="R23" i="52" s="1"/>
  <c r="T23" i="52" s="1"/>
  <c r="I23" i="52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20" i="50"/>
  <c r="Q20" i="50"/>
  <c r="R20" i="50" s="1"/>
  <c r="T20" i="50" s="1"/>
  <c r="I20" i="50"/>
  <c r="S18" i="50"/>
  <c r="Q18" i="50"/>
  <c r="R18" i="50" s="1"/>
  <c r="T18" i="50" s="1"/>
  <c r="I18" i="50"/>
  <c r="S17" i="50"/>
  <c r="Q17" i="50"/>
  <c r="R17" i="50" s="1"/>
  <c r="T17" i="50" s="1"/>
  <c r="I17" i="50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T20" i="54" l="1"/>
  <c r="E35" i="28" s="1"/>
  <c r="S20" i="54"/>
  <c r="C35" i="28" s="1"/>
  <c r="I20" i="54"/>
  <c r="I33" i="50"/>
  <c r="I27" i="52"/>
  <c r="T27" i="52"/>
  <c r="E34" i="28" s="1"/>
  <c r="T33" i="50"/>
  <c r="E33" i="28" s="1"/>
  <c r="S33" i="50"/>
  <c r="C33" i="28" s="1"/>
  <c r="S27" i="52"/>
  <c r="C34" i="28" s="1"/>
  <c r="H27" i="52"/>
  <c r="H20" i="54"/>
  <c r="H35" i="49"/>
  <c r="I35" i="49"/>
  <c r="S35" i="49"/>
  <c r="C32" i="28" s="1"/>
  <c r="T35" i="49"/>
  <c r="E32" i="28" s="1"/>
  <c r="B13" i="47"/>
  <c r="B12" i="47"/>
  <c r="B13" i="46"/>
  <c r="B12" i="46"/>
  <c r="H107" i="46"/>
  <c r="I107" i="46"/>
  <c r="Q107" i="46"/>
  <c r="R107" i="46" s="1"/>
  <c r="T107" i="46" s="1"/>
  <c r="S107" i="46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H23" i="44"/>
  <c r="H24" i="44"/>
  <c r="H25" i="44"/>
  <c r="H26" i="44"/>
  <c r="H27" i="44"/>
  <c r="H28" i="44"/>
  <c r="I23" i="44"/>
  <c r="I24" i="44"/>
  <c r="I25" i="44"/>
  <c r="I26" i="44"/>
  <c r="I27" i="44"/>
  <c r="I28" i="44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S23" i="44"/>
  <c r="S24" i="44"/>
  <c r="S25" i="44"/>
  <c r="S26" i="44"/>
  <c r="S27" i="44"/>
  <c r="S28" i="44"/>
  <c r="H29" i="44"/>
  <c r="H30" i="44"/>
  <c r="H31" i="44"/>
  <c r="H32" i="44"/>
  <c r="H33" i="44"/>
  <c r="H34" i="44"/>
  <c r="I29" i="44"/>
  <c r="I30" i="44"/>
  <c r="I31" i="44"/>
  <c r="I32" i="44"/>
  <c r="I33" i="44"/>
  <c r="I34" i="44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9" i="44"/>
  <c r="S30" i="44"/>
  <c r="S31" i="44"/>
  <c r="S32" i="44"/>
  <c r="S33" i="44"/>
  <c r="S34" i="44"/>
  <c r="H35" i="44"/>
  <c r="H36" i="44"/>
  <c r="I35" i="44"/>
  <c r="I36" i="44"/>
  <c r="Q35" i="44"/>
  <c r="R35" i="44" s="1"/>
  <c r="T35" i="44" s="1"/>
  <c r="Q36" i="44"/>
  <c r="R36" i="44" s="1"/>
  <c r="T36" i="44" s="1"/>
  <c r="S35" i="44"/>
  <c r="S36" i="44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Q17" i="43"/>
  <c r="R17" i="43" s="1"/>
  <c r="T17" i="43" s="1"/>
  <c r="Q18" i="43"/>
  <c r="R18" i="43" s="1"/>
  <c r="T18" i="43" s="1"/>
  <c r="Q19" i="43"/>
  <c r="R19" i="43" s="1"/>
  <c r="T19" i="43" s="1"/>
  <c r="Q20" i="43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Q26" i="43"/>
  <c r="R26" i="43" s="1"/>
  <c r="T26" i="43" s="1"/>
  <c r="Q27" i="43"/>
  <c r="R27" i="43" s="1"/>
  <c r="T27" i="43" s="1"/>
  <c r="Q28" i="43"/>
  <c r="R28" i="43" s="1"/>
  <c r="T28" i="43" s="1"/>
  <c r="Q29" i="43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R20" i="43"/>
  <c r="T20" i="43" s="1"/>
  <c r="R25" i="43"/>
  <c r="T25" i="43" s="1"/>
  <c r="R29" i="43"/>
  <c r="T29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H30" i="41"/>
  <c r="H31" i="41"/>
  <c r="H32" i="41"/>
  <c r="H33" i="41"/>
  <c r="H34" i="41"/>
  <c r="H35" i="41"/>
  <c r="H36" i="41"/>
  <c r="H37" i="41"/>
  <c r="I30" i="41"/>
  <c r="I31" i="41"/>
  <c r="I32" i="41"/>
  <c r="I33" i="41"/>
  <c r="I34" i="41"/>
  <c r="I35" i="41"/>
  <c r="I36" i="41"/>
  <c r="I37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Q36" i="41"/>
  <c r="R36" i="41" s="1"/>
  <c r="T36" i="41" s="1"/>
  <c r="Q37" i="41"/>
  <c r="R37" i="41" s="1"/>
  <c r="T37" i="41" s="1"/>
  <c r="R35" i="41"/>
  <c r="T35" i="41" s="1"/>
  <c r="S30" i="41"/>
  <c r="S31" i="41"/>
  <c r="S32" i="41"/>
  <c r="S33" i="41"/>
  <c r="S34" i="41"/>
  <c r="S35" i="41"/>
  <c r="S36" i="41"/>
  <c r="S37" i="41"/>
  <c r="H17" i="41"/>
  <c r="H18" i="41"/>
  <c r="H19" i="41"/>
  <c r="H20" i="41"/>
  <c r="H21" i="41"/>
  <c r="H22" i="41"/>
  <c r="H23" i="41"/>
  <c r="H24" i="41"/>
  <c r="H25" i="41"/>
  <c r="I17" i="41"/>
  <c r="I18" i="41"/>
  <c r="I19" i="41"/>
  <c r="I20" i="41"/>
  <c r="I21" i="41"/>
  <c r="I22" i="41"/>
  <c r="I23" i="41"/>
  <c r="I24" i="41"/>
  <c r="I25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S17" i="41"/>
  <c r="S18" i="41"/>
  <c r="S19" i="41"/>
  <c r="S20" i="41"/>
  <c r="S21" i="41"/>
  <c r="S22" i="41"/>
  <c r="S23" i="41"/>
  <c r="S24" i="41"/>
  <c r="S25" i="41"/>
  <c r="H26" i="41"/>
  <c r="H27" i="41"/>
  <c r="H28" i="41"/>
  <c r="H29" i="41"/>
  <c r="I26" i="41"/>
  <c r="I27" i="41"/>
  <c r="I28" i="41"/>
  <c r="I29" i="4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S26" i="41"/>
  <c r="S27" i="41"/>
  <c r="S28" i="41"/>
  <c r="S29" i="41"/>
  <c r="I47" i="40"/>
  <c r="I48" i="40"/>
  <c r="I49" i="40"/>
  <c r="I50" i="40"/>
  <c r="I51" i="40"/>
  <c r="I52" i="40"/>
  <c r="I53" i="40"/>
  <c r="I54" i="40"/>
  <c r="I55" i="40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Q55" i="40"/>
  <c r="R55" i="40" s="1"/>
  <c r="T55" i="40" s="1"/>
  <c r="R54" i="40"/>
  <c r="T54" i="40" s="1"/>
  <c r="S47" i="40"/>
  <c r="S48" i="40"/>
  <c r="S49" i="40"/>
  <c r="S50" i="40"/>
  <c r="S51" i="40"/>
  <c r="S52" i="40"/>
  <c r="S53" i="40"/>
  <c r="S54" i="40"/>
  <c r="S55" i="40"/>
  <c r="I56" i="40"/>
  <c r="I57" i="40"/>
  <c r="I58" i="40"/>
  <c r="Q56" i="40"/>
  <c r="R56" i="40" s="1"/>
  <c r="T56" i="40" s="1"/>
  <c r="Q57" i="40"/>
  <c r="R57" i="40" s="1"/>
  <c r="T57" i="40" s="1"/>
  <c r="Q58" i="40"/>
  <c r="R58" i="40" s="1"/>
  <c r="T58" i="40" s="1"/>
  <c r="S56" i="40"/>
  <c r="S57" i="40"/>
  <c r="S58" i="40"/>
  <c r="I59" i="40"/>
  <c r="Q59" i="40"/>
  <c r="R59" i="40" s="1"/>
  <c r="T59" i="40" s="1"/>
  <c r="S59" i="40"/>
  <c r="H17" i="39"/>
  <c r="H18" i="39"/>
  <c r="H19" i="39"/>
  <c r="H20" i="39"/>
  <c r="H21" i="39"/>
  <c r="H22" i="39"/>
  <c r="H23" i="39"/>
  <c r="H24" i="39"/>
  <c r="H25" i="39"/>
  <c r="H26" i="39"/>
  <c r="H27" i="39"/>
  <c r="H28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Q17" i="39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R17" i="39"/>
  <c r="T17" i="39" s="1"/>
  <c r="R21" i="39"/>
  <c r="T21" i="39" s="1"/>
  <c r="R23" i="39"/>
  <c r="T23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Q29" i="38"/>
  <c r="R29" i="38" s="1"/>
  <c r="T29" i="38" s="1"/>
  <c r="Q30" i="38"/>
  <c r="R30" i="38" s="1"/>
  <c r="T30" i="38" s="1"/>
  <c r="Q31" i="38"/>
  <c r="R31" i="38" s="1"/>
  <c r="T31" i="38" s="1"/>
  <c r="R28" i="38"/>
  <c r="T28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I17" i="38"/>
  <c r="Q17" i="38"/>
  <c r="R17" i="38" s="1"/>
  <c r="T17" i="38" s="1"/>
  <c r="S17" i="38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Q46" i="37"/>
  <c r="R46" i="37" s="1"/>
  <c r="T46" i="37" s="1"/>
  <c r="Q47" i="37"/>
  <c r="R47" i="37" s="1"/>
  <c r="T47" i="37" s="1"/>
  <c r="Q48" i="37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R48" i="37"/>
  <c r="T48" i="37" s="1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H17" i="35"/>
  <c r="I17" i="35" s="1"/>
  <c r="H18" i="35"/>
  <c r="I18" i="35" s="1"/>
  <c r="H19" i="35"/>
  <c r="I19" i="35" s="1"/>
  <c r="H20" i="35"/>
  <c r="I20" i="35" s="1"/>
  <c r="H21" i="35"/>
  <c r="I21" i="35" s="1"/>
  <c r="H22" i="35"/>
  <c r="I22" i="35" s="1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Q22" i="35"/>
  <c r="R22" i="35" s="1"/>
  <c r="T22" i="35" s="1"/>
  <c r="R21" i="35"/>
  <c r="T21" i="35" s="1"/>
  <c r="S17" i="35"/>
  <c r="S18" i="35"/>
  <c r="S19" i="35"/>
  <c r="S20" i="35"/>
  <c r="S21" i="35"/>
  <c r="S22" i="35"/>
  <c r="Q23" i="33"/>
  <c r="R23" i="33" s="1"/>
  <c r="T23" i="33" s="1"/>
  <c r="Q24" i="33"/>
  <c r="R24" i="33" s="1"/>
  <c r="T24" i="33" s="1"/>
  <c r="S23" i="33"/>
  <c r="S24" i="33"/>
  <c r="Q25" i="33"/>
  <c r="R25" i="33" s="1"/>
  <c r="T25" i="33" s="1"/>
  <c r="Q26" i="33"/>
  <c r="R26" i="33" s="1"/>
  <c r="T26" i="33" s="1"/>
  <c r="S25" i="33"/>
  <c r="S26" i="33"/>
  <c r="Q27" i="33"/>
  <c r="R27" i="33" s="1"/>
  <c r="T27" i="33" s="1"/>
  <c r="S27" i="33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S53" i="31"/>
  <c r="S54" i="31"/>
  <c r="S55" i="31"/>
  <c r="S56" i="31"/>
  <c r="S57" i="31"/>
  <c r="S58" i="31"/>
  <c r="S59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S42" i="31"/>
  <c r="S43" i="31"/>
  <c r="S44" i="31"/>
  <c r="S45" i="31"/>
  <c r="S46" i="31"/>
  <c r="S47" i="3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60" i="31"/>
  <c r="R60" i="31" s="1"/>
  <c r="T60" i="31" s="1"/>
  <c r="S48" i="31"/>
  <c r="S49" i="31"/>
  <c r="S50" i="31"/>
  <c r="S51" i="31"/>
  <c r="S52" i="31"/>
  <c r="S60" i="31"/>
  <c r="Q61" i="31"/>
  <c r="R61" i="31" s="1"/>
  <c r="T61" i="31" s="1"/>
  <c r="Q62" i="31"/>
  <c r="R62" i="31" s="1"/>
  <c r="T62" i="31" s="1"/>
  <c r="S61" i="31"/>
  <c r="S62" i="31"/>
  <c r="H18" i="29"/>
  <c r="I18" i="29" s="1"/>
  <c r="H19" i="29"/>
  <c r="I19" i="29" s="1"/>
  <c r="H20" i="29"/>
  <c r="I20" i="29" s="1"/>
  <c r="Q18" i="29"/>
  <c r="R18" i="29" s="1"/>
  <c r="T18" i="29" s="1"/>
  <c r="Q19" i="29"/>
  <c r="R19" i="29" s="1"/>
  <c r="T19" i="29" s="1"/>
  <c r="Q20" i="29"/>
  <c r="R20" i="29" s="1"/>
  <c r="T20" i="29" s="1"/>
  <c r="S18" i="29"/>
  <c r="S19" i="29"/>
  <c r="S20" i="29"/>
  <c r="H17" i="29"/>
  <c r="I17" i="29" s="1"/>
  <c r="Q17" i="29"/>
  <c r="R17" i="29" s="1"/>
  <c r="T17" i="29" s="1"/>
  <c r="S17" i="29"/>
  <c r="S25" i="48"/>
  <c r="Q25" i="48"/>
  <c r="R25" i="48" s="1"/>
  <c r="T25" i="48" s="1"/>
  <c r="I25" i="48"/>
  <c r="S24" i="48"/>
  <c r="Q24" i="48"/>
  <c r="R24" i="48" s="1"/>
  <c r="T24" i="48" s="1"/>
  <c r="I24" i="48"/>
  <c r="S21" i="48"/>
  <c r="Q21" i="48"/>
  <c r="R21" i="48" s="1"/>
  <c r="T21" i="48" s="1"/>
  <c r="I21" i="48"/>
  <c r="S18" i="48"/>
  <c r="Q18" i="48"/>
  <c r="R18" i="48" s="1"/>
  <c r="T18" i="48" s="1"/>
  <c r="I18" i="48"/>
  <c r="S17" i="48"/>
  <c r="Q17" i="48"/>
  <c r="R17" i="48" s="1"/>
  <c r="T17" i="48" s="1"/>
  <c r="I17" i="48"/>
  <c r="S16" i="48"/>
  <c r="Q16" i="48"/>
  <c r="R16" i="48" s="1"/>
  <c r="T16" i="48" s="1"/>
  <c r="C9" i="48"/>
  <c r="C8" i="48"/>
  <c r="C7" i="48"/>
  <c r="C6" i="48"/>
  <c r="C3" i="48"/>
  <c r="C2" i="48"/>
  <c r="S40" i="47"/>
  <c r="Q40" i="47"/>
  <c r="R40" i="47" s="1"/>
  <c r="T40" i="47" s="1"/>
  <c r="I40" i="47"/>
  <c r="H40" i="47"/>
  <c r="S39" i="47"/>
  <c r="Q39" i="47"/>
  <c r="R39" i="47" s="1"/>
  <c r="T39" i="47" s="1"/>
  <c r="I39" i="47"/>
  <c r="H39" i="47"/>
  <c r="S38" i="47"/>
  <c r="Q38" i="47"/>
  <c r="R38" i="47" s="1"/>
  <c r="T38" i="47" s="1"/>
  <c r="I38" i="47"/>
  <c r="H38" i="47"/>
  <c r="S16" i="47"/>
  <c r="Q16" i="47"/>
  <c r="R16" i="47" s="1"/>
  <c r="T16" i="47" s="1"/>
  <c r="T41" i="47" s="1"/>
  <c r="E30" i="28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Q34" i="32"/>
  <c r="R34" i="32" s="1"/>
  <c r="T34" i="32" s="1"/>
  <c r="Q35" i="32"/>
  <c r="R35" i="32" s="1"/>
  <c r="T35" i="32" s="1"/>
  <c r="Q36" i="32"/>
  <c r="R36" i="32" s="1"/>
  <c r="T36" i="32" s="1"/>
  <c r="Q51" i="32"/>
  <c r="R51" i="32" s="1"/>
  <c r="T51" i="32" s="1"/>
  <c r="Q52" i="32"/>
  <c r="R52" i="32" s="1"/>
  <c r="T52" i="32" s="1"/>
  <c r="S34" i="32"/>
  <c r="S35" i="32"/>
  <c r="S36" i="32"/>
  <c r="S51" i="32"/>
  <c r="S52" i="32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R80" i="37"/>
  <c r="T80" i="37" s="1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I92" i="37"/>
  <c r="I93" i="37"/>
  <c r="I94" i="37"/>
  <c r="I95" i="37"/>
  <c r="I96" i="37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S92" i="37"/>
  <c r="S93" i="37"/>
  <c r="S94" i="37"/>
  <c r="S95" i="37"/>
  <c r="S96" i="37"/>
  <c r="D35" i="28" l="1"/>
  <c r="T27" i="48"/>
  <c r="E31" i="28" s="1"/>
  <c r="D34" i="28"/>
  <c r="D33" i="28"/>
  <c r="H41" i="47"/>
  <c r="I41" i="47"/>
  <c r="H27" i="48"/>
  <c r="S41" i="47"/>
  <c r="C30" i="28" s="1"/>
  <c r="I16" i="48"/>
  <c r="I27" i="48" s="1"/>
  <c r="S27" i="48"/>
  <c r="C31" i="28" s="1"/>
  <c r="D32" i="28"/>
  <c r="I108" i="46"/>
  <c r="S108" i="46"/>
  <c r="C28" i="28" s="1"/>
  <c r="T108" i="46"/>
  <c r="E28" i="28" s="1"/>
  <c r="H108" i="46"/>
  <c r="Q28" i="33"/>
  <c r="R28" i="33" s="1"/>
  <c r="T28" i="33" s="1"/>
  <c r="S28" i="33"/>
  <c r="Q17" i="32"/>
  <c r="R17" i="32" s="1"/>
  <c r="T17" i="32" s="1"/>
  <c r="Q33" i="32"/>
  <c r="R33" i="32" s="1"/>
  <c r="T33" i="32" s="1"/>
  <c r="S17" i="32"/>
  <c r="S33" i="32"/>
  <c r="H16" i="32"/>
  <c r="I16" i="32" s="1"/>
  <c r="Q16" i="32"/>
  <c r="R16" i="32" s="1"/>
  <c r="T16" i="32" s="1"/>
  <c r="S16" i="32"/>
  <c r="U53" i="32"/>
  <c r="H16" i="29"/>
  <c r="Q16" i="29"/>
  <c r="R16" i="29" s="1"/>
  <c r="T16" i="29" s="1"/>
  <c r="S16" i="29"/>
  <c r="H16" i="42"/>
  <c r="H21" i="29" l="1"/>
  <c r="I16" i="29"/>
  <c r="D31" i="28"/>
  <c r="H53" i="32"/>
  <c r="S53" i="32"/>
  <c r="C16" i="28" s="1"/>
  <c r="T53" i="32"/>
  <c r="E16" i="28" s="1"/>
  <c r="I53" i="32"/>
  <c r="I16" i="37" l="1"/>
  <c r="I75" i="37"/>
  <c r="H99" i="37" l="1"/>
  <c r="I99" i="37"/>
  <c r="I16" i="45" l="1"/>
  <c r="H16" i="45"/>
  <c r="I21" i="29" l="1"/>
  <c r="H16" i="44" l="1"/>
  <c r="H37" i="44" s="1"/>
  <c r="H16" i="35" l="1"/>
  <c r="I16" i="35"/>
  <c r="Q16" i="35"/>
  <c r="R16" i="35" s="1"/>
  <c r="T16" i="35" s="1"/>
  <c r="S16" i="35"/>
  <c r="B13" i="45" l="1"/>
  <c r="B12" i="45"/>
  <c r="F29" i="28"/>
  <c r="S16" i="45"/>
  <c r="S21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6" i="43"/>
  <c r="Q16" i="43"/>
  <c r="R16" i="43" s="1"/>
  <c r="T16" i="43" s="1"/>
  <c r="I16" i="43"/>
  <c r="I53" i="43" s="1"/>
  <c r="H16" i="43"/>
  <c r="C9" i="43"/>
  <c r="C8" i="43"/>
  <c r="C7" i="43"/>
  <c r="C6" i="43"/>
  <c r="C3" i="43"/>
  <c r="C2" i="43"/>
  <c r="B13" i="42"/>
  <c r="B12" i="42"/>
  <c r="B13" i="41"/>
  <c r="B12" i="41"/>
  <c r="F25" i="28"/>
  <c r="S16" i="42"/>
  <c r="Q16" i="42"/>
  <c r="R16" i="42" s="1"/>
  <c r="T16" i="42" s="1"/>
  <c r="I16" i="42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H16" i="41"/>
  <c r="H38" i="41" s="1"/>
  <c r="C9" i="41"/>
  <c r="C8" i="41"/>
  <c r="C7" i="41"/>
  <c r="C6" i="41"/>
  <c r="C3" i="41"/>
  <c r="C2" i="41"/>
  <c r="B13" i="40"/>
  <c r="B12" i="40"/>
  <c r="F23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75" i="37"/>
  <c r="Q75" i="37"/>
  <c r="R75" i="37" s="1"/>
  <c r="T75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S37" i="44" l="1"/>
  <c r="C27" i="28" s="1"/>
  <c r="T29" i="33"/>
  <c r="E17" i="28" s="1"/>
  <c r="S99" i="37"/>
  <c r="C20" i="28" s="1"/>
  <c r="I29" i="33"/>
  <c r="H21" i="45"/>
  <c r="C29" i="28"/>
  <c r="I21" i="45"/>
  <c r="T21" i="45"/>
  <c r="I37" i="44"/>
  <c r="H53" i="43"/>
  <c r="S53" i="43"/>
  <c r="C26" i="28" s="1"/>
  <c r="T37" i="44"/>
  <c r="E27" i="28" s="1"/>
  <c r="T53" i="43"/>
  <c r="E26" i="28" s="1"/>
  <c r="S109" i="42"/>
  <c r="C25" i="28" s="1"/>
  <c r="H109" i="42"/>
  <c r="I109" i="42"/>
  <c r="T109" i="42"/>
  <c r="E25" i="28" s="1"/>
  <c r="I38" i="41"/>
  <c r="S38" i="41"/>
  <c r="C24" i="28" s="1"/>
  <c r="T38" i="41"/>
  <c r="E24" i="28" s="1"/>
  <c r="H60" i="40"/>
  <c r="I60" i="40"/>
  <c r="S60" i="40"/>
  <c r="C23" i="28" s="1"/>
  <c r="T60" i="40"/>
  <c r="E23" i="28" s="1"/>
  <c r="H29" i="39"/>
  <c r="I29" i="39"/>
  <c r="S29" i="39"/>
  <c r="C22" i="28" s="1"/>
  <c r="T29" i="39"/>
  <c r="E22" i="28" s="1"/>
  <c r="S32" i="38"/>
  <c r="C21" i="28" s="1"/>
  <c r="T32" i="38"/>
  <c r="E21" i="28" s="1"/>
  <c r="H32" i="38"/>
  <c r="I16" i="38"/>
  <c r="I32" i="38" s="1"/>
  <c r="T99" i="37"/>
  <c r="E20" i="28" s="1"/>
  <c r="S17" i="36"/>
  <c r="C19" i="28" s="1"/>
  <c r="I17" i="36"/>
  <c r="T17" i="36"/>
  <c r="E19" i="28" s="1"/>
  <c r="H17" i="36"/>
  <c r="H23" i="35"/>
  <c r="S23" i="35"/>
  <c r="C18" i="28" s="1"/>
  <c r="T23" i="35"/>
  <c r="E18" i="28" s="1"/>
  <c r="I23" i="35"/>
  <c r="H29" i="33"/>
  <c r="S29" i="33"/>
  <c r="C17" i="28" s="1"/>
  <c r="E29" i="28" l="1"/>
  <c r="D28" i="28"/>
  <c r="D30" i="28"/>
  <c r="D24" i="28"/>
  <c r="F16" i="28" l="1"/>
  <c r="C9" i="32"/>
  <c r="C8" i="32"/>
  <c r="C7" i="32"/>
  <c r="C6" i="32"/>
  <c r="C3" i="32"/>
  <c r="C2" i="32"/>
  <c r="B13" i="3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63" i="31" l="1"/>
  <c r="S63" i="31"/>
  <c r="C15" i="28" s="1"/>
  <c r="T63" i="31"/>
  <c r="E15" i="28" s="1"/>
  <c r="I63" i="31"/>
  <c r="D15" i="28" l="1"/>
  <c r="U21" i="29"/>
  <c r="B12" i="29"/>
  <c r="B13" i="29"/>
  <c r="C9" i="29" l="1"/>
  <c r="C8" i="29"/>
  <c r="C7" i="29"/>
  <c r="C6" i="29"/>
  <c r="C3" i="29"/>
  <c r="C2" i="29"/>
  <c r="F14" i="28" l="1"/>
  <c r="S21" i="29" l="1"/>
  <c r="C14" i="28" s="1"/>
  <c r="T21" i="29"/>
  <c r="E14" i="28" s="1"/>
  <c r="E36" i="28" s="1"/>
  <c r="D14" i="28" l="1"/>
  <c r="D17" i="28"/>
  <c r="D20" i="28"/>
  <c r="D29" i="28"/>
  <c r="D21" i="28"/>
  <c r="D25" i="28"/>
  <c r="D22" i="28"/>
  <c r="D18" i="28" l="1"/>
  <c r="D27" i="28"/>
  <c r="D23" i="28"/>
  <c r="D19" i="28"/>
  <c r="D26" i="28"/>
  <c r="D16" i="28"/>
  <c r="D36" i="28" l="1"/>
</calcChain>
</file>

<file path=xl/sharedStrings.xml><?xml version="1.0" encoding="utf-8"?>
<sst xmlns="http://schemas.openxmlformats.org/spreadsheetml/2006/main" count="4649" uniqueCount="841">
  <si>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</si>
  <si>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</si>
  <si>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</si>
  <si>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</si>
  <si>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</si>
  <si>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</si>
  <si>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</si>
  <si>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</si>
  <si>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</si>
  <si>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</si>
  <si>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</si>
  <si>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</si>
  <si>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</si>
  <si>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</si>
  <si>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</si>
  <si>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</si>
  <si>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</si>
  <si>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</si>
  <si>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</si>
  <si>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</si>
  <si>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</si>
  <si>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</si>
  <si>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</si>
  <si>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</si>
  <si>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</si>
  <si>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</si>
  <si>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</si>
  <si>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</si>
  <si>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</si>
  <si>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</si>
  <si>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</si>
  <si>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</si>
  <si>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</si>
  <si>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</si>
  <si>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</si>
  <si>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</si>
  <si>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</si>
  <si>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</si>
  <si>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</si>
  <si>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</si>
  <si>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</si>
  <si>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</si>
  <si>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</si>
  <si>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</si>
  <si>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</si>
  <si>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</si>
  <si>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</si>
  <si>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</si>
  <si>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</si>
  <si>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</si>
  <si>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</si>
  <si>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</si>
  <si>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</si>
  <si>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</si>
  <si>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</si>
  <si>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</si>
  <si>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</si>
  <si>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</si>
  <si>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</si>
  <si>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</si>
  <si>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</si>
  <si>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</si>
  <si>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</si>
  <si>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</si>
  <si>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</si>
  <si>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</si>
  <si>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</si>
  <si>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</si>
  <si>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</si>
  <si>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</si>
  <si>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</si>
  <si>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</si>
  <si>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</si>
  <si>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</si>
  <si>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</si>
  <si>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</si>
  <si>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</si>
  <si>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</si>
  <si>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</si>
  <si>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</si>
  <si>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</si>
  <si>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</si>
  <si>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</si>
  <si>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</si>
  <si>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</si>
  <si>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</si>
  <si>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</si>
  <si>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</si>
  <si>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</si>
  <si>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</si>
  <si>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</si>
  <si>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</si>
  <si>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</si>
  <si>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</si>
  <si>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</si>
  <si>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</si>
  <si>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</si>
  <si>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</si>
  <si>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</si>
  <si>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</si>
  <si>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</si>
  <si>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</si>
  <si>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</si>
  <si>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</si>
  <si>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</si>
  <si>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</si>
  <si>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</si>
  <si>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</si>
  <si>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</si>
  <si>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</si>
  <si>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</si>
  <si>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</si>
  <si>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</si>
  <si>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</si>
  <si>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</si>
  <si>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</si>
  <si>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</si>
  <si>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</si>
  <si>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</si>
  <si>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</si>
  <si>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</si>
  <si>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</si>
  <si>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</si>
  <si>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</si>
  <si>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</si>
  <si>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</si>
  <si>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</si>
  <si>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</si>
  <si>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</si>
  <si>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</si>
  <si>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</si>
  <si>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</si>
  <si>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</si>
  <si>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</si>
  <si>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</si>
  <si>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</si>
  <si>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</si>
  <si>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</si>
  <si>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</si>
  <si>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</si>
  <si>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</si>
  <si>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</si>
  <si>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</si>
  <si>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</si>
  <si>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</si>
  <si>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</si>
  <si>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</si>
  <si>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</si>
  <si>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</si>
  <si>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</si>
  <si>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</si>
  <si>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</si>
  <si>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</si>
  <si>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</si>
  <si>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</si>
  <si>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PERUTNINA IN IZDELKI</t>
  </si>
  <si>
    <t>ZAMRZNJENE RIBE</t>
  </si>
  <si>
    <t>SLADOLED</t>
  </si>
  <si>
    <t>ZAMRZNJENO SADJE IN ZELENJAVA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</si>
  <si>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</si>
  <si>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</si>
  <si>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</si>
  <si>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</si>
  <si>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</si>
  <si>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</si>
  <si>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</si>
  <si>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</si>
  <si>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</si>
  <si>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</si>
  <si>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</si>
  <si>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</si>
  <si>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</si>
  <si>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</si>
  <si>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</si>
  <si>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</si>
  <si>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</si>
  <si>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</si>
  <si>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</si>
  <si>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</si>
  <si>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</si>
  <si>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</si>
  <si>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</si>
  <si>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</si>
  <si>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</si>
  <si>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</si>
  <si>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</si>
  <si>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</si>
  <si>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</si>
  <si>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</si>
  <si>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</si>
  <si>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</si>
  <si>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</si>
  <si>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</si>
  <si>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</si>
  <si>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</si>
  <si>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</si>
  <si>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</si>
  <si>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</si>
  <si>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</si>
  <si>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</si>
  <si>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</si>
  <si>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</si>
  <si>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</si>
  <si>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</si>
  <si>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</si>
  <si>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</si>
  <si>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</si>
  <si>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</si>
  <si>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</si>
  <si>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</si>
  <si>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</si>
  <si>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</si>
  <si>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</si>
  <si>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</si>
  <si>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</si>
  <si>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</si>
  <si>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</si>
  <si>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</si>
  <si>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</si>
  <si>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kos</t>
  </si>
  <si>
    <t>BIO</t>
  </si>
  <si>
    <t>SADNO ŽITNA REZINA BOROVNICA min. 61 % sadja</t>
  </si>
  <si>
    <t>zav</t>
  </si>
  <si>
    <t>500-1000</t>
  </si>
  <si>
    <t>20. sklop:</t>
  </si>
  <si>
    <t>21. sklop:</t>
  </si>
  <si>
    <t>22. sklop:</t>
  </si>
  <si>
    <t>ZGO</t>
  </si>
  <si>
    <t>jagode</t>
  </si>
  <si>
    <t>paradižnik</t>
  </si>
  <si>
    <t>bučke</t>
  </si>
  <si>
    <t>cvetača</t>
  </si>
  <si>
    <t>lubenica</t>
  </si>
  <si>
    <t>IK ali VK</t>
  </si>
  <si>
    <t>predracun2a_IIOS_Rogaska_Slatina</t>
  </si>
  <si>
    <t>II. OSNOVNA ŠOLA ROGAŠKA SLATINA</t>
  </si>
  <si>
    <t>ULICA KOZJANSKEGA ODREDA 4, 3250 ROGAŠKA SLATINA</t>
  </si>
  <si>
    <t>MLEKO IN MLEČNI IZDELKI "IZBRANE KAKOVOSTI" ZA EU PROJEKT »ŠOLSKA SHEMA«</t>
  </si>
  <si>
    <t xml:space="preserve">MLEKO IN MLEČNI IZDELKI </t>
  </si>
  <si>
    <t>MESO IN MESNI IZDELKI</t>
  </si>
  <si>
    <t>JAJCA</t>
  </si>
  <si>
    <t>SVEŽE SADJE IN ZELENJAVA, SUHO SADJE</t>
  </si>
  <si>
    <t>SVEŽE SADJE IN ZELENJAVA, SUHO SADJE ZA EU PROJEKT »ŠOLSKA SHEMA"</t>
  </si>
  <si>
    <t>KONZERVIRANO SADJE, ZELENJAVA, MARMELADE</t>
  </si>
  <si>
    <t>SIRUPI IN SADNI SOKOVI</t>
  </si>
  <si>
    <t>KRUH IN OSTALI PEKOVSKI IZDELKI</t>
  </si>
  <si>
    <t>ŽITA, MLEVSKI IZDELKI IN TESTENINE</t>
  </si>
  <si>
    <t>ZAMRZNJENI IZDELKI IZ MESA IN TESTA</t>
  </si>
  <si>
    <t>OSTALO PREHRAMBENO BLAGO</t>
  </si>
  <si>
    <t>DIETNI IZDELKI</t>
  </si>
  <si>
    <t>EKOLOŠKI MLEČNI IZDELKI</t>
  </si>
  <si>
    <t>EKOLOŠKA ZELENJAVA IN SADJE</t>
  </si>
  <si>
    <t>EKOLOŠKO MESO IN MESNI IZDELKI</t>
  </si>
  <si>
    <t>skuta - brez dodanega sladkorja ali sladil, arome, sadja, oreškov ali kakava,  IZBRANA KAKOVOST - zahteva se certifikat</t>
  </si>
  <si>
    <t>mleko odprto  -  IZBRANA KAKOVOST - zahteva se certifikat</t>
  </si>
  <si>
    <t>jogurt navadni - IZBRANA KAKOVOST - zahteva se certifikat</t>
  </si>
  <si>
    <t xml:space="preserve">jogurt navadni  IZBRANA KAKOVOST - zahteva se certifikat </t>
  </si>
  <si>
    <t>parmezan – nariban</t>
  </si>
  <si>
    <t>sir 45% mm - narezan kakovost Edamec</t>
  </si>
  <si>
    <t>sir 45% mm - narezan kakovost Trapist</t>
  </si>
  <si>
    <t>sir - narezan kakovost Livada</t>
  </si>
  <si>
    <t>sir Gorgonzola</t>
  </si>
  <si>
    <t>sir dimljen</t>
  </si>
  <si>
    <t>sir za žar</t>
  </si>
  <si>
    <t>smetana za kavo – porcijska – 10 kom x 10 ml</t>
  </si>
  <si>
    <t xml:space="preserve">sladka smetana </t>
  </si>
  <si>
    <t>skuta</t>
  </si>
  <si>
    <t xml:space="preserve">sir Mascarpone </t>
  </si>
  <si>
    <t>4500-5000</t>
  </si>
  <si>
    <t>trajno navadno mleko</t>
  </si>
  <si>
    <t xml:space="preserve">trajno čokoladno mleko </t>
  </si>
  <si>
    <t>jogurt lahki sadni  – 1,3% m.m.</t>
  </si>
  <si>
    <t>jogurt navadni</t>
  </si>
  <si>
    <t xml:space="preserve">jogurt navadni </t>
  </si>
  <si>
    <t xml:space="preserve">jogurt sadni </t>
  </si>
  <si>
    <t>jogurt sadni</t>
  </si>
  <si>
    <t xml:space="preserve">jugurt s koščki sadja </t>
  </si>
  <si>
    <t xml:space="preserve">jogurt navadni probiotični </t>
  </si>
  <si>
    <t xml:space="preserve">jogurt sadni probiotični </t>
  </si>
  <si>
    <t xml:space="preserve">kefir navadni 3,5mm </t>
  </si>
  <si>
    <t xml:space="preserve">kefir sadni, različni okusi 3,5mm </t>
  </si>
  <si>
    <t xml:space="preserve">kisla smetana </t>
  </si>
  <si>
    <t xml:space="preserve">maslo </t>
  </si>
  <si>
    <t>maslo porcijsko</t>
  </si>
  <si>
    <t>mleko alpsko 3,5 m.m.</t>
  </si>
  <si>
    <t xml:space="preserve">sadni desert </t>
  </si>
  <si>
    <t>tričetrt mastni topljeni sir za mazanje kakovost Zdenka</t>
  </si>
  <si>
    <t xml:space="preserve">beli sir v slanici </t>
  </si>
  <si>
    <t>tričetrt mastni topljeni sir za mazanje z dodatki (zelišči, šunko) kakovost Zdenka</t>
  </si>
  <si>
    <t xml:space="preserve">sirni namaz v vedru </t>
  </si>
  <si>
    <t xml:space="preserve">mleko odprto 1,5% mm </t>
  </si>
  <si>
    <t xml:space="preserve">mleko odprto 3,5% mm </t>
  </si>
  <si>
    <t>grški jogurt</t>
  </si>
  <si>
    <t>žitni jogurt</t>
  </si>
  <si>
    <t xml:space="preserve">smetana za kuhanje </t>
  </si>
  <si>
    <t>skuta nepasirana - lahka brez laktoze</t>
  </si>
  <si>
    <t>jogurtovo maslo brez laktoze</t>
  </si>
  <si>
    <t>jogurt - sadni - lahki brez laktoze</t>
  </si>
  <si>
    <t>jogurt  navadni - lahki brez laktoze</t>
  </si>
  <si>
    <t xml:space="preserve">mleko brez laktoze 1,6mm </t>
  </si>
  <si>
    <t>mleko brez laktoze 3,5mm</t>
  </si>
  <si>
    <t>sirni namazi – različni okusi brez laktoze</t>
  </si>
  <si>
    <t>budjola</t>
  </si>
  <si>
    <t>goveje kosti IZBRANA KAKOVOST - zahteva se certifikat</t>
  </si>
  <si>
    <t>goveje pleče mlado brez kosti, IZBRANA KAKOVOST - zahteva se certifikat</t>
  </si>
  <si>
    <t>goveje stegno mlado žbrez kosti, IZBRANA KAKOVOST - zahteva se certifikat</t>
  </si>
  <si>
    <t>goveje stegno brez kosti – mleto, IZBRANA KAKOVOST - zahteva se certifikat</t>
  </si>
  <si>
    <t>tatarski biftek</t>
  </si>
  <si>
    <t>zaseka</t>
  </si>
  <si>
    <t>goveji bočnik, IZBRANA KAKOVOST - zahteva se certifikat</t>
  </si>
  <si>
    <t>hamburška slanina</t>
  </si>
  <si>
    <t>hrenovke</t>
  </si>
  <si>
    <t>klobasa za kuhanje kot kranjska klobasa z zaščiteno geografsko označbo - zahteva se certifikat ZGO</t>
  </si>
  <si>
    <t>kuhan pršut</t>
  </si>
  <si>
    <t>kuhana plečka v ovitku</t>
  </si>
  <si>
    <t>kunčje stegno s kostjo</t>
  </si>
  <si>
    <t>kunčji file</t>
  </si>
  <si>
    <t>mortadela navadna - narezana</t>
  </si>
  <si>
    <t>pariška salama - narezana</t>
  </si>
  <si>
    <t>pečenice</t>
  </si>
  <si>
    <t>pizza šunka</t>
  </si>
  <si>
    <t>pljučna – junečje meso,  IZBRANA KAKOVOST - zahteva se certifikat</t>
  </si>
  <si>
    <t>prekajena šunka</t>
  </si>
  <si>
    <t>prekajeni vrat</t>
  </si>
  <si>
    <t>pršut suh- narezan z zaščiteno geografsko označbo - zahteva se certifikat ZGO</t>
  </si>
  <si>
    <t>savinjski želodec</t>
  </si>
  <si>
    <t>suha salama - narezana</t>
  </si>
  <si>
    <t>svinjska rebra</t>
  </si>
  <si>
    <t>svinjski kare odkoščičen</t>
  </si>
  <si>
    <t>svinjski vrat – odkoščičen</t>
  </si>
  <si>
    <t>svinjsko pleče brez kosti</t>
  </si>
  <si>
    <t>svinjsko stegno brez kosti</t>
  </si>
  <si>
    <t>svinjsko stegno brez kosti - mleto</t>
  </si>
  <si>
    <t>šunkarica - narezana</t>
  </si>
  <si>
    <t>telečje pleče, IZBRANA KAKOVOST - zahteva se certifikat</t>
  </si>
  <si>
    <t xml:space="preserve">IK </t>
  </si>
  <si>
    <t>piščančja bedra</t>
  </si>
  <si>
    <t>piščančja jetrca</t>
  </si>
  <si>
    <t>piščančja prsa</t>
  </si>
  <si>
    <t>piščančja salama kakovost Poli</t>
  </si>
  <si>
    <t>piščančje perutke</t>
  </si>
  <si>
    <t>piščančje hrenovke</t>
  </si>
  <si>
    <t>puranja salama</t>
  </si>
  <si>
    <t>puranji prsa file</t>
  </si>
  <si>
    <t>žar piščančja klobasica</t>
  </si>
  <si>
    <t xml:space="preserve">piščančja prsa file </t>
  </si>
  <si>
    <t>piščančji koketi, zamrznjeni, panirani</t>
  </si>
  <si>
    <t>puranje nabodalo</t>
  </si>
  <si>
    <t xml:space="preserve">piščančja pašteta </t>
  </si>
  <si>
    <t>morski list - file</t>
  </si>
  <si>
    <t>morski pes – file</t>
  </si>
  <si>
    <t>morski sadeži brez surimija</t>
  </si>
  <si>
    <t>severnoafriški čopovec -file</t>
  </si>
  <si>
    <t xml:space="preserve">panirane ribje palčke -  file aljaškega polaka </t>
  </si>
  <si>
    <t>paniran oslič -  file zamrznjen 1. kakovost</t>
  </si>
  <si>
    <t>lignji-očiščeni, zamrznjeni 1. kakovost, fileji brez kosti</t>
  </si>
  <si>
    <t>jajca SU - TALNA REJA kakovost; sveža, pravilno oblikovana in čista, beljak bister, kompakten, vonj specifičen - L</t>
  </si>
  <si>
    <t>hruške</t>
  </si>
  <si>
    <t>jabolka</t>
  </si>
  <si>
    <t>breskve</t>
  </si>
  <si>
    <t>češnje</t>
  </si>
  <si>
    <t>grozdje - belo</t>
  </si>
  <si>
    <t>grozdje - rdeče</t>
  </si>
  <si>
    <t>marelice</t>
  </si>
  <si>
    <t>borovnice</t>
  </si>
  <si>
    <t>maline</t>
  </si>
  <si>
    <t>nektarine</t>
  </si>
  <si>
    <t>ringlo</t>
  </si>
  <si>
    <t>slive</t>
  </si>
  <si>
    <t>avokado</t>
  </si>
  <si>
    <t>ananas</t>
  </si>
  <si>
    <t>banane</t>
  </si>
  <si>
    <t>fige - sveže</t>
  </si>
  <si>
    <t>kaki</t>
  </si>
  <si>
    <t>kivi</t>
  </si>
  <si>
    <t>limone</t>
  </si>
  <si>
    <t>klementine</t>
  </si>
  <si>
    <t xml:space="preserve">mandarine </t>
  </si>
  <si>
    <t>melone</t>
  </si>
  <si>
    <t>mineole</t>
  </si>
  <si>
    <t>nashi</t>
  </si>
  <si>
    <t>pomaranče</t>
  </si>
  <si>
    <t>granatno jabolko</t>
  </si>
  <si>
    <t>mango</t>
  </si>
  <si>
    <t>beluši</t>
  </si>
  <si>
    <t>brokoli</t>
  </si>
  <si>
    <t>čebula mlada (april, maj)</t>
  </si>
  <si>
    <t>čebula rdeča</t>
  </si>
  <si>
    <t>česen</t>
  </si>
  <si>
    <t>drobnjak</t>
  </si>
  <si>
    <t>črna redkev</t>
  </si>
  <si>
    <t>endivija</t>
  </si>
  <si>
    <t>fižol stročji - sveži</t>
  </si>
  <si>
    <t>hren</t>
  </si>
  <si>
    <t>kumare</t>
  </si>
  <si>
    <t>majniška solata</t>
  </si>
  <si>
    <t>motovilec</t>
  </si>
  <si>
    <t>ohrovt</t>
  </si>
  <si>
    <t>paprika – rdeča</t>
  </si>
  <si>
    <t>paprika – rumena</t>
  </si>
  <si>
    <t>paprika - zelena</t>
  </si>
  <si>
    <t>peteršilj v šopu</t>
  </si>
  <si>
    <t>peteršilj okrasni</t>
  </si>
  <si>
    <t>por</t>
  </si>
  <si>
    <t>radič-rdeči</t>
  </si>
  <si>
    <t>redkvica –rdeča</t>
  </si>
  <si>
    <t>rukola</t>
  </si>
  <si>
    <t>solata berivka</t>
  </si>
  <si>
    <t>špinača</t>
  </si>
  <si>
    <t>šampinjoni</t>
  </si>
  <si>
    <t>zelena - gomolj</t>
  </si>
  <si>
    <t>zelje – rdeče</t>
  </si>
  <si>
    <t>zelje belo mlado (julij, avgust)</t>
  </si>
  <si>
    <t>zelje belo</t>
  </si>
  <si>
    <t>jajčevci - melancani</t>
  </si>
  <si>
    <t>krompir - očiščen</t>
  </si>
  <si>
    <t>krompir</t>
  </si>
  <si>
    <t>krompir mladi (maj, junij)</t>
  </si>
  <si>
    <t>rozine</t>
  </si>
  <si>
    <t>suhe fige</t>
  </si>
  <si>
    <t>suhe marelice</t>
  </si>
  <si>
    <t>suhe slive brez koščic</t>
  </si>
  <si>
    <t>suhi ananas</t>
  </si>
  <si>
    <t>suha jabolka čips</t>
  </si>
  <si>
    <t>suhe hruške</t>
  </si>
  <si>
    <t>suha jabolka</t>
  </si>
  <si>
    <t>madelji celi</t>
  </si>
  <si>
    <t>lešniki celi</t>
  </si>
  <si>
    <t>orehi jedrca</t>
  </si>
  <si>
    <t>suhe banane - čips</t>
  </si>
  <si>
    <t>mandarine</t>
  </si>
  <si>
    <t>grozdje</t>
  </si>
  <si>
    <t>lešniki</t>
  </si>
  <si>
    <t>orehi</t>
  </si>
  <si>
    <t>solata</t>
  </si>
  <si>
    <t>redkev</t>
  </si>
  <si>
    <t>paprika</t>
  </si>
  <si>
    <t>grah</t>
  </si>
  <si>
    <t>korenje - okroglo, mini, celo</t>
  </si>
  <si>
    <t>korenje - v kockah</t>
  </si>
  <si>
    <t>koruza</t>
  </si>
  <si>
    <t>krompir - pommes frittes</t>
  </si>
  <si>
    <t>mešana zelenjava za prilogo</t>
  </si>
  <si>
    <t>špinača - mleta</t>
  </si>
  <si>
    <t>0,25-0,5</t>
  </si>
  <si>
    <t xml:space="preserve">maline </t>
  </si>
  <si>
    <t xml:space="preserve">gozdni sadeži </t>
  </si>
  <si>
    <t xml:space="preserve">jagode </t>
  </si>
  <si>
    <t xml:space="preserve">borovnice </t>
  </si>
  <si>
    <t>fižol suhi – beli</t>
  </si>
  <si>
    <t>fižol suhi - češnjevec</t>
  </si>
  <si>
    <t>kisla repa, naravno kisana, narezana</t>
  </si>
  <si>
    <t>kislo zelje - naravno kisano, narezano</t>
  </si>
  <si>
    <t>lešniki – mleti</t>
  </si>
  <si>
    <t>mandelji v lističih</t>
  </si>
  <si>
    <t>orehi - mleti</t>
  </si>
  <si>
    <t>suhi jurčki</t>
  </si>
  <si>
    <t>breskov kompot steklena embalaža kot Natureta</t>
  </si>
  <si>
    <t xml:space="preserve">breskov kompot </t>
  </si>
  <si>
    <t xml:space="preserve">fižol rjavi </t>
  </si>
  <si>
    <t xml:space="preserve">fižol stročji </t>
  </si>
  <si>
    <t xml:space="preserve">gorčica </t>
  </si>
  <si>
    <t>gorčica</t>
  </si>
  <si>
    <t xml:space="preserve">grah </t>
  </si>
  <si>
    <t xml:space="preserve">hren </t>
  </si>
  <si>
    <t>kapre</t>
  </si>
  <si>
    <t>kumarice kisle</t>
  </si>
  <si>
    <t>kumarice kisle- delikatesne</t>
  </si>
  <si>
    <t>marelični kompot kot Natureta</t>
  </si>
  <si>
    <t xml:space="preserve">olive v slanici </t>
  </si>
  <si>
    <t xml:space="preserve">olive v slanici – polnjene </t>
  </si>
  <si>
    <t xml:space="preserve">paprika vložena </t>
  </si>
  <si>
    <t xml:space="preserve">paradižnikova mezga </t>
  </si>
  <si>
    <t xml:space="preserve">paradižnikovi pelati </t>
  </si>
  <si>
    <t xml:space="preserve">rdeča pesa vložena </t>
  </si>
  <si>
    <t xml:space="preserve">sadna solata </t>
  </si>
  <si>
    <t>šampinjoni v slanici</t>
  </si>
  <si>
    <t>višnjev kompot</t>
  </si>
  <si>
    <t>kompot ananas</t>
  </si>
  <si>
    <t xml:space="preserve">kompot jagoda </t>
  </si>
  <si>
    <t>ajvar</t>
  </si>
  <si>
    <t>ketchup – Kot Natureta</t>
  </si>
  <si>
    <t xml:space="preserve">marmelada marelična </t>
  </si>
  <si>
    <t>marmelada marelična</t>
  </si>
  <si>
    <t xml:space="preserve">marmelada za diabetike </t>
  </si>
  <si>
    <t xml:space="preserve">marmelada mešana </t>
  </si>
  <si>
    <t>marmelada gozdni sadeži</t>
  </si>
  <si>
    <t xml:space="preserve">100% sadni sok jabolko </t>
  </si>
  <si>
    <t xml:space="preserve">100% sadni sok pomaranča </t>
  </si>
  <si>
    <t>100% sadni sok multivitamin iz rdečega sadja</t>
  </si>
  <si>
    <t>Nektar hruška, min. 50% hruške</t>
  </si>
  <si>
    <t>Nektar iz jagod, jabolk in grozdja, min. 45% sadni delež ( od tega min. 30 % jagodne kaše )</t>
  </si>
  <si>
    <t xml:space="preserve">ledeni čaj breskev </t>
  </si>
  <si>
    <t>100% jabolčni sok</t>
  </si>
  <si>
    <t xml:space="preserve">100% sok aronije </t>
  </si>
  <si>
    <t>sadni sirup okus pomaranče, izdelan iz naravne baze pomaranče, z dodatkom naravnih arom in obogaten z vitamini</t>
  </si>
  <si>
    <t>sadni sirup okus limone, izdelan iz naravne baze limone</t>
  </si>
  <si>
    <t>sadni sirup  okus gozdni sadeži, izdelan iz naravne baze mešanice različnih gozdnih sadežev, z dodatkom naravnih arom</t>
  </si>
  <si>
    <t xml:space="preserve">SADNO ŽITNA REZINA, gozdni sadeži min. 33 % sadja, min. 33% jogurtov obliv  </t>
  </si>
  <si>
    <t xml:space="preserve">SADNO ŽITNA REZINA, marelica min. 33% sadja, min. 33% jogurtov obliv   </t>
  </si>
  <si>
    <t xml:space="preserve">SADNO ŽITNA REZINA, višnja min. 33% sadja </t>
  </si>
  <si>
    <t>SADNO ŽITNA REZINA s pomarančo in brez sladkornim čokokoladnim oblivom min. 50% s.d.</t>
  </si>
  <si>
    <t xml:space="preserve">Sadna ploščica malina, rdeča pesa, jabolko, žita min. 80 % sadja </t>
  </si>
  <si>
    <t>SADNO ŽITNA REZINA 7 SADEŽEV min. 90 % sadja</t>
  </si>
  <si>
    <t>SADNO ŽITNA REZINA SOJA MALINA min. 90 % sadja</t>
  </si>
  <si>
    <t>SADNO ŽITNA REZINA, LEŠNIK min. 23% , JOGURT</t>
  </si>
  <si>
    <t xml:space="preserve">SADNO ŽITNA REZINA JAGODA min. 38 % sadja, min. 33% jogurtov obliv  </t>
  </si>
  <si>
    <t>francoz - črni rezan</t>
  </si>
  <si>
    <t>francoz - večzrnati rezan</t>
  </si>
  <si>
    <t>francoz - beli rezan</t>
  </si>
  <si>
    <t>pol beli kruh - rezan</t>
  </si>
  <si>
    <t xml:space="preserve">drobtine - temne </t>
  </si>
  <si>
    <t>drobtine - bele</t>
  </si>
  <si>
    <t>grisini - razni</t>
  </si>
  <si>
    <t>ajdov kruh - rezan</t>
  </si>
  <si>
    <t>beli kruh -rezan</t>
  </si>
  <si>
    <t>biga</t>
  </si>
  <si>
    <t xml:space="preserve">biga </t>
  </si>
  <si>
    <t>bombeta s sezamom</t>
  </si>
  <si>
    <t xml:space="preserve">bombeta s sezamom </t>
  </si>
  <si>
    <t xml:space="preserve">bombeta – graham </t>
  </si>
  <si>
    <t>bombeta – graham</t>
  </si>
  <si>
    <t>črni kruh   - rezan</t>
  </si>
  <si>
    <t>hamburger hlebček</t>
  </si>
  <si>
    <t xml:space="preserve">hot dog štručka </t>
  </si>
  <si>
    <t xml:space="preserve">kajzerica </t>
  </si>
  <si>
    <t>kajzerica</t>
  </si>
  <si>
    <t>koruzni kruh  rezan</t>
  </si>
  <si>
    <t xml:space="preserve">koruzno pecivo s semeni </t>
  </si>
  <si>
    <t>koruzno pecivo s semeni</t>
  </si>
  <si>
    <t>makovka</t>
  </si>
  <si>
    <t xml:space="preserve">makovka </t>
  </si>
  <si>
    <t xml:space="preserve">mlečni rogljič </t>
  </si>
  <si>
    <t>mlečni rogljič</t>
  </si>
  <si>
    <t>ovseni kruh  - rezan</t>
  </si>
  <si>
    <t>pirin kruh - rezan</t>
  </si>
  <si>
    <t xml:space="preserve">parkelj </t>
  </si>
  <si>
    <t xml:space="preserve">pletenica </t>
  </si>
  <si>
    <t>rženi kruh - rezan</t>
  </si>
  <si>
    <t xml:space="preserve">štručka s sirom </t>
  </si>
  <si>
    <t xml:space="preserve">več zrnata štručka s semeni </t>
  </si>
  <si>
    <t>več zrnati kruh - rezan</t>
  </si>
  <si>
    <t xml:space="preserve">več zrnato pecivo z nadevom </t>
  </si>
  <si>
    <t>več zrnato pecivo s semeni</t>
  </si>
  <si>
    <t>graham kruh rezan</t>
  </si>
  <si>
    <t>orehov rogljič iz kvašenega testa</t>
  </si>
  <si>
    <t xml:space="preserve">orehov rogljič iz kvašenega testa </t>
  </si>
  <si>
    <t xml:space="preserve">pizza </t>
  </si>
  <si>
    <t xml:space="preserve">štručka s šunko in sirom </t>
  </si>
  <si>
    <t>skutina blazinica</t>
  </si>
  <si>
    <t xml:space="preserve">skutina blazinica </t>
  </si>
  <si>
    <t xml:space="preserve">marmeladni polž </t>
  </si>
  <si>
    <t>čokoladni polž</t>
  </si>
  <si>
    <t xml:space="preserve">čokoladni polž </t>
  </si>
  <si>
    <t xml:space="preserve">rožičeva blazinica </t>
  </si>
  <si>
    <t>rožičeva blazinica</t>
  </si>
  <si>
    <t xml:space="preserve">orehova potička </t>
  </si>
  <si>
    <t>lešnikova potička</t>
  </si>
  <si>
    <t xml:space="preserve">lešnikova potička </t>
  </si>
  <si>
    <t xml:space="preserve">masleni rogljič – navaden </t>
  </si>
  <si>
    <t>masleni rogljič – navaden</t>
  </si>
  <si>
    <t xml:space="preserve">masleni rogljič – polnjen </t>
  </si>
  <si>
    <t xml:space="preserve">masleni rogljič – polnjen  </t>
  </si>
  <si>
    <t>drobno – navadno slano pecivo</t>
  </si>
  <si>
    <t>drobno – graham slano pecivo</t>
  </si>
  <si>
    <t>presta</t>
  </si>
  <si>
    <t xml:space="preserve">sadni kruh </t>
  </si>
  <si>
    <t>orehova potica</t>
  </si>
  <si>
    <t>žemlja ajdova</t>
  </si>
  <si>
    <t>žemlja bela</t>
  </si>
  <si>
    <t xml:space="preserve">žemlja bela </t>
  </si>
  <si>
    <t>žemlja koruzna</t>
  </si>
  <si>
    <t xml:space="preserve">žemlja koruzna </t>
  </si>
  <si>
    <t>žemlja pol bela</t>
  </si>
  <si>
    <t xml:space="preserve">žemlja pol bela </t>
  </si>
  <si>
    <t xml:space="preserve">žemlja polnozrnata </t>
  </si>
  <si>
    <t>žemlja polnozrnata</t>
  </si>
  <si>
    <t xml:space="preserve">brez glutenski kruh </t>
  </si>
  <si>
    <t>buhtelj z mareličnim nadevom</t>
  </si>
  <si>
    <t xml:space="preserve">buhtelj z mareličnim nadevom </t>
  </si>
  <si>
    <t xml:space="preserve">francoski rogljič brez nadeva </t>
  </si>
  <si>
    <t>francoski rogljič brez nadeva</t>
  </si>
  <si>
    <t xml:space="preserve">francoski rogljič z marelično marmelado </t>
  </si>
  <si>
    <t>francoski rogljič z marelično marmelado</t>
  </si>
  <si>
    <t>krof marelični nadev</t>
  </si>
  <si>
    <t>krof borovničev nadev</t>
  </si>
  <si>
    <t>krof - vanilijev nadev</t>
  </si>
  <si>
    <t>ajdova kaša</t>
  </si>
  <si>
    <t>ajdova moka</t>
  </si>
  <si>
    <t>prosena kaša</t>
  </si>
  <si>
    <t>fritati</t>
  </si>
  <si>
    <t>graham moka</t>
  </si>
  <si>
    <t>graham špageti</t>
  </si>
  <si>
    <t>tribarvne testenine - metuljčki, polžki, svedri</t>
  </si>
  <si>
    <t>ješprenj</t>
  </si>
  <si>
    <t>jušni rezanci</t>
  </si>
  <si>
    <t>koruzna moka</t>
  </si>
  <si>
    <t>koruzni zdrob</t>
  </si>
  <si>
    <t>krpice</t>
  </si>
  <si>
    <t>kus-kus</t>
  </si>
  <si>
    <t>mlinci</t>
  </si>
  <si>
    <t>moka gladka tip 500</t>
  </si>
  <si>
    <t>100% pšenična polnozrnata moka</t>
  </si>
  <si>
    <t>polžki</t>
  </si>
  <si>
    <t>pšenična moka – krušna - tip 850</t>
  </si>
  <si>
    <t>pirin zdrob</t>
  </si>
  <si>
    <t>pšenični zdrob tip 400</t>
  </si>
  <si>
    <t>ribana kaša</t>
  </si>
  <si>
    <t>ržena moka</t>
  </si>
  <si>
    <t>polnozrnati široki rezanci</t>
  </si>
  <si>
    <t>široki rezanci</t>
  </si>
  <si>
    <t>špageti kakovost Barilla kot št. 3.</t>
  </si>
  <si>
    <t>testenine za lazanjo</t>
  </si>
  <si>
    <t xml:space="preserve">zdrobovi žličniki </t>
  </si>
  <si>
    <t xml:space="preserve">prepečenec </t>
  </si>
  <si>
    <t xml:space="preserve">ovseni kosmiči </t>
  </si>
  <si>
    <t>Žitni kosmiči s čokolado in vitamini, žitarice min. 51%, čokolada v prahu min. 18%,  kot Čokolino</t>
  </si>
  <si>
    <t>koruzni kosmiči brez dodanega sladkorja</t>
  </si>
  <si>
    <t>koruzni kosmiči</t>
  </si>
  <si>
    <t xml:space="preserve">hrustljavi žitni kruhki </t>
  </si>
  <si>
    <t xml:space="preserve">drobna zakuha </t>
  </si>
  <si>
    <t>cvetačni polpeti</t>
  </si>
  <si>
    <t>krompirjevo testo</t>
  </si>
  <si>
    <t>marelični cmoki</t>
  </si>
  <si>
    <t>slivovi cmoki</t>
  </si>
  <si>
    <t xml:space="preserve">orehovi štruklji </t>
  </si>
  <si>
    <t xml:space="preserve">rogljički – navadni </t>
  </si>
  <si>
    <t>rogljički – z marmelado</t>
  </si>
  <si>
    <t xml:space="preserve">rogljički – s čokolado </t>
  </si>
  <si>
    <t>skutini štruklji</t>
  </si>
  <si>
    <t>sojini polpeti</t>
  </si>
  <si>
    <t>vlečeno testo</t>
  </si>
  <si>
    <t xml:space="preserve">zdrobovi ocvrtki </t>
  </si>
  <si>
    <t>krompirjevi njoki</t>
  </si>
  <si>
    <t>zelenjavni zrezek</t>
  </si>
  <si>
    <t>žepki oz. navihančki – orehovi</t>
  </si>
  <si>
    <t>žepki oz. navihančki – čokoladni</t>
  </si>
  <si>
    <t>žepki oz. navihančki – skutni</t>
  </si>
  <si>
    <t>žepki oz. navihančki – vanilijevi</t>
  </si>
  <si>
    <t>žepki oz. navihančki –  gozdni sadeži</t>
  </si>
  <si>
    <t>čaj – jagoda, malina, v verigah, filter</t>
  </si>
  <si>
    <t>čaj-otroški, v verigah</t>
  </si>
  <si>
    <t>čaj-planinski, v verigah</t>
  </si>
  <si>
    <t>čaj-sadni, v verigah</t>
  </si>
  <si>
    <t>čaj-šipek, hibiskus, v verigah</t>
  </si>
  <si>
    <t>riž kakovost zlato polje - parboiled</t>
  </si>
  <si>
    <t>dolgozrnati  riž  kakovost splendor</t>
  </si>
  <si>
    <t>bebe keksi</t>
  </si>
  <si>
    <t>napolitanke – lešnik</t>
  </si>
  <si>
    <t>riž parboiled srednjezrnat, kakovost zlato polje</t>
  </si>
  <si>
    <t>sol - kamena fino mleta</t>
  </si>
  <si>
    <t>sol - morska fino mleta</t>
  </si>
  <si>
    <t>zlate kroglice</t>
  </si>
  <si>
    <t>majoneza 630g</t>
  </si>
  <si>
    <t>olivno olje 100%- navadno</t>
  </si>
  <si>
    <t>česen - zrnasti</t>
  </si>
  <si>
    <t>kumina mleta</t>
  </si>
  <si>
    <t>peteršilj suhi</t>
  </si>
  <si>
    <t>alkoholni kis  -9%</t>
  </si>
  <si>
    <t>Prava kava, z minimalno 75% kave vrste arabica in 25% kave vrste robusta, enakovredno Barcaffe*</t>
  </si>
  <si>
    <t>čaj – meta</t>
  </si>
  <si>
    <t>čaj gozdni sadeži</t>
  </si>
  <si>
    <t>čaj -jagoda – vanilij</t>
  </si>
  <si>
    <t>čaj kamilica</t>
  </si>
  <si>
    <t xml:space="preserve">zeleni čaj - filter vrečke </t>
  </si>
  <si>
    <t>čokolada v prahu, kakavovi deli min. 36 %</t>
  </si>
  <si>
    <t xml:space="preserve">jedilna čokolada </t>
  </si>
  <si>
    <t xml:space="preserve">čokoladni bolliv beli </t>
  </si>
  <si>
    <t>bela čokolada za kuhanje</t>
  </si>
  <si>
    <t>čokoladne mrvice</t>
  </si>
  <si>
    <t xml:space="preserve">dvobarvni kremni namaz (kakovost Viki kreme) -  porcijski </t>
  </si>
  <si>
    <t xml:space="preserve">dvobarvni kremni namaz -(kakovost Viki kreme) </t>
  </si>
  <si>
    <t>med - porcijski</t>
  </si>
  <si>
    <t xml:space="preserve">gustin </t>
  </si>
  <si>
    <t>soda bikarbona</t>
  </si>
  <si>
    <t>jabolčni kis brez konzervansov in antioksidantov</t>
  </si>
  <si>
    <t xml:space="preserve">balzamični kis </t>
  </si>
  <si>
    <t xml:space="preserve">manj masten kakavov prah </t>
  </si>
  <si>
    <t>kakav kakovost Benko</t>
  </si>
  <si>
    <t xml:space="preserve">kvas </t>
  </si>
  <si>
    <t>medenjaki obliti s čokolado</t>
  </si>
  <si>
    <t xml:space="preserve">suhi kvas </t>
  </si>
  <si>
    <t xml:space="preserve">kavovina za belo kavo - kot Proja </t>
  </si>
  <si>
    <t>mini rolada 10/1</t>
  </si>
  <si>
    <t>pecilni prašek ( 6x13g)</t>
  </si>
  <si>
    <t xml:space="preserve">pecilni prašek </t>
  </si>
  <si>
    <t xml:space="preserve">puding v prahu kakovost dr. Oetker – čokolada </t>
  </si>
  <si>
    <t xml:space="preserve">puding v prahu kakovost dr. Oetker – vanilij </t>
  </si>
  <si>
    <t xml:space="preserve">puding v prahu kakovost dr. Oetker – sadni </t>
  </si>
  <si>
    <t>limonin sladkor</t>
  </si>
  <si>
    <t>vanilijev sladkor (6x13g)</t>
  </si>
  <si>
    <t>vanilijev sladkor</t>
  </si>
  <si>
    <t xml:space="preserve">vanilijev ekstrat </t>
  </si>
  <si>
    <t xml:space="preserve">želatina v lističih </t>
  </si>
  <si>
    <t>kis vinski, pridelan po klasičnem naravnem postopku kisanja in je brez dodanih arom in antioksidantov kot so na primer k-metabisulfit oz. žveplov dioksid</t>
  </si>
  <si>
    <t>tuna v konzervi</t>
  </si>
  <si>
    <t xml:space="preserve">sardine v olju </t>
  </si>
  <si>
    <t>inčuni - file</t>
  </si>
  <si>
    <t>sardelice v olju</t>
  </si>
  <si>
    <t xml:space="preserve">kristalni sladkor </t>
  </si>
  <si>
    <t xml:space="preserve">rjavi sladkor </t>
  </si>
  <si>
    <t>sladkor v prahu</t>
  </si>
  <si>
    <t xml:space="preserve">sladkor za kavo - beli, porcijski </t>
  </si>
  <si>
    <t>sladkor za kavo - rjavi, porcijski</t>
  </si>
  <si>
    <t>bučno olje 100%</t>
  </si>
  <si>
    <t xml:space="preserve">lahka rastlinska margarina brez mlečnih maščob, kakovost Gea </t>
  </si>
  <si>
    <t xml:space="preserve">margarina, ki dokazano zmanjšuje horesterol na naraven način, saj vsebuje rastlinske stereole,  kakovost Becel </t>
  </si>
  <si>
    <t>margarina kakovost Rama</t>
  </si>
  <si>
    <t>margarina za peko</t>
  </si>
  <si>
    <t>olje za cvrtje z dodanim antioksidantom,  kakovost zvezda</t>
  </si>
  <si>
    <t xml:space="preserve">olje rastlinsko kakovost Zvezda </t>
  </si>
  <si>
    <t>olje rastlinsko kakovost Zvezda</t>
  </si>
  <si>
    <t>olje solatno, min. bučno olje 20%</t>
  </si>
  <si>
    <t xml:space="preserve">olje sončnično 100% </t>
  </si>
  <si>
    <t xml:space="preserve">olivno olje ekstra deviško </t>
  </si>
  <si>
    <t>cimet</t>
  </si>
  <si>
    <t xml:space="preserve">klinčki mleti </t>
  </si>
  <si>
    <t xml:space="preserve">lovorjev list </t>
  </si>
  <si>
    <t xml:space="preserve">majaron drobljen </t>
  </si>
  <si>
    <t xml:space="preserve">muškatni orešček mleti </t>
  </si>
  <si>
    <t xml:space="preserve">origano </t>
  </si>
  <si>
    <t xml:space="preserve">poper celi </t>
  </si>
  <si>
    <t>poper mleti</t>
  </si>
  <si>
    <t xml:space="preserve">rdeča paprika sladka  mleta </t>
  </si>
  <si>
    <t xml:space="preserve">rožmarin </t>
  </si>
  <si>
    <t xml:space="preserve">timijan </t>
  </si>
  <si>
    <t xml:space="preserve">paradižnikova juha kot Knor </t>
  </si>
  <si>
    <t>čokoladne kroglice kot kakovost NesQuik, vsebuje vitamine (nikotinamid, kalcijev d-pantotenat, piridoksin hidroklorid, riboflavin, tiamin hidroklorid, pteroilmonoglutaminska kislina, holekalciferol),</t>
  </si>
  <si>
    <t xml:space="preserve">keksi medenjaki, tradicionalno pecivo iz pšenične moke, z dodatkom medu in prelito s sladkornim prelivom </t>
  </si>
  <si>
    <t>keksi medenjaki, tradicionalno pecivo iz pšenične moke, z dodatkom medu in prelito s čokoldo</t>
  </si>
  <si>
    <t>kornet različni okusi</t>
  </si>
  <si>
    <t xml:space="preserve">sladoled-lonček </t>
  </si>
  <si>
    <t>Sladoled kremni lučka</t>
  </si>
  <si>
    <t>Sladoled lučka sadna brez mleka</t>
  </si>
  <si>
    <t xml:space="preserve">sladoled brez laktoze-lonček </t>
  </si>
  <si>
    <t>navaden sojin jogurt 2x125g</t>
  </si>
  <si>
    <t>brezglutenske testenine – polžki</t>
  </si>
  <si>
    <t>brezglutenske testenine – svedri</t>
  </si>
  <si>
    <t>brezglutenske testenine – špageti</t>
  </si>
  <si>
    <t>keksi brez vseh alergenov</t>
  </si>
  <si>
    <t xml:space="preserve">rogljič brez glutena z nadevom </t>
  </si>
  <si>
    <t>rogljič brez glutena brez nadeva</t>
  </si>
  <si>
    <t>koruzni kosmiči brez glutena</t>
  </si>
  <si>
    <t xml:space="preserve">rogljiči brez glutena, jajc, mleka </t>
  </si>
  <si>
    <t>čokolada brez mleka in glutena (različni okusi)</t>
  </si>
  <si>
    <t>bio rižev čokoladni namaz, brez vseh alergenov</t>
  </si>
  <si>
    <t>smetana riževa</t>
  </si>
  <si>
    <t xml:space="preserve">rižev desert </t>
  </si>
  <si>
    <t xml:space="preserve">sojin desert </t>
  </si>
  <si>
    <t xml:space="preserve">mleko kokosovo čokoladno </t>
  </si>
  <si>
    <t xml:space="preserve">mleko kokosovo </t>
  </si>
  <si>
    <t xml:space="preserve">mleko sojino </t>
  </si>
  <si>
    <t xml:space="preserve">mleko riževo </t>
  </si>
  <si>
    <t xml:space="preserve">kakavov napitek brez laktoze </t>
  </si>
  <si>
    <t>vafli - napolitanka s kakavom brez glutena, mleka</t>
  </si>
  <si>
    <t>biskvit brez glutena, mleka, jajc</t>
  </si>
  <si>
    <t xml:space="preserve">široki rezanci brez glutena </t>
  </si>
  <si>
    <t xml:space="preserve">špageti brez glutena </t>
  </si>
  <si>
    <t xml:space="preserve">testenine jušne brez glutena </t>
  </si>
  <si>
    <t>eko skuta</t>
  </si>
  <si>
    <t xml:space="preserve">eko jogurt sadni </t>
  </si>
  <si>
    <t>eko jogurt sadni</t>
  </si>
  <si>
    <t xml:space="preserve">eko jogurt navadni </t>
  </si>
  <si>
    <t xml:space="preserve">eko pinjenec sadni </t>
  </si>
  <si>
    <t>eko sir</t>
  </si>
  <si>
    <t>eko maslo</t>
  </si>
  <si>
    <t>eko čebula</t>
  </si>
  <si>
    <t>eko česen</t>
  </si>
  <si>
    <t>eko zelje</t>
  </si>
  <si>
    <t>eko kaki</t>
  </si>
  <si>
    <t>eko limona</t>
  </si>
  <si>
    <t>eko breskve</t>
  </si>
  <si>
    <t>eko brokoli</t>
  </si>
  <si>
    <t>eko bučke</t>
  </si>
  <si>
    <t>eko cvetača</t>
  </si>
  <si>
    <t>eko kumare</t>
  </si>
  <si>
    <t>eko majniška solata</t>
  </si>
  <si>
    <t>eko motovilec</t>
  </si>
  <si>
    <t>eko paradižnik</t>
  </si>
  <si>
    <t>eko paprika zelena</t>
  </si>
  <si>
    <t>eko krompir</t>
  </si>
  <si>
    <t>eko jabolka</t>
  </si>
  <si>
    <t>eko hruške</t>
  </si>
  <si>
    <t xml:space="preserve">eko jagode </t>
  </si>
  <si>
    <t>eko grozdje</t>
  </si>
  <si>
    <t>eko marelična marmelada</t>
  </si>
  <si>
    <t>eko malinina marmelada</t>
  </si>
  <si>
    <t>eko jagodna marmelada</t>
  </si>
  <si>
    <t>eko čokoladno-lešnikov namaz</t>
  </si>
  <si>
    <t>eko tribarvni  metuljčki</t>
  </si>
  <si>
    <t>eko peresniki durum</t>
  </si>
  <si>
    <t>eko povnovredni peresniki</t>
  </si>
  <si>
    <t>eko špageti durum</t>
  </si>
  <si>
    <t>eko svederčki durum</t>
  </si>
  <si>
    <t>eko pirine testenine brez jajc in mleka</t>
  </si>
  <si>
    <t xml:space="preserve">eko ovseni kruh narezan </t>
  </si>
  <si>
    <t xml:space="preserve">eko koruzni kruh narezan </t>
  </si>
  <si>
    <t xml:space="preserve">eko pirin kruh narezan </t>
  </si>
  <si>
    <t xml:space="preserve">eko pirina žemlja </t>
  </si>
  <si>
    <t>eko pirina žemlja</t>
  </si>
  <si>
    <t xml:space="preserve">eko ovsena žemlja </t>
  </si>
  <si>
    <t>eko ovsena žemlja</t>
  </si>
  <si>
    <t>eko pšenična moka - bela</t>
  </si>
  <si>
    <t xml:space="preserve">eko koruzna moka </t>
  </si>
  <si>
    <t xml:space="preserve">eko ržena moka </t>
  </si>
  <si>
    <t>eko pirin zdrob</t>
  </si>
  <si>
    <t>eko pšenični zdrob</t>
  </si>
  <si>
    <t>eko koruzni zdrob-polenta</t>
  </si>
  <si>
    <t>eko kus kus</t>
  </si>
  <si>
    <t>eko pirina kaša</t>
  </si>
  <si>
    <t>eko ajdova kaša</t>
  </si>
  <si>
    <t>eko prosena kaša</t>
  </si>
  <si>
    <t xml:space="preserve">ekološke telečje hrenovke </t>
  </si>
  <si>
    <t>ekološka telečja posebna salama</t>
  </si>
  <si>
    <t>ekološka teletina</t>
  </si>
  <si>
    <t>ekološko telečje mleto meso</t>
  </si>
  <si>
    <t xml:space="preserve">kefir, IZBRANA KAKOVOST - zahteva se certifikat </t>
  </si>
  <si>
    <t>brusnice</t>
  </si>
  <si>
    <t xml:space="preserve">nektar iz breskev in jabolk min. 80 % sd (od tega 40 % breskove kaše); brez dodanega sladkorja </t>
  </si>
  <si>
    <t xml:space="preserve">polnozrnati peresniki </t>
  </si>
  <si>
    <t>žitni kosmiči s čokolado in vitamini, žitarice min. 51%, čokolada v prahu min. 18%, kot Čokolino</t>
  </si>
  <si>
    <t xml:space="preserve">sadno-žitne musli </t>
  </si>
  <si>
    <t xml:space="preserve">listnato testo </t>
  </si>
  <si>
    <t>eko seneno mleko 3,5% m.m.</t>
  </si>
  <si>
    <t xml:space="preserve">jetrna pašteta </t>
  </si>
  <si>
    <t>pleskavica  160G/KOM</t>
  </si>
  <si>
    <t>EKO KRUH IN PEKOVSKO PECIVO</t>
  </si>
  <si>
    <t>jogurt dodane probiotične k - navadni brez laktoze</t>
  </si>
  <si>
    <t>EKOLOŠKA ŽIVILA RAZNA</t>
  </si>
  <si>
    <t>korenje rdeče</t>
  </si>
  <si>
    <t>ml*10</t>
  </si>
  <si>
    <t>čevapčiči - 50 G/kom</t>
  </si>
  <si>
    <t>ramstek, IZBRANA KAKOVOST - zahteva se certifikat</t>
  </si>
  <si>
    <t>čebula rjava</t>
  </si>
  <si>
    <t>solata krhkolistna rozetasta kristalka,  gentile</t>
  </si>
  <si>
    <t>solata krhkolistna v glavah ledenka</t>
  </si>
  <si>
    <t>keksi Piknik, navadni keksi</t>
  </si>
  <si>
    <t>eko polbeli kruh</t>
  </si>
  <si>
    <t>do 1</t>
  </si>
  <si>
    <t>eko kefir iz naravnih kefirnih zrn, sadni min 3,2 %mm</t>
  </si>
  <si>
    <t xml:space="preserve">eko kefir iz naravnih kefirnih zrn, sadni, sadni min 3,2 %mm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</si>
</sst>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</cellStyleXfs>
  <cellXfs count="39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0" fontId="102" fillId="90" borderId="81" xfId="0" applyFont="1" applyFill="1" applyBorder="1" applyAlignment="1">
      <alignment horizontal="center" vertical="center" wrapText="1"/>
    </xf>
    <xf numFmtId="1" fontId="102" fillId="28" borderId="81" xfId="0" applyNumberFormat="1" applyFont="1" applyFill="1" applyBorder="1" applyAlignment="1">
      <alignment horizontal="center" vertical="center" wrapText="1"/>
    </xf>
    <xf numFmtId="173" fontId="45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0" fontId="13" fillId="0" borderId="18" xfId="5" applyFont="1" applyBorder="1" applyAlignment="1">
      <alignment horizontal="left" vertical="center" wrapText="1" readingOrder="1"/>
    </xf>
    <xf numFmtId="3" fontId="38" fillId="0" borderId="82" xfId="5" applyNumberFormat="1" applyFont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33" fillId="0" borderId="84" xfId="0" applyFont="1" applyBorder="1" applyAlignment="1">
      <alignment horizontal="left" vertical="center" wrapText="1"/>
    </xf>
    <xf numFmtId="166" fontId="103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center" vertical="center" wrapText="1"/>
    </xf>
    <xf numFmtId="44" fontId="103" fillId="3" borderId="84" xfId="55" applyFont="1" applyFill="1" applyBorder="1" applyAlignment="1">
      <alignment horizontal="left" vertical="center" wrapText="1"/>
    </xf>
    <xf numFmtId="10" fontId="103" fillId="2" borderId="84" xfId="0" applyNumberFormat="1" applyFont="1" applyFill="1" applyBorder="1" applyAlignment="1">
      <alignment horizontal="center" vertical="center" wrapText="1"/>
    </xf>
    <xf numFmtId="166" fontId="106" fillId="3" borderId="85" xfId="0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05" fillId="3" borderId="84" xfId="0" applyFont="1" applyFill="1" applyBorder="1" applyAlignment="1">
      <alignment horizontal="center" vertical="center" wrapText="1"/>
    </xf>
    <xf numFmtId="1" fontId="106" fillId="3" borderId="84" xfId="55" applyNumberFormat="1" applyFont="1" applyFill="1" applyBorder="1" applyAlignment="1">
      <alignment horizontal="left" vertical="center" wrapText="1"/>
    </xf>
    <xf numFmtId="166" fontId="103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6" fillId="0" borderId="84" xfId="55" applyNumberFormat="1" applyFont="1" applyFill="1" applyBorder="1" applyAlignment="1">
      <alignment horizontal="left" vertical="center" wrapText="1"/>
    </xf>
    <xf numFmtId="44" fontId="103" fillId="0" borderId="84" xfId="55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05" fillId="3" borderId="14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left" vertical="center" wrapText="1"/>
    </xf>
    <xf numFmtId="0" fontId="41" fillId="27" borderId="88" xfId="0" applyFont="1" applyFill="1" applyBorder="1" applyAlignment="1">
      <alignment horizontal="left" vertical="center"/>
    </xf>
    <xf numFmtId="0" fontId="33" fillId="27" borderId="89" xfId="0" applyFont="1" applyFill="1" applyBorder="1" applyAlignment="1">
      <alignment vertical="center" wrapText="1" shrinkToFit="1"/>
    </xf>
    <xf numFmtId="0" fontId="33" fillId="27" borderId="89" xfId="0" applyFont="1" applyFill="1" applyBorder="1" applyAlignment="1">
      <alignment horizontal="center" vertical="center" wrapText="1"/>
    </xf>
    <xf numFmtId="0" fontId="41" fillId="27" borderId="89" xfId="0" applyFont="1" applyFill="1" applyBorder="1" applyAlignment="1">
      <alignment horizontal="center" vertical="center" wrapText="1"/>
    </xf>
    <xf numFmtId="0" fontId="36" fillId="27" borderId="89" xfId="0" applyFont="1" applyFill="1" applyBorder="1" applyAlignment="1">
      <alignment horizontal="center" vertical="center"/>
    </xf>
    <xf numFmtId="0" fontId="7" fillId="27" borderId="89" xfId="0" applyFont="1" applyFill="1" applyBorder="1" applyAlignment="1">
      <alignment horizontal="center" vertical="center"/>
    </xf>
    <xf numFmtId="1" fontId="41" fillId="27" borderId="89" xfId="0" applyNumberFormat="1" applyFont="1" applyFill="1" applyBorder="1" applyAlignment="1">
      <alignment horizontal="center" vertical="center"/>
    </xf>
    <xf numFmtId="0" fontId="12" fillId="27" borderId="89" xfId="0" applyFont="1" applyFill="1" applyBorder="1" applyAlignment="1">
      <alignment horizontal="left" vertical="center"/>
    </xf>
    <xf numFmtId="0" fontId="11" fillId="27" borderId="89" xfId="0" applyFont="1" applyFill="1" applyBorder="1" applyAlignment="1">
      <alignment horizontal="center" vertical="center"/>
    </xf>
    <xf numFmtId="0" fontId="35" fillId="27" borderId="89" xfId="0" applyFont="1" applyFill="1" applyBorder="1" applyAlignment="1">
      <alignment horizontal="center" vertical="center"/>
    </xf>
    <xf numFmtId="166" fontId="41" fillId="27" borderId="89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0" fontId="105" fillId="3" borderId="86" xfId="0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left" vertical="center" wrapText="1"/>
    </xf>
    <xf numFmtId="44" fontId="103" fillId="2" borderId="86" xfId="55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3" fillId="2" borderId="86" xfId="0" applyNumberFormat="1" applyFont="1" applyFill="1" applyBorder="1" applyAlignment="1">
      <alignment horizontal="center" vertical="center" wrapText="1"/>
    </xf>
    <xf numFmtId="10" fontId="103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91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3" fillId="0" borderId="84" xfId="50" applyFont="1" applyBorder="1" applyAlignment="1">
      <alignment vertical="center" wrapText="1" shrinkToFit="1"/>
    </xf>
    <xf numFmtId="1" fontId="36" fillId="27" borderId="89" xfId="0" applyNumberFormat="1" applyFont="1" applyFill="1" applyBorder="1" applyAlignment="1">
      <alignment horizontal="center" vertical="center"/>
    </xf>
    <xf numFmtId="1" fontId="14" fillId="0" borderId="86" xfId="55" applyNumberFormat="1" applyFont="1" applyFill="1" applyBorder="1" applyAlignment="1">
      <alignment horizontal="left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166" fontId="14" fillId="3" borderId="91" xfId="0" applyNumberFormat="1" applyFont="1" applyFill="1" applyBorder="1" applyAlignment="1">
      <alignment horizontal="center" vertical="center" wrapText="1"/>
    </xf>
    <xf numFmtId="0" fontId="38" fillId="3" borderId="91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108" fillId="31" borderId="1" xfId="0" applyFont="1" applyFill="1" applyBorder="1" applyAlignment="1">
      <alignment horizontal="left" vertical="center"/>
    </xf>
    <xf numFmtId="0" fontId="108" fillId="34" borderId="1" xfId="0" applyFont="1" applyFill="1" applyBorder="1" applyAlignment="1">
      <alignment horizontal="left" vertical="center"/>
    </xf>
    <xf numFmtId="0" fontId="108" fillId="34" borderId="1" xfId="0" applyFont="1" applyFill="1" applyBorder="1" applyAlignment="1">
      <alignment vertical="center"/>
    </xf>
    <xf numFmtId="0" fontId="109" fillId="31" borderId="1" xfId="0" applyFont="1" applyFill="1" applyBorder="1" applyAlignment="1">
      <alignment horizontal="center" vertical="center" wrapText="1"/>
    </xf>
    <xf numFmtId="0" fontId="109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86" xfId="752" applyFont="1" applyFill="1" applyBorder="1" applyAlignment="1">
      <alignment vertical="center" wrapText="1" shrinkToFi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4" fillId="3" borderId="9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13" fillId="89" borderId="2" xfId="0" applyFont="1" applyFill="1" applyBorder="1" applyAlignment="1">
      <alignment horizontal="center" vertical="center" wrapText="1"/>
    </xf>
    <xf numFmtId="0" fontId="37" fillId="3" borderId="0" xfId="0" applyFont="1" applyFill="1" applyAlignment="1">
      <alignment vertical="center" wrapText="1"/>
    </xf>
    <xf numFmtId="1" fontId="111" fillId="28" borderId="81" xfId="55" applyNumberFormat="1" applyFont="1" applyFill="1" applyBorder="1" applyAlignment="1">
      <alignment horizontal="center" vertical="center" wrapText="1"/>
    </xf>
    <xf numFmtId="173" fontId="112" fillId="28" borderId="81" xfId="0" applyNumberFormat="1" applyFont="1" applyFill="1" applyBorder="1" applyAlignment="1">
      <alignment horizontal="center" vertical="center" wrapText="1"/>
    </xf>
    <xf numFmtId="1" fontId="113" fillId="2" borderId="87" xfId="55" applyNumberFormat="1" applyFont="1" applyFill="1" applyBorder="1" applyAlignment="1">
      <alignment horizontal="center" vertical="center" wrapText="1"/>
    </xf>
    <xf numFmtId="1" fontId="113" fillId="2" borderId="86" xfId="55" applyNumberFormat="1" applyFont="1" applyFill="1" applyBorder="1" applyAlignment="1">
      <alignment horizontal="center" vertical="center" wrapText="1"/>
    </xf>
    <xf numFmtId="1" fontId="113" fillId="2" borderId="86" xfId="55" applyNumberFormat="1" applyFont="1" applyFill="1" applyBorder="1" applyAlignment="1">
      <alignment horizontal="left" vertical="center" wrapText="1"/>
    </xf>
    <xf numFmtId="44" fontId="114" fillId="2" borderId="86" xfId="55" applyFont="1" applyFill="1" applyBorder="1" applyAlignment="1">
      <alignment horizontal="left" vertical="center" wrapText="1"/>
    </xf>
    <xf numFmtId="44" fontId="115" fillId="3" borderId="86" xfId="55" applyFont="1" applyFill="1" applyBorder="1" applyAlignment="1">
      <alignment horizontal="center" vertical="center" wrapText="1"/>
    </xf>
    <xf numFmtId="166" fontId="114" fillId="3" borderId="86" xfId="0" applyNumberFormat="1" applyFont="1" applyFill="1" applyBorder="1" applyAlignment="1">
      <alignment horizontal="center" vertical="center" wrapText="1"/>
    </xf>
    <xf numFmtId="166" fontId="114" fillId="2" borderId="86" xfId="0" applyNumberFormat="1" applyFont="1" applyFill="1" applyBorder="1" applyAlignment="1">
      <alignment horizontal="center" vertical="center" wrapText="1"/>
    </xf>
    <xf numFmtId="166" fontId="114" fillId="2" borderId="91" xfId="0" applyNumberFormat="1" applyFont="1" applyFill="1" applyBorder="1" applyAlignment="1">
      <alignment horizontal="center" vertical="center" wrapText="1"/>
    </xf>
    <xf numFmtId="0" fontId="113" fillId="2" borderId="86" xfId="0" applyFont="1" applyFill="1" applyBorder="1" applyAlignment="1">
      <alignment horizontal="center" vertical="center" wrapText="1"/>
    </xf>
    <xf numFmtId="0" fontId="110" fillId="2" borderId="86" xfId="0" applyFont="1" applyFill="1" applyBorder="1" applyAlignment="1">
      <alignment vertical="center" wrapText="1" shrinkToFit="1"/>
    </xf>
    <xf numFmtId="10" fontId="114" fillId="2" borderId="86" xfId="0" applyNumberFormat="1" applyFont="1" applyFill="1" applyBorder="1" applyAlignment="1">
      <alignment horizontal="center" vertical="center" wrapText="1"/>
    </xf>
    <xf numFmtId="0" fontId="41" fillId="0" borderId="86" xfId="0" applyFont="1" applyBorder="1" applyAlignment="1">
      <alignment horizontal="center" vertical="center" wrapText="1"/>
    </xf>
    <xf numFmtId="44" fontId="114" fillId="3" borderId="86" xfId="55" applyFont="1" applyFill="1" applyBorder="1" applyAlignment="1">
      <alignment horizontal="left" vertical="center" wrapText="1"/>
    </xf>
    <xf numFmtId="44" fontId="114" fillId="3" borderId="87" xfId="55" applyFont="1" applyFill="1" applyBorder="1" applyAlignment="1">
      <alignment horizontal="left" vertical="center" wrapText="1"/>
    </xf>
    <xf numFmtId="44" fontId="115" fillId="3" borderId="87" xfId="55" applyFont="1" applyFill="1" applyBorder="1" applyAlignment="1">
      <alignment horizontal="center" vertical="center" wrapText="1"/>
    </xf>
    <xf numFmtId="166" fontId="114" fillId="3" borderId="87" xfId="0" applyNumberFormat="1" applyFont="1" applyFill="1" applyBorder="1" applyAlignment="1">
      <alignment horizontal="center" vertical="center" wrapText="1"/>
    </xf>
    <xf numFmtId="0" fontId="116" fillId="3" borderId="86" xfId="0" applyFont="1" applyFill="1" applyBorder="1" applyAlignment="1">
      <alignment horizontal="center" vertical="center" wrapText="1"/>
    </xf>
    <xf numFmtId="4" fontId="117" fillId="2" borderId="86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10" fillId="3" borderId="86" xfId="0" applyFont="1" applyFill="1" applyBorder="1" applyAlignment="1">
      <alignment vertical="center" wrapText="1" shrinkToFit="1"/>
    </xf>
    <xf numFmtId="4" fontId="118" fillId="2" borderId="86" xfId="55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left" vertical="center" wrapText="1"/>
    </xf>
    <xf numFmtId="0" fontId="113" fillId="3" borderId="91" xfId="0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6" fillId="3" borderId="14" xfId="0" applyFont="1" applyFill="1" applyBorder="1" applyAlignment="1">
      <alignment horizontal="center" vertical="center" wrapText="1"/>
    </xf>
    <xf numFmtId="1" fontId="114" fillId="2" borderId="86" xfId="55" applyNumberFormat="1" applyFont="1" applyFill="1" applyBorder="1" applyAlignment="1">
      <alignment horizontal="center" vertical="center" wrapText="1"/>
    </xf>
    <xf numFmtId="4" fontId="115" fillId="2" borderId="86" xfId="55" applyNumberFormat="1" applyFont="1" applyFill="1" applyBorder="1" applyAlignment="1">
      <alignment horizontal="center" vertical="center" wrapText="1"/>
    </xf>
    <xf numFmtId="4" fontId="118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10" fillId="3" borderId="86" xfId="55" applyNumberFormat="1" applyFont="1" applyFill="1" applyBorder="1" applyAlignment="1">
      <alignment horizontal="center" vertical="center" wrapText="1"/>
    </xf>
    <xf numFmtId="49" fontId="104" fillId="3" borderId="86" xfId="55" applyNumberFormat="1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0" fontId="110" fillId="3" borderId="86" xfId="0" applyFont="1" applyFill="1" applyBorder="1" applyAlignment="1">
      <alignment vertical="center" wrapText="1"/>
    </xf>
    <xf numFmtId="1" fontId="116" fillId="3" borderId="86" xfId="55" applyNumberFormat="1" applyFont="1" applyFill="1" applyBorder="1" applyAlignment="1">
      <alignment horizontal="center" vertical="center" wrapText="1"/>
    </xf>
    <xf numFmtId="166" fontId="113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2" borderId="86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9" fillId="90" borderId="81" xfId="0" applyFont="1" applyFill="1" applyBorder="1" applyAlignment="1">
      <alignment horizontal="center" vertical="center" wrapText="1"/>
    </xf>
    <xf numFmtId="0" fontId="14" fillId="3" borderId="86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166" fontId="113" fillId="3" borderId="86" xfId="0" applyNumberFormat="1" applyFont="1" applyFill="1" applyBorder="1" applyAlignment="1">
      <alignment horizontal="center" vertical="center" wrapText="1"/>
    </xf>
    <xf numFmtId="10" fontId="114" fillId="3" borderId="86" xfId="0" applyNumberFormat="1" applyFont="1" applyFill="1" applyBorder="1" applyAlignment="1">
      <alignment horizontal="center" vertical="center" wrapText="1"/>
    </xf>
    <xf numFmtId="0" fontId="110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3" fillId="3" borderId="86" xfId="50" applyFont="1" applyFill="1" applyBorder="1" applyAlignment="1">
      <alignment vertical="center" wrapText="1" shrinkToFit="1"/>
    </xf>
    <xf numFmtId="4" fontId="11" fillId="3" borderId="86" xfId="55" applyNumberFormat="1" applyFont="1" applyFill="1" applyBorder="1" applyAlignment="1">
      <alignment horizontal="center" vertical="center" wrapText="1"/>
    </xf>
    <xf numFmtId="1" fontId="106" fillId="3" borderId="86" xfId="55" applyNumberFormat="1" applyFont="1" applyFill="1" applyBorder="1" applyAlignment="1">
      <alignment horizontal="center" vertical="center" wrapText="1"/>
    </xf>
    <xf numFmtId="1" fontId="106" fillId="3" borderId="86" xfId="55" applyNumberFormat="1" applyFont="1" applyFill="1" applyBorder="1" applyAlignment="1">
      <alignment horizontal="left" vertical="center" wrapText="1"/>
    </xf>
    <xf numFmtId="44" fontId="103" fillId="3" borderId="86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1" fontId="106" fillId="0" borderId="86" xfId="55" applyNumberFormat="1" applyFont="1" applyFill="1" applyBorder="1" applyAlignment="1">
      <alignment horizontal="left" vertical="center" wrapText="1"/>
    </xf>
    <xf numFmtId="0" fontId="14" fillId="89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 shrinkToFi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6" fontId="103" fillId="0" borderId="86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86" xfId="0" applyNumberFormat="1" applyFont="1" applyBorder="1" applyAlignment="1">
      <alignment horizontal="center" vertical="center" wrapText="1"/>
    </xf>
    <xf numFmtId="10" fontId="103" fillId="0" borderId="86" xfId="0" applyNumberFormat="1" applyFont="1" applyBorder="1" applyAlignment="1">
      <alignment horizontal="center" vertical="center" wrapText="1"/>
    </xf>
    <xf numFmtId="0" fontId="43" fillId="3" borderId="86" xfId="0" applyFont="1" applyFill="1" applyBorder="1" applyAlignment="1">
      <alignment vertical="center" wrapText="1"/>
    </xf>
    <xf numFmtId="0" fontId="120" fillId="0" borderId="86" xfId="0" applyFont="1" applyBorder="1" applyAlignment="1">
      <alignment vertical="center" wrapText="1" shrinkToFit="1"/>
    </xf>
    <xf numFmtId="0" fontId="120" fillId="3" borderId="86" xfId="0" applyFont="1" applyFill="1" applyBorder="1" applyAlignment="1">
      <alignment horizontal="center" vertical="center" wrapText="1"/>
    </xf>
    <xf numFmtId="0" fontId="121" fillId="3" borderId="86" xfId="0" applyFont="1" applyFill="1" applyBorder="1" applyAlignment="1">
      <alignment horizontal="center" vertical="center" wrapText="1"/>
    </xf>
    <xf numFmtId="1" fontId="121" fillId="2" borderId="86" xfId="55" applyNumberFormat="1" applyFont="1" applyFill="1" applyBorder="1" applyAlignment="1">
      <alignment horizontal="center" vertical="center" wrapText="1"/>
    </xf>
    <xf numFmtId="4" fontId="121" fillId="2" borderId="86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left" vertical="center" wrapText="1"/>
    </xf>
    <xf numFmtId="44" fontId="123" fillId="2" borderId="86" xfId="55" applyFont="1" applyFill="1" applyBorder="1" applyAlignment="1">
      <alignment horizontal="left" vertical="center" wrapText="1"/>
    </xf>
    <xf numFmtId="44" fontId="124" fillId="3" borderId="86" xfId="55" applyFont="1" applyFill="1" applyBorder="1" applyAlignment="1">
      <alignment horizontal="center" vertical="center" wrapText="1"/>
    </xf>
    <xf numFmtId="166" fontId="123" fillId="2" borderId="86" xfId="0" applyNumberFormat="1" applyFont="1" applyFill="1" applyBorder="1" applyAlignment="1">
      <alignment horizontal="center" vertical="center" wrapText="1"/>
    </xf>
    <xf numFmtId="10" fontId="123" fillId="2" borderId="86" xfId="0" applyNumberFormat="1" applyFont="1" applyFill="1" applyBorder="1" applyAlignment="1">
      <alignment horizontal="center" vertical="center" wrapText="1"/>
    </xf>
    <xf numFmtId="0" fontId="122" fillId="3" borderId="91" xfId="0" applyFont="1" applyFill="1" applyBorder="1" applyAlignment="1">
      <alignment horizontal="center" vertical="center" wrapText="1"/>
    </xf>
    <xf numFmtId="4" fontId="125" fillId="2" borderId="86" xfId="55" applyNumberFormat="1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center" vertical="center" wrapText="1"/>
    </xf>
    <xf numFmtId="1" fontId="122" fillId="0" borderId="86" xfId="55" applyNumberFormat="1" applyFont="1" applyFill="1" applyBorder="1" applyAlignment="1">
      <alignment horizontal="left" vertical="center" wrapText="1"/>
    </xf>
    <xf numFmtId="44" fontId="123" fillId="0" borderId="86" xfId="55" applyFont="1" applyFill="1" applyBorder="1" applyAlignment="1">
      <alignment horizontal="left" vertical="center" wrapText="1"/>
    </xf>
    <xf numFmtId="166" fontId="122" fillId="3" borderId="91" xfId="0" applyNumberFormat="1" applyFont="1" applyFill="1" applyBorder="1" applyAlignment="1">
      <alignment horizontal="center" vertical="center" wrapText="1"/>
    </xf>
    <xf numFmtId="166" fontId="123" fillId="0" borderId="86" xfId="0" applyNumberFormat="1" applyFont="1" applyBorder="1" applyAlignment="1">
      <alignment horizontal="center" vertical="center" wrapText="1"/>
    </xf>
    <xf numFmtId="0" fontId="43" fillId="91" borderId="86" xfId="0" applyFont="1" applyFill="1" applyBorder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44" fontId="124" fillId="0" borderId="86" xfId="55" applyFont="1" applyFill="1" applyBorder="1" applyAlignment="1">
      <alignment horizontal="center" vertical="center" wrapText="1"/>
    </xf>
    <xf numFmtId="166" fontId="123" fillId="0" borderId="86" xfId="0" applyNumberFormat="1" applyFont="1" applyFill="1" applyBorder="1" applyAlignment="1">
      <alignment horizontal="center" vertical="center" wrapText="1"/>
    </xf>
    <xf numFmtId="10" fontId="123" fillId="0" borderId="86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5" fillId="30" borderId="86" xfId="0" applyFont="1" applyFill="1" applyBorder="1" applyAlignment="1">
      <alignment horizontal="center" vertical="center" wrapText="1"/>
    </xf>
    <xf numFmtId="166" fontId="36" fillId="0" borderId="86" xfId="0" applyNumberFormat="1" applyFont="1" applyBorder="1" applyAlignment="1">
      <alignment horizontal="center" vertical="center" wrapText="1"/>
    </xf>
    <xf numFmtId="1" fontId="36" fillId="0" borderId="86" xfId="0" applyNumberFormat="1" applyFont="1" applyBorder="1" applyAlignment="1">
      <alignment horizontal="center" vertical="center" wrapText="1"/>
    </xf>
    <xf numFmtId="0" fontId="43" fillId="3" borderId="86" xfId="0" applyFont="1" applyFill="1" applyBorder="1" applyAlignment="1">
      <alignment vertical="center"/>
    </xf>
    <xf numFmtId="166" fontId="36" fillId="3" borderId="86" xfId="0" applyNumberFormat="1" applyFont="1" applyFill="1" applyBorder="1" applyAlignment="1">
      <alignment horizontal="center" vertical="center" wrapText="1"/>
    </xf>
    <xf numFmtId="1" fontId="36" fillId="3" borderId="86" xfId="0" applyNumberFormat="1" applyFont="1" applyFill="1" applyBorder="1" applyAlignment="1">
      <alignment horizontal="center" vertical="center" wrapText="1"/>
    </xf>
    <xf numFmtId="0" fontId="0" fillId="3" borderId="86" xfId="0" applyFill="1" applyBorder="1" applyAlignment="1">
      <alignment vertical="center" wrapText="1"/>
    </xf>
    <xf numFmtId="166" fontId="36" fillId="91" borderId="86" xfId="0" applyNumberFormat="1" applyFont="1" applyFill="1" applyBorder="1" applyAlignment="1">
      <alignment horizontal="center" vertical="center" wrapText="1"/>
    </xf>
    <xf numFmtId="1" fontId="36" fillId="91" borderId="86" xfId="0" applyNumberFormat="1" applyFont="1" applyFill="1" applyBorder="1" applyAlignment="1">
      <alignment horizontal="center" vertical="center" wrapText="1"/>
    </xf>
    <xf numFmtId="166" fontId="10" fillId="27" borderId="86" xfId="0" applyNumberFormat="1" applyFont="1" applyFill="1" applyBorder="1" applyAlignment="1">
      <alignment horizontal="center" vertical="center"/>
    </xf>
    <xf numFmtId="1" fontId="10" fillId="27" borderId="86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6" xfId="0" applyFont="1" applyFill="1" applyBorder="1" applyAlignment="1">
      <alignment horizontal="center" vertical="center" wrapText="1"/>
    </xf>
    <xf numFmtId="0" fontId="10" fillId="27" borderId="86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1" totalsRowCount="1" headerRowDxfId="1034" dataDxfId="1032" headerRowBorderDxfId="1033" tableBorderDxfId="1031" totalsRowBorderDxfId="1030">
  <tableColumns count="21">
    <tableColumn id="1" xr3:uid="{00000000-0010-0000-0000-000001000000}" name="Zap. št." totalsRowLabel="Vsota" dataDxfId="1029" totalsRowDxfId="1028"/>
    <tableColumn id="2" xr3:uid="{00000000-0010-0000-0000-000002000000}" name="Tehnična specifikacija živila (stolpec 2, 2a, 2b, 2c)" dataDxfId="1027" totalsRowDxfId="1026"/>
    <tableColumn id="3" xr3:uid="{00000000-0010-0000-0000-000003000000}" name="ZAHTEVANO PAKIRANJE                    Masa/volumen" dataDxfId="1025" totalsRowDxfId="1024"/>
    <tableColumn id="4" xr3:uid="{00000000-0010-0000-0000-000004000000}" name=" ZAHTEVANO PAKIRANJE       Enota" dataDxfId="1023" totalsRowDxfId="1022"/>
    <tableColumn id="21" xr3:uid="{00000000-0010-0000-0000-000015000000}" name="ZAHTEVANA SHEMA KAKOVOSTI" dataDxfId="1021" totalsRowDxfId="1020"/>
    <tableColumn id="5" xr3:uid="{00000000-0010-0000-0000-000005000000}" name="Okvirna količina" totalsRowFunction="sum" dataDxfId="1019" totalsRowDxfId="1018" dataCellStyle="Valuta"/>
    <tableColumn id="6" xr3:uid="{00000000-0010-0000-0000-000006000000}" name="Enota mere količine" dataDxfId="1017" totalsRowDxfId="1016"/>
    <tableColumn id="7" xr3:uid="{00000000-0010-0000-00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1" totalsRowDxfId="1010" dataCellStyle="Valuta"/>
    <tableColumn id="10" xr3:uid="{00000000-0010-0000-0000-00000A000000}" name="BLAGOVNA ZNAMKA ali PROIZVAJALEC" dataDxfId="1009" totalsRowDxfId="1008" dataCellStyle="Valuta"/>
    <tableColumn id="11" xr3:uid="{00000000-0010-0000-0000-00000B000000}" name=" NAZIV/IME (trgovsko) ponujenega živila  " dataDxfId="1007" totalsRowDxfId="1006" dataCellStyle="Valuta"/>
    <tableColumn id="12" xr3:uid="{00000000-0010-0000-0000-00000C000000}" name="Dejanska masa/volumen ponujenega živila" dataDxfId="1005" totalsRowDxfId="1004" dataCellStyle="Valuta"/>
    <tableColumn id="13" xr3:uid="{00000000-0010-0000-0000-00000D000000}" name="cena/enota brez DDV v EUR" dataDxfId="1003" totalsRowDxfId="1002"/>
    <tableColumn id="14" xr3:uid="{00000000-0010-0000-0000-00000E000000}" name="Cena za dejansko maso/volumen ponujenega živila brez DDV " dataDxfId="1001" totalsRowDxfId="1000"/>
    <tableColumn id="15" xr3:uid="{00000000-0010-0000-0000-00000F000000}" name="Stopnja DDV (%)" dataDxfId="999" totalsRowDxfId="998"/>
    <tableColumn id="16" xr3:uid="{00000000-0010-0000-00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3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981"/>
    <tableColumn id="2" xr3:uid="{00000000-0010-0000-0100-000002000000}" name="Tehnična specifikacija živila (stolpec 2, 2a, 2b, 2c)" dataDxfId="980" totalsRowDxfId="979"/>
    <tableColumn id="3" xr3:uid="{00000000-0010-0000-0100-000003000000}" name="ZAHTEVANO PAKIRANJE                    Masa/volumen" dataDxfId="978" totalsRowDxfId="977"/>
    <tableColumn id="4" xr3:uid="{00000000-0010-0000-0100-000004000000}" name=" ZAHTEVANO PAKIRANJE       Enota" dataDxfId="976" totalsRowDxfId="975"/>
    <tableColumn id="21" xr3:uid="{00000000-0010-0000-0100-000015000000}" name="ZAHTEVANA SHEMA KAKOVOSTI" dataDxfId="974" totalsRowDxfId="973"/>
    <tableColumn id="5" xr3:uid="{00000000-0010-0000-0100-000005000000}" name="Okvirna količina" dataDxfId="972" totalsRowDxfId="971" dataCellStyle="Valuta"/>
    <tableColumn id="6" xr3:uid="{00000000-0010-0000-0100-000006000000}" name="Enota mere količine" dataDxfId="970" totalsRowDxfId="969"/>
    <tableColumn id="7" xr3:uid="{00000000-0010-0000-0100-000007000000}" name="Preračunana masa/volumen/kos na enoto kg" totalsRowFunction="sum" dataDxfId="968" totalsRowDxfId="96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6" totalsRowDxfId="96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4" totalsRowDxfId="963" dataCellStyle="Valuta"/>
    <tableColumn id="10" xr3:uid="{00000000-0010-0000-0100-00000A000000}" name="BLAGOVNA ZNAMKA ali PROIZVAJALEC" dataDxfId="962" totalsRowDxfId="961" dataCellStyle="Valuta"/>
    <tableColumn id="11" xr3:uid="{00000000-0010-0000-0100-00000B000000}" name=" NAZIV/IME (trgovsko) ponujenega živila  " dataDxfId="960" totalsRowDxfId="959" dataCellStyle="Valuta"/>
    <tableColumn id="12" xr3:uid="{00000000-0010-0000-0100-00000C000000}" name="Dejanska masa/volumen ponujenega živila" dataDxfId="958" totalsRowDxfId="957" dataCellStyle="Valuta"/>
    <tableColumn id="13" xr3:uid="{00000000-0010-0000-0100-00000D000000}" name="cena/enota brez DDV v EUR" dataDxfId="956" totalsRowDxfId="955"/>
    <tableColumn id="14" xr3:uid="{00000000-0010-0000-0100-00000E000000}" name="Cena za dejansko maso/volumen ponujenega živila brez DDV " dataDxfId="954" totalsRowDxfId="953"/>
    <tableColumn id="15" xr3:uid="{00000000-0010-0000-0100-00000F000000}" name="Stopnja DDV (%)" dataDxfId="952" totalsRowDxfId="951"/>
    <tableColumn id="16" xr3:uid="{00000000-0010-0000-0100-000010000000}" name="Davek (EUR)" dataDxfId="950" totalsRowDxfId="94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8" totalsRowDxfId="94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6" totalsRowDxfId="94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4" totalsRowDxfId="9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942" totalsRowDxfId="9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3" totalsRowCount="1" headerRowDxfId="940" dataDxfId="938" headerRowBorderDxfId="939" tableBorderDxfId="937" totalsRowBorderDxfId="936">
  <tableColumns count="21">
    <tableColumn id="1" xr3:uid="{00000000-0010-0000-0200-000001000000}" name="Zap. št." totalsRowLabel="Vsota" dataDxfId="935" totalsRowDxfId="934"/>
    <tableColumn id="2" xr3:uid="{00000000-0010-0000-0200-000002000000}" name="Tehnična specifikacija živila (stolpec 2, 2a, 2b, 2c)" dataDxfId="933" totalsRowDxfId="932"/>
    <tableColumn id="3" xr3:uid="{00000000-0010-0000-0200-000003000000}" name="ZAHTEVANO PAKIRANJE                    Masa/volumen" dataDxfId="931" totalsRowDxfId="930"/>
    <tableColumn id="4" xr3:uid="{00000000-0010-0000-0200-000004000000}" name=" ZAHTEVANO PAKIRANJE       Enota" dataDxfId="929" totalsRowDxfId="928"/>
    <tableColumn id="21" xr3:uid="{00000000-0010-0000-0200-000015000000}" name="ZAHTEVANA SHEMA KAKOVOSTI" dataDxfId="927" totalsRowDxfId="926"/>
    <tableColumn id="5" xr3:uid="{00000000-0010-0000-0200-000005000000}" name="Okvirna količina" dataDxfId="925" totalsRowDxfId="924" dataCellStyle="Valuta"/>
    <tableColumn id="6" xr3:uid="{00000000-0010-0000-0200-000006000000}" name="Enota mere količine" dataDxfId="923" totalsRowDxfId="922"/>
    <tableColumn id="7" xr3:uid="{00000000-0010-0000-0200-000007000000}" name="Preračunana masa/volumen/kos na enoto kg" totalsRowFunction="sum" dataDxfId="921" totalsRowDxfId="92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19" totalsRowDxfId="91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7" totalsRowDxfId="916" dataCellStyle="Valuta"/>
    <tableColumn id="10" xr3:uid="{00000000-0010-0000-0200-00000A000000}" name="BLAGOVNA ZNAMKA ali PROIZVAJALEC" dataDxfId="915" totalsRowDxfId="914" dataCellStyle="Valuta"/>
    <tableColumn id="11" xr3:uid="{00000000-0010-0000-0200-00000B000000}" name=" NAZIV/IME (trgovsko) ponujenega živila  " dataDxfId="913" totalsRowDxfId="912" dataCellStyle="Valuta"/>
    <tableColumn id="12" xr3:uid="{00000000-0010-0000-0200-00000C000000}" name="Dejanska masa/volumen ponujenega živila" dataDxfId="911" totalsRowDxfId="910" dataCellStyle="Valuta"/>
    <tableColumn id="13" xr3:uid="{00000000-0010-0000-0200-00000D000000}" name="cena/enota brez DDV v EUR" dataDxfId="909" totalsRowDxfId="908"/>
    <tableColumn id="14" xr3:uid="{00000000-0010-0000-0200-00000E000000}" name="Cena za dejansko maso/volumen ponujenega živila brez DDV " dataDxfId="907" totalsRowDxfId="906"/>
    <tableColumn id="15" xr3:uid="{00000000-0010-0000-0200-00000F000000}" name="Stopnja DDV (%)" dataDxfId="905" totalsRowDxfId="904"/>
    <tableColumn id="16" xr3:uid="{00000000-0010-0000-0200-000010000000}" name="Davek (EUR)" dataDxfId="903" totalsRowDxfId="90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1" totalsRowDxfId="90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99" totalsRowDxfId="89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7" totalsRowDxfId="89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9" totalsRowCount="1" headerRowDxfId="893" dataDxfId="891" headerRowBorderDxfId="892" tableBorderDxfId="890" totalsRowBorderDxfId="889">
  <tableColumns count="21">
    <tableColumn id="1" xr3:uid="{00000000-0010-0000-0300-000001000000}" name="Zap. št." totalsRowLabel="Vsota" dataDxfId="888" totalsRowDxfId="887"/>
    <tableColumn id="2" xr3:uid="{00000000-0010-0000-0300-000002000000}" name="Tehnična specifikacija živila (stolpec 2, 2a, 2b, 2c)" dataDxfId="886" totalsRowDxfId="885"/>
    <tableColumn id="3" xr3:uid="{00000000-0010-0000-0300-000003000000}" name="ZAHTEVANO PAKIRANJE                    Masa/volumen" dataDxfId="884" totalsRowDxfId="883"/>
    <tableColumn id="4" xr3:uid="{00000000-0010-0000-0300-000004000000}" name=" ZAHTEVANO PAKIRANJE       Enota" dataDxfId="882" totalsRowDxfId="881"/>
    <tableColumn id="21" xr3:uid="{00000000-0010-0000-0300-000015000000}" name="ZAHTEVANA SHEMA KAKOVOSTI" dataDxfId="880" totalsRowDxfId="879"/>
    <tableColumn id="5" xr3:uid="{00000000-0010-0000-0300-000005000000}" name="Okvirna količina" dataDxfId="878" totalsRowDxfId="877" dataCellStyle="Valuta"/>
    <tableColumn id="6" xr3:uid="{00000000-0010-0000-0300-000006000000}" name="Enota mere količine" dataDxfId="876" totalsRowDxfId="875"/>
    <tableColumn id="7" xr3:uid="{00000000-0010-0000-0300-000007000000}" name="Preračunana masa/volumen/kos na enoto kg" totalsRowFunction="sum" dataDxfId="874" totalsRowDxfId="87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72" totalsRowDxfId="87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70" totalsRowDxfId="869" dataCellStyle="Valuta"/>
    <tableColumn id="10" xr3:uid="{00000000-0010-0000-0300-00000A000000}" name="BLAGOVNA ZNAMKA ali PROIZVAJALEC" dataDxfId="868" totalsRowDxfId="867" dataCellStyle="Valuta"/>
    <tableColumn id="11" xr3:uid="{00000000-0010-0000-0300-00000B000000}" name=" NAZIV/IME (trgovsko) ponujenega živila  " dataDxfId="866" totalsRowDxfId="865" dataCellStyle="Valuta"/>
    <tableColumn id="12" xr3:uid="{00000000-0010-0000-0300-00000C000000}" name="Dejanska masa/volumen ponujenega živila" dataDxfId="864" totalsRowDxfId="863" dataCellStyle="Valuta"/>
    <tableColumn id="13" xr3:uid="{00000000-0010-0000-0300-00000D000000}" name="cena/enota brez DDV v EUR" dataDxfId="862" totalsRowDxfId="861"/>
    <tableColumn id="14" xr3:uid="{00000000-0010-0000-0300-00000E000000}" name="Cena za dejansko maso/volumen ponujenega živila brez DDV " dataDxfId="860" totalsRowDxfId="859"/>
    <tableColumn id="15" xr3:uid="{00000000-0010-0000-0300-00000F000000}" name="Stopnja DDV (%)" dataDxfId="858" totalsRowDxfId="857"/>
    <tableColumn id="16" xr3:uid="{00000000-0010-0000-0300-000010000000}" name="Davek (EUR)" dataDxfId="856" totalsRowDxfId="85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54" totalsRowDxfId="85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52" totalsRowDxfId="85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50" totalsRowDxfId="84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3" totalsRowCount="1" headerRowDxfId="799" dataDxfId="797" headerRowBorderDxfId="798" tableBorderDxfId="796" totalsRowBorderDxfId="795">
  <tableColumns count="21">
    <tableColumn id="1" xr3:uid="{00000000-0010-0000-0400-000001000000}" name="Zap. št." totalsRowLabel="Vsota" dataDxfId="794" totalsRowDxfId="793"/>
    <tableColumn id="2" xr3:uid="{00000000-0010-0000-0400-000002000000}" name="Tehnična specifikacija živila (stolpec 2, 2a, 2b, 2c)" dataDxfId="792" totalsRowDxfId="791"/>
    <tableColumn id="3" xr3:uid="{00000000-0010-0000-0400-000003000000}" name="ZAHTEVANO PAKIRANJE                    Masa/volumen" dataDxfId="790" totalsRowDxfId="789"/>
    <tableColumn id="4" xr3:uid="{00000000-0010-0000-0400-000004000000}" name=" ZAHTEVANO PAKIRANJE       Enota" dataDxfId="788" totalsRowDxfId="787"/>
    <tableColumn id="21" xr3:uid="{00000000-0010-0000-0400-000015000000}" name="ZAHTEVANA SHEMA KAKOVOSTI" dataDxfId="786" totalsRowDxfId="785"/>
    <tableColumn id="5" xr3:uid="{00000000-0010-0000-0400-000005000000}" name="Okvirna količina" dataDxfId="784" totalsRowDxfId="783" dataCellStyle="Valuta"/>
    <tableColumn id="6" xr3:uid="{00000000-0010-0000-0400-000006000000}" name="Enota mere količine" dataDxfId="782" totalsRowDxfId="781"/>
    <tableColumn id="7" xr3:uid="{00000000-0010-0000-0400-000007000000}" name="Preračunana masa/volumen/kos na enoto kg" totalsRowFunction="sum" dataDxfId="780" totalsRowDxfId="7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78" totalsRowDxfId="7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76" totalsRowDxfId="775" dataCellStyle="Valuta"/>
    <tableColumn id="10" xr3:uid="{00000000-0010-0000-0400-00000A000000}" name="BLAGOVNA ZNAMKA ali PROIZVAJALEC" dataDxfId="774" totalsRowDxfId="773" dataCellStyle="Valuta"/>
    <tableColumn id="11" xr3:uid="{00000000-0010-0000-0400-00000B000000}" name=" NAZIV/IME (trgovsko) ponujenega živila  " dataDxfId="772" totalsRowDxfId="771" dataCellStyle="Valuta"/>
    <tableColumn id="12" xr3:uid="{00000000-0010-0000-0400-00000C000000}" name="Dejanska masa/volumen ponujenega živila" dataDxfId="770" totalsRowDxfId="769" dataCellStyle="Valuta"/>
    <tableColumn id="13" xr3:uid="{00000000-0010-0000-0400-00000D000000}" name="cena/enota brez DDV v EUR" dataDxfId="768" totalsRowDxfId="767"/>
    <tableColumn id="14" xr3:uid="{00000000-0010-0000-0400-00000E000000}" name="Cena za dejansko maso/volumen ponujenega živila brez DDV " dataDxfId="766" totalsRowDxfId="765"/>
    <tableColumn id="15" xr3:uid="{00000000-0010-0000-0400-00000F000000}" name="Stopnja DDV (%)" dataDxfId="764" totalsRowDxfId="763"/>
    <tableColumn id="16" xr3:uid="{00000000-0010-0000-0400-000010000000}" name="Davek (EUR)" dataDxfId="762" totalsRowDxfId="76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60" totalsRowDxfId="75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58" totalsRowDxfId="75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56" totalsRowDxfId="75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17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totalsRowFunction="sum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NAZIV/IME (trgovsko) ponujenega živila  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7" totalsRowDxfId="80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801" totalsRowDxfId="80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99" totalsRowCount="1" headerRowDxfId="752" dataDxfId="750" headerRowBorderDxfId="751" tableBorderDxfId="749" totalsRowBorderDxfId="748">
  <tableColumns count="21">
    <tableColumn id="1" xr3:uid="{00000000-0010-0000-0600-000001000000}" name="Zap. št." totalsRowLabel="Vsota" dataDxfId="747" totalsRowDxfId="746"/>
    <tableColumn id="2" xr3:uid="{00000000-0010-0000-0600-000002000000}" name="Tehnična specifikacija živila (stolpec 2, 2a, 2b, 2c)" dataDxfId="745" totalsRowDxfId="744"/>
    <tableColumn id="3" xr3:uid="{00000000-0010-0000-0600-000003000000}" name="ZAHTEVANO PAKIRANJE                    Masa/volumen" dataDxfId="743" totalsRowDxfId="742"/>
    <tableColumn id="4" xr3:uid="{00000000-0010-0000-0600-000004000000}" name=" ZAHTEVANO PAKIRANJE       Enota" dataDxfId="741" totalsRowDxfId="740"/>
    <tableColumn id="21" xr3:uid="{00000000-0010-0000-0600-000015000000}" name="ZAHTEVANA SHEMA KAKOVOSTI" dataDxfId="739" totalsRowDxfId="738"/>
    <tableColumn id="5" xr3:uid="{00000000-0010-0000-0600-000005000000}" name="Okvirna količina" dataDxfId="737" totalsRowDxfId="736" dataCellStyle="Valuta"/>
    <tableColumn id="6" xr3:uid="{00000000-0010-0000-0600-000006000000}" name="Enota mere količine" dataDxfId="735" totalsRowDxfId="734"/>
    <tableColumn id="7" xr3:uid="{00000000-0010-0000-0600-000007000000}" name="Preračunana masa/volumen/kos na enoto kg" totalsRowFunction="sum" dataDxfId="733" totalsRowDxfId="7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1" totalsRowDxfId="7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29" totalsRowDxfId="728" dataCellStyle="Valuta"/>
    <tableColumn id="10" xr3:uid="{00000000-0010-0000-0600-00000A000000}" name="BLAGOVNA ZNAMKA ali PROIZVAJALEC" dataDxfId="727" totalsRowDxfId="726" dataCellStyle="Valuta"/>
    <tableColumn id="11" xr3:uid="{00000000-0010-0000-0600-00000B000000}" name=" NAZIV/IME (trgovsko) ponujenega živila  " dataDxfId="725" totalsRowDxfId="724" dataCellStyle="Valuta"/>
    <tableColumn id="12" xr3:uid="{00000000-0010-0000-0600-00000C000000}" name="Dejanska masa/volumen ponujenega živila" dataDxfId="723" totalsRowDxfId="722" dataCellStyle="Valuta"/>
    <tableColumn id="13" xr3:uid="{00000000-0010-0000-0600-00000D000000}" name="cena/enota brez DDV v EUR" dataDxfId="721" totalsRowDxfId="720"/>
    <tableColumn id="14" xr3:uid="{00000000-0010-0000-0600-00000E000000}" name="Cena za dejansko maso/volumen ponujenega živila brez DDV " dataDxfId="719" totalsRowDxfId="718"/>
    <tableColumn id="15" xr3:uid="{00000000-0010-0000-0600-00000F000000}" name="Stopnja DDV (%)" dataDxfId="717" totalsRowDxfId="716"/>
    <tableColumn id="16" xr3:uid="{00000000-0010-0000-0600-000010000000}" name="Davek (EUR)" dataDxfId="715" totalsRowDxfId="71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13" totalsRowDxfId="71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11" totalsRowDxfId="71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09" totalsRowDxfId="70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707" totalsRowDxfId="7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32" totalsRowCount="1" headerRowDxfId="705" dataDxfId="703" headerRowBorderDxfId="704" tableBorderDxfId="702" totalsRowBorderDxfId="701">
  <tableColumns count="21">
    <tableColumn id="1" xr3:uid="{00000000-0010-0000-0700-000001000000}" name="Zap. št." totalsRowLabel="Vsota" dataDxfId="700" totalsRowDxfId="699"/>
    <tableColumn id="2" xr3:uid="{00000000-0010-0000-0700-000002000000}" name="Tehnična specifikacija živila (stolpec 2, 2a, 2b, 2c)" dataDxfId="698" totalsRowDxfId="697"/>
    <tableColumn id="3" xr3:uid="{00000000-0010-0000-0700-000003000000}" name="ZAHTEVANO PAKIRANJE                    Masa/volumen" dataDxfId="696" totalsRowDxfId="695"/>
    <tableColumn id="4" xr3:uid="{00000000-0010-0000-0700-000004000000}" name=" ZAHTEVANO PAKIRANJE       Enota" dataDxfId="694" totalsRowDxfId="693"/>
    <tableColumn id="21" xr3:uid="{00000000-0010-0000-0700-000015000000}" name="ZAHTEVANA SHEMA KAKOVOSTI" dataDxfId="692" totalsRowDxfId="691"/>
    <tableColumn id="5" xr3:uid="{00000000-0010-0000-0700-000005000000}" name="Okvirna količina" dataDxfId="690" totalsRowDxfId="689" dataCellStyle="Valuta"/>
    <tableColumn id="6" xr3:uid="{00000000-0010-0000-0700-000006000000}" name="Enota mere količine" dataDxfId="688" totalsRowDxfId="687"/>
    <tableColumn id="7" xr3:uid="{00000000-0010-0000-0700-000007000000}" name="Preračunana masa/volumen/kos na enoto kg" totalsRowFunction="sum" dataDxfId="686" totalsRowDxfId="68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84" totalsRowDxfId="68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82" totalsRowDxfId="681" dataCellStyle="Valuta"/>
    <tableColumn id="10" xr3:uid="{00000000-0010-0000-0700-00000A000000}" name="BLAGOVNA ZNAMKA ali PROIZVAJALEC" dataDxfId="680" totalsRowDxfId="679" dataCellStyle="Valuta"/>
    <tableColumn id="11" xr3:uid="{00000000-0010-0000-0700-00000B000000}" name=" NAZIV/IME (trgovsko) ponujenega živila  " dataDxfId="678" totalsRowDxfId="677" dataCellStyle="Valuta"/>
    <tableColumn id="12" xr3:uid="{00000000-0010-0000-0700-00000C000000}" name="Dejanska masa/volumen ponujenega živila" dataDxfId="676" totalsRowDxfId="675" dataCellStyle="Valuta"/>
    <tableColumn id="13" xr3:uid="{00000000-0010-0000-0700-00000D000000}" name="cena/enota brez DDV v EUR" dataDxfId="674" totalsRowDxfId="673"/>
    <tableColumn id="14" xr3:uid="{00000000-0010-0000-0700-00000E000000}" name="Cena za dejansko maso/volumen ponujenega živila brez DDV " dataDxfId="672" totalsRowDxfId="671"/>
    <tableColumn id="15" xr3:uid="{00000000-0010-0000-0700-00000F000000}" name="Stopnja DDV (%)" dataDxfId="670" totalsRowDxfId="669"/>
    <tableColumn id="16" xr3:uid="{00000000-0010-0000-0700-000010000000}" name="Davek (EUR)" dataDxfId="668" totalsRowDxfId="66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66" totalsRowDxfId="66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64" totalsRowDxfId="66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62" totalsRowDxfId="66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660" totalsRowDxfId="65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29" totalsRowCount="1" headerRowDxfId="658" dataDxfId="656" headerRowBorderDxfId="657" tableBorderDxfId="655" totalsRowBorderDxfId="654">
  <tableColumns count="21">
    <tableColumn id="1" xr3:uid="{00000000-0010-0000-0800-000001000000}" name="Zap. št." totalsRowLabel="Vsota" dataDxfId="653" totalsRowDxfId="652"/>
    <tableColumn id="2" xr3:uid="{00000000-0010-0000-0800-000002000000}" name="Tehnična specifikacija živila (stolpec 2, 2a, 2b, 2c)" dataDxfId="651" totalsRowDxfId="650"/>
    <tableColumn id="3" xr3:uid="{00000000-0010-0000-0800-000003000000}" name="ZAHTEVANO PAKIRANJE                    Masa/volumen" dataDxfId="649" totalsRowDxfId="648"/>
    <tableColumn id="4" xr3:uid="{00000000-0010-0000-0800-000004000000}" name=" ZAHTEVANO PAKIRANJE       Enota" dataDxfId="647" totalsRowDxfId="646"/>
    <tableColumn id="21" xr3:uid="{00000000-0010-0000-0800-000015000000}" name="ZAHTEVANA SHEMA KAKOVOSTI" dataDxfId="645" totalsRowDxfId="644"/>
    <tableColumn id="5" xr3:uid="{00000000-0010-0000-0800-000005000000}" name="Okvirna količina" dataDxfId="643" totalsRowDxfId="642" dataCellStyle="Valuta"/>
    <tableColumn id="6" xr3:uid="{00000000-0010-0000-0800-000006000000}" name="Enota mere količine" dataDxfId="641" totalsRowDxfId="640"/>
    <tableColumn id="7" xr3:uid="{00000000-0010-0000-0800-000007000000}" name="Preračunana masa/volumen/kos na enoto kg" totalsRowFunction="sum" dataDxfId="639" totalsRowDxfId="63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37" totalsRowDxfId="63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35" totalsRowDxfId="634" dataCellStyle="Valuta"/>
    <tableColumn id="10" xr3:uid="{00000000-0010-0000-0800-00000A000000}" name="BLAGOVNA ZNAMKA ali PROIZVAJALEC" dataDxfId="633" totalsRowDxfId="632" dataCellStyle="Valuta"/>
    <tableColumn id="11" xr3:uid="{00000000-0010-0000-0800-00000B000000}" name=" NAZIV/IME (trgovsko) ponujenega živila  " dataDxfId="631" totalsRowDxfId="630" dataCellStyle="Valuta"/>
    <tableColumn id="12" xr3:uid="{00000000-0010-0000-0800-00000C000000}" name="Dejanska masa/volumen ponujenega živila" dataDxfId="629" totalsRowDxfId="628" dataCellStyle="Valuta"/>
    <tableColumn id="13" xr3:uid="{00000000-0010-0000-0800-00000D000000}" name="cena/enota brez DDV v EUR" dataDxfId="627" totalsRowDxfId="626"/>
    <tableColumn id="14" xr3:uid="{00000000-0010-0000-0800-00000E000000}" name="Cena za dejansko maso/volumen ponujenega živila brez DDV " dataDxfId="625" totalsRowDxfId="624"/>
    <tableColumn id="15" xr3:uid="{00000000-0010-0000-0800-00000F000000}" name="Stopnja DDV (%)" dataDxfId="623" totalsRowDxfId="622"/>
    <tableColumn id="16" xr3:uid="{00000000-0010-0000-0800-000010000000}" name="Davek (EUR)" dataDxfId="621" totalsRowDxfId="62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19" totalsRowDxfId="61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17" totalsRowDxfId="61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15" totalsRowDxfId="61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13" totalsRowDxfId="61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60" totalsRowCount="1" headerRowDxfId="611" dataDxfId="609" headerRowBorderDxfId="610" tableBorderDxfId="608" totalsRowBorderDxfId="607">
  <tableColumns count="21">
    <tableColumn id="1" xr3:uid="{00000000-0010-0000-0900-000001000000}" name="Zap. št." totalsRowLabel="Vsota" dataDxfId="606" totalsRowDxfId="605"/>
    <tableColumn id="2" xr3:uid="{00000000-0010-0000-0900-000002000000}" name="Tehnična specifikacija živila (stolpec 2, 2a, 2b, 2c)" dataDxfId="604" totalsRowDxfId="603"/>
    <tableColumn id="3" xr3:uid="{00000000-0010-0000-0900-000003000000}" name="ZAHTEVANO PAKIRANJE                    Masa/volumen" dataDxfId="602" totalsRowDxfId="601"/>
    <tableColumn id="4" xr3:uid="{00000000-0010-0000-0900-000004000000}" name=" ZAHTEVANO PAKIRANJE       Enota" dataDxfId="600" totalsRowDxfId="599"/>
    <tableColumn id="21" xr3:uid="{00000000-0010-0000-0900-000015000000}" name="ZAHTEVANA SHEMA KAKOVOSTI" dataDxfId="598" totalsRowDxfId="597"/>
    <tableColumn id="5" xr3:uid="{00000000-0010-0000-0900-000005000000}" name="Okvirna količina" dataDxfId="596" totalsRowDxfId="595" dataCellStyle="Valuta"/>
    <tableColumn id="6" xr3:uid="{00000000-0010-0000-0900-000006000000}" name="Enota mere količine" dataDxfId="594" totalsRowDxfId="593"/>
    <tableColumn id="7" xr3:uid="{00000000-0010-0000-0900-000007000000}" name="Preračunana masa/volumen/kos na enoto kg" totalsRowFunction="sum" dataDxfId="592" totalsRowDxfId="59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90" totalsRowDxfId="58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88" totalsRowDxfId="587" dataCellStyle="Valuta"/>
    <tableColumn id="10" xr3:uid="{00000000-0010-0000-0900-00000A000000}" name="BLAGOVNA ZNAMKA ali PROIZVAJALEC" dataDxfId="586" totalsRowDxfId="585" dataCellStyle="Valuta"/>
    <tableColumn id="11" xr3:uid="{00000000-0010-0000-0900-00000B000000}" name=" NAZIV/IME (trgovsko) ponujenega živila  " dataDxfId="584" totalsRowDxfId="583" dataCellStyle="Valuta"/>
    <tableColumn id="12" xr3:uid="{00000000-0010-0000-0900-00000C000000}" name="Dejanska masa/volumen ponujenega živila" dataDxfId="582" totalsRowDxfId="581" dataCellStyle="Valuta"/>
    <tableColumn id="13" xr3:uid="{00000000-0010-0000-0900-00000D000000}" name="cena/enota brez DDV v EUR" dataDxfId="580" totalsRowDxfId="579"/>
    <tableColumn id="14" xr3:uid="{00000000-0010-0000-0900-00000E000000}" name="Cena za dejansko maso/volumen ponujenega živila brez DDV " dataDxfId="578" totalsRowDxfId="577"/>
    <tableColumn id="15" xr3:uid="{00000000-0010-0000-0900-00000F000000}" name="Stopnja DDV (%)" dataDxfId="576" totalsRowDxfId="575"/>
    <tableColumn id="16" xr3:uid="{00000000-0010-0000-0900-000010000000}" name="Davek (EUR)" dataDxfId="574" totalsRowDxfId="57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72" totalsRowDxfId="57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70" totalsRowDxfId="56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68" totalsRowDxfId="56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38" totalsRowCount="1" headerRowDxfId="564" dataDxfId="562" headerRowBorderDxfId="563" tableBorderDxfId="561" totalsRowBorderDxfId="560">
  <tableColumns count="21">
    <tableColumn id="1" xr3:uid="{00000000-0010-0000-0A00-000001000000}" name="Zap. št." totalsRowLabel="Vsota" dataDxfId="559" totalsRowDxfId="558"/>
    <tableColumn id="2" xr3:uid="{00000000-0010-0000-0A00-000002000000}" name="Tehnična specifikacija živila (stolpec 2, 2a, 2b, 2c)" dataDxfId="557" totalsRowDxfId="556"/>
    <tableColumn id="3" xr3:uid="{00000000-0010-0000-0A00-000003000000}" name="ZAHTEVANO PAKIRANJE                    Masa/volumen" dataDxfId="555" totalsRowDxfId="554"/>
    <tableColumn id="4" xr3:uid="{00000000-0010-0000-0A00-000004000000}" name=" ZAHTEVANO PAKIRANJE       Enota" dataDxfId="553" totalsRowDxfId="552"/>
    <tableColumn id="21" xr3:uid="{00000000-0010-0000-0A00-000015000000}" name="ZAHTEVANA SHEMA KAKOVOSTI" dataDxfId="551" totalsRowDxfId="550"/>
    <tableColumn id="5" xr3:uid="{00000000-0010-0000-0A00-000005000000}" name="Okvirna količina" dataDxfId="549" totalsRowDxfId="548" dataCellStyle="Valuta"/>
    <tableColumn id="6" xr3:uid="{00000000-0010-0000-0A00-000006000000}" name="Enota mere količine" dataDxfId="547" totalsRowDxfId="546"/>
    <tableColumn id="7" xr3:uid="{00000000-0010-0000-0A00-000007000000}" name="Preračunana masa/volumen/kos na enoto kg" totalsRowFunction="sum" dataDxfId="545" totalsRowDxfId="54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43" totalsRowDxfId="54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41" totalsRowDxfId="540" dataCellStyle="Valuta"/>
    <tableColumn id="10" xr3:uid="{00000000-0010-0000-0A00-00000A000000}" name="BLAGOVNA ZNAMKA ali PROIZVAJALEC" dataDxfId="539" totalsRowDxfId="538" dataCellStyle="Valuta"/>
    <tableColumn id="11" xr3:uid="{00000000-0010-0000-0A00-00000B000000}" name=" NAZIV/IME (trgovsko) ponujenega živila  " dataDxfId="537" totalsRowDxfId="536" dataCellStyle="Valuta"/>
    <tableColumn id="12" xr3:uid="{00000000-0010-0000-0A00-00000C000000}" name="Dejanska masa/volumen ponujenega živila" dataDxfId="535" totalsRowDxfId="534" dataCellStyle="Valuta"/>
    <tableColumn id="13" xr3:uid="{00000000-0010-0000-0A00-00000D000000}" name="cena/enota brez DDV v EUR" dataDxfId="533" totalsRowDxfId="532"/>
    <tableColumn id="14" xr3:uid="{00000000-0010-0000-0A00-00000E000000}" name="Cena za dejansko maso/volumen ponujenega živila brez DDV " dataDxfId="531" totalsRowDxfId="530"/>
    <tableColumn id="15" xr3:uid="{00000000-0010-0000-0A00-00000F000000}" name="Stopnja DDV (%)" dataDxfId="529" totalsRowDxfId="528"/>
    <tableColumn id="16" xr3:uid="{00000000-0010-0000-0A00-000010000000}" name="Davek (EUR)" dataDxfId="527" totalsRowDxfId="52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25" totalsRowDxfId="52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23" totalsRowDxfId="52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21" totalsRowDxfId="52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109" totalsRowCount="1" headerRowDxfId="517" dataDxfId="515" headerRowBorderDxfId="516" tableBorderDxfId="514" totalsRowBorderDxfId="513">
  <tableColumns count="21">
    <tableColumn id="1" xr3:uid="{00000000-0010-0000-0B00-000001000000}" name="Zap. št." totalsRowLabel="Vsota" dataDxfId="512" totalsRowDxfId="511"/>
    <tableColumn id="2" xr3:uid="{00000000-0010-0000-0B00-000002000000}" name="Tehnična specifikacija živila (stolpec 2, 2a, 2b, 2c)" dataDxfId="510" totalsRowDxfId="509"/>
    <tableColumn id="3" xr3:uid="{00000000-0010-0000-0B00-000003000000}" name="ZAHTEVANO PAKIRANJE                    Masa/volumen" dataDxfId="508" totalsRowDxfId="507"/>
    <tableColumn id="4" xr3:uid="{00000000-0010-0000-0B00-000004000000}" name=" ZAHTEVANO PAKIRANJE       Enota" dataDxfId="506" totalsRowDxfId="505"/>
    <tableColumn id="21" xr3:uid="{00000000-0010-0000-0B00-000015000000}" name="ZAHTEVANA SHEMA KAKOVOSTI" dataDxfId="504" totalsRowDxfId="503"/>
    <tableColumn id="5" xr3:uid="{00000000-0010-0000-0B00-000005000000}" name="Okvirna količina" dataDxfId="502" totalsRowDxfId="501" dataCellStyle="Valuta"/>
    <tableColumn id="6" xr3:uid="{00000000-0010-0000-0B00-000006000000}" name="Enota mere količine" dataDxfId="500" totalsRowDxfId="499"/>
    <tableColumn id="7" xr3:uid="{00000000-0010-0000-0B00-000007000000}" name="Preračunana masa/volumen/kos na enoto kg" totalsRowFunction="sum" dataDxfId="498" totalsRowDxfId="4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96" totalsRowDxfId="49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94" totalsRowDxfId="493" dataCellStyle="Valuta"/>
    <tableColumn id="10" xr3:uid="{00000000-0010-0000-0B00-00000A000000}" name="BLAGOVNA ZNAMKA ali PROIZVAJALEC" dataDxfId="492" totalsRowDxfId="491" dataCellStyle="Valuta"/>
    <tableColumn id="11" xr3:uid="{00000000-0010-0000-0B00-00000B000000}" name=" NAZIV/IME (trgovsko) ponujenega živila  " dataDxfId="490" totalsRowDxfId="489" dataCellStyle="Valuta"/>
    <tableColumn id="12" xr3:uid="{00000000-0010-0000-0B00-00000C000000}" name="Dejanska masa/volumen ponujenega živila" dataDxfId="488" totalsRowDxfId="487" dataCellStyle="Valuta"/>
    <tableColumn id="13" xr3:uid="{00000000-0010-0000-0B00-00000D000000}" name="cena/enota brez DDV v EUR" dataDxfId="486" totalsRowDxfId="485"/>
    <tableColumn id="14" xr3:uid="{00000000-0010-0000-0B00-00000E000000}" name="Cena za dejansko maso/volumen ponujenega živila brez DDV " dataDxfId="484" totalsRowDxfId="483"/>
    <tableColumn id="15" xr3:uid="{00000000-0010-0000-0B00-00000F000000}" name="Stopnja DDV (%)" dataDxfId="482" totalsRowDxfId="481"/>
    <tableColumn id="16" xr3:uid="{00000000-0010-0000-0B00-000010000000}" name="Davek (EUR)" dataDxfId="480" totalsRowDxfId="47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78" totalsRowDxfId="47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76" totalsRowDxfId="47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74" totalsRowDxfId="47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Label="0" dataDxfId="472" totalsRowDxfId="47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53" totalsRowCount="1" headerRowDxfId="470" dataDxfId="468" headerRowBorderDxfId="469" tableBorderDxfId="467" totalsRowBorderDxfId="466">
  <tableColumns count="21">
    <tableColumn id="1" xr3:uid="{00000000-0010-0000-0C00-000001000000}" name="Zap. št." totalsRowLabel="Vsota" dataDxfId="465" totalsRowDxfId="464"/>
    <tableColumn id="2" xr3:uid="{00000000-0010-0000-0C00-000002000000}" name="Tehnična specifikacija živila (stolpec 2, 2a, 2b, 2c)" dataDxfId="463" totalsRowDxfId="462"/>
    <tableColumn id="3" xr3:uid="{00000000-0010-0000-0C00-000003000000}" name="ZAHTEVANO PAKIRANJE                    Masa/volumen" dataDxfId="461" totalsRowDxfId="460"/>
    <tableColumn id="4" xr3:uid="{00000000-0010-0000-0C00-000004000000}" name=" ZAHTEVANO PAKIRANJE       Enota" dataDxfId="459" totalsRowDxfId="458"/>
    <tableColumn id="21" xr3:uid="{00000000-0010-0000-0C00-000015000000}" name="ZAHTEVANA SHEMA KAKOVOSTI" dataDxfId="457" totalsRowDxfId="456"/>
    <tableColumn id="5" xr3:uid="{00000000-0010-0000-0C00-000005000000}" name="Okvirna količina" dataDxfId="455" totalsRowDxfId="454" dataCellStyle="Valuta"/>
    <tableColumn id="6" xr3:uid="{00000000-0010-0000-0C00-000006000000}" name="Enota mere količine" dataDxfId="453" totalsRowDxfId="452"/>
    <tableColumn id="7" xr3:uid="{00000000-0010-0000-0C00-000007000000}" name="Preračunana masa/volumen/kos na enoto kg" totalsRowFunction="sum" dataDxfId="451" totalsRowDxfId="45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49" totalsRowDxfId="44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47" totalsRowDxfId="446" dataCellStyle="Valuta"/>
    <tableColumn id="10" xr3:uid="{00000000-0010-0000-0C00-00000A000000}" name="BLAGOVNA ZNAMKA ali PROIZVAJALEC" dataDxfId="445" totalsRowDxfId="444" dataCellStyle="Valuta"/>
    <tableColumn id="11" xr3:uid="{00000000-0010-0000-0C00-00000B000000}" name=" NAZIV/IME (trgovsko) ponujenega živila  " dataDxfId="443" totalsRowDxfId="442" dataCellStyle="Valuta"/>
    <tableColumn id="12" xr3:uid="{00000000-0010-0000-0C00-00000C000000}" name="Dejanska masa/volumen ponujenega živila" dataDxfId="441" totalsRowDxfId="440" dataCellStyle="Valuta"/>
    <tableColumn id="13" xr3:uid="{00000000-0010-0000-0C00-00000D000000}" name="cena/enota brez DDV v EUR" dataDxfId="439" totalsRowDxfId="438"/>
    <tableColumn id="14" xr3:uid="{00000000-0010-0000-0C00-00000E000000}" name="Cena za dejansko maso/volumen ponujenega živila brez DDV " dataDxfId="437" totalsRowDxfId="436"/>
    <tableColumn id="15" xr3:uid="{00000000-0010-0000-0C00-00000F000000}" name="Stopnja DDV (%)" dataDxfId="435" totalsRowDxfId="434"/>
    <tableColumn id="16" xr3:uid="{00000000-0010-0000-0C00-000010000000}" name="Davek (EUR)" dataDxfId="433" totalsRowDxfId="432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31" totalsRowDxfId="430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29" totalsRowDxfId="428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27" totalsRowDxfId="426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425" totalsRowDxfId="42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37" totalsRowCount="1" headerRowDxfId="423" dataDxfId="421" totalsRowDxfId="419" headerRowBorderDxfId="422" tableBorderDxfId="420" totalsRowBorderDxfId="418">
  <tableColumns count="21">
    <tableColumn id="1" xr3:uid="{00000000-0010-0000-0D00-000001000000}" name="Zap. št." totalsRowLabel="Vsota" dataDxfId="417" totalsRowDxfId="416"/>
    <tableColumn id="2" xr3:uid="{00000000-0010-0000-0D00-000002000000}" name="Tehnična specifikacija živila (stolpec 2, 2a, 2b, 2c)" dataDxfId="415" totalsRowDxfId="414"/>
    <tableColumn id="3" xr3:uid="{00000000-0010-0000-0D00-000003000000}" name="ZAHTEVANO PAKIRANJE                    Masa/volumen" dataDxfId="413" totalsRowDxfId="412"/>
    <tableColumn id="4" xr3:uid="{00000000-0010-0000-0D00-000004000000}" name=" ZAHTEVANO PAKIRANJE       Enota" dataDxfId="411" totalsRowDxfId="410"/>
    <tableColumn id="21" xr3:uid="{00000000-0010-0000-0D00-000015000000}" name="ZAHTEVANA SHEMA KAKOVOSTI" dataDxfId="409" totalsRowDxfId="408"/>
    <tableColumn id="5" xr3:uid="{00000000-0010-0000-0D00-000005000000}" name="Okvirna količina" dataDxfId="407" totalsRowDxfId="406" dataCellStyle="Valuta"/>
    <tableColumn id="6" xr3:uid="{00000000-0010-0000-0D00-000006000000}" name="Enota mere količine" dataDxfId="405" totalsRowDxfId="404"/>
    <tableColumn id="7" xr3:uid="{00000000-0010-0000-0D00-000007000000}" name="Preračunana masa/volumen/kos na enoto kg" totalsRowFunction="sum" dataDxfId="403" totalsRowDxfId="40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01" totalsRowDxfId="40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99" totalsRowDxfId="398" dataCellStyle="Valuta"/>
    <tableColumn id="10" xr3:uid="{00000000-0010-0000-0D00-00000A000000}" name="BLAGOVNA ZNAMKA ali PROIZVAJALEC" dataDxfId="397" totalsRowDxfId="396" dataCellStyle="Valuta"/>
    <tableColumn id="11" xr3:uid="{00000000-0010-0000-0D00-00000B000000}" name=" NAZIV/IME (trgovsko) ponujenega živila  " dataDxfId="395" totalsRowDxfId="394" dataCellStyle="Valuta"/>
    <tableColumn id="12" xr3:uid="{00000000-0010-0000-0D00-00000C000000}" name="Dejanska masa/volumen ponujenega živila" dataDxfId="393" totalsRowDxfId="392" dataCellStyle="Valuta"/>
    <tableColumn id="13" xr3:uid="{00000000-0010-0000-0D00-00000D000000}" name="cena/enota brez DDV v EUR" dataDxfId="391" totalsRowDxfId="390"/>
    <tableColumn id="14" xr3:uid="{00000000-0010-0000-0D00-00000E000000}" name="Cena za dejansko maso/volumen ponujenega živila brez DDV " dataDxfId="389" totalsRowDxfId="388"/>
    <tableColumn id="15" xr3:uid="{00000000-0010-0000-0D00-00000F000000}" name="Stopnja DDV (%)" dataDxfId="387" totalsRowDxfId="386"/>
    <tableColumn id="16" xr3:uid="{00000000-0010-0000-0D00-000010000000}" name="Davek (EUR)" dataDxfId="385" totalsRowDxfId="38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83" totalsRowDxfId="38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81" totalsRowDxfId="38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79" totalsRowDxfId="37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377" totalsRowDxfId="37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108" totalsRowCount="1" headerRowDxfId="375" dataDxfId="373" headerRowBorderDxfId="374" tableBorderDxfId="372" totalsRowBorderDxfId="371">
  <tableColumns count="21">
    <tableColumn id="1" xr3:uid="{00000000-0010-0000-0E00-000001000000}" name="Zap. št." totalsRowLabel="Vsota" dataDxfId="370" totalsRowDxfId="369"/>
    <tableColumn id="2" xr3:uid="{00000000-0010-0000-0E00-000002000000}" name="Stolpec1" dataDxfId="368" totalsRowDxfId="367"/>
    <tableColumn id="3" xr3:uid="{00000000-0010-0000-0E00-000003000000}" name="ZAHTEVANO PAKIRANJE                    Masa/volumen" dataDxfId="366" totalsRowDxfId="365"/>
    <tableColumn id="4" xr3:uid="{00000000-0010-0000-0E00-000004000000}" name=" ZAHTEVANO PAKIRANJE       Enota" dataDxfId="364" totalsRowDxfId="363"/>
    <tableColumn id="21" xr3:uid="{00000000-0010-0000-0E00-000015000000}" name="ZAHTEVANA SHEMA KAKOVOSTI" dataDxfId="362" totalsRowDxfId="361"/>
    <tableColumn id="5" xr3:uid="{00000000-0010-0000-0E00-000005000000}" name="Okvirna količina" dataDxfId="360" totalsRowDxfId="359" dataCellStyle="Valuta"/>
    <tableColumn id="6" xr3:uid="{00000000-0010-0000-0E00-000006000000}" name="Enota mere količine" dataDxfId="358" totalsRowDxfId="357"/>
    <tableColumn id="7" xr3:uid="{00000000-0010-0000-0E00-000007000000}" name="Preračunana masa/volumen/kos na enoto kg" totalsRowFunction="sum" dataDxfId="356" totalsRowDxfId="3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54" totalsRowDxfId="35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52" totalsRowDxfId="351" dataCellStyle="Valuta"/>
    <tableColumn id="10" xr3:uid="{00000000-0010-0000-0E00-00000A000000}" name="BLAGOVNA ZNAMKA ali PROIZVAJALEC" dataDxfId="350" totalsRowDxfId="349" dataCellStyle="Valuta"/>
    <tableColumn id="11" xr3:uid="{00000000-0010-0000-0E00-00000B000000}" name=" NAZIV/IME (trgovsko) ponujenega živila  " dataDxfId="348" totalsRowDxfId="347" dataCellStyle="Valuta"/>
    <tableColumn id="12" xr3:uid="{00000000-0010-0000-0E00-00000C000000}" name="Dejanska masa/volumen ponujenega živila" dataDxfId="346" totalsRowDxfId="345" dataCellStyle="Valuta"/>
    <tableColumn id="13" xr3:uid="{00000000-0010-0000-0E00-00000D000000}" name="cena/enota brez DDV v EUR" dataDxfId="344" totalsRowDxfId="343"/>
    <tableColumn id="14" xr3:uid="{00000000-0010-0000-0E00-00000E000000}" name="Cena za dejansko maso/volumen ponujenega živila brez DDV " dataDxfId="342" totalsRowDxfId="341"/>
    <tableColumn id="15" xr3:uid="{00000000-0010-0000-0E00-00000F000000}" name="Stopnja DDV (%)" dataDxfId="340" totalsRowDxfId="339"/>
    <tableColumn id="16" xr3:uid="{00000000-0010-0000-0E00-000010000000}" name="Davek (EUR)" dataDxfId="338" totalsRowDxfId="33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36" totalsRowDxfId="33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34" totalsRowDxfId="33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32" totalsRowDxfId="33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330" totalsRowDxfId="32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1" totalsRowCount="1" headerRowDxfId="328" dataDxfId="326" headerRowBorderDxfId="327" tableBorderDxfId="325" totalsRowBorderDxfId="324">
  <tableColumns count="21">
    <tableColumn id="1" xr3:uid="{00000000-0010-0000-0F00-000001000000}" name="Zap. št." totalsRowLabel="Vsota" dataDxfId="323" totalsRowDxfId="322"/>
    <tableColumn id="2" xr3:uid="{00000000-0010-0000-0F00-000002000000}" name="Stolpec1" dataDxfId="321" totalsRowDxfId="320"/>
    <tableColumn id="3" xr3:uid="{00000000-0010-0000-0F00-000003000000}" name="ZAHTEVANO PAKIRANJE                    Masa/volumen" dataDxfId="319" totalsRowDxfId="318"/>
    <tableColumn id="4" xr3:uid="{00000000-0010-0000-0F00-000004000000}" name=" ZAHTEVANO PAKIRANJE       Enota" dataDxfId="317" totalsRowDxfId="316"/>
    <tableColumn id="21" xr3:uid="{00000000-0010-0000-0F00-000015000000}" name="ZAHTEVANA SHEMA KAKOVOSTI" dataDxfId="315" totalsRowDxfId="314"/>
    <tableColumn id="5" xr3:uid="{00000000-0010-0000-0F00-000005000000}" name="Okvirna količina" dataDxfId="313" totalsRowDxfId="312" dataCellStyle="Valuta"/>
    <tableColumn id="6" xr3:uid="{00000000-0010-0000-0F00-000006000000}" name="Enota mere količine" dataDxfId="311" totalsRowDxfId="310"/>
    <tableColumn id="7" xr3:uid="{00000000-0010-0000-0F00-000007000000}" name="Preračunana masa/volumen/kos na enoto kg" totalsRowFunction="sum" dataDxfId="309" totalsRowDxfId="30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07" totalsRowDxfId="30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05" totalsRowDxfId="304" dataCellStyle="Valuta"/>
    <tableColumn id="10" xr3:uid="{00000000-0010-0000-0F00-00000A000000}" name="BLAGOVNA ZNAMKA ali PROIZVAJALEC" dataDxfId="303" totalsRowDxfId="302" dataCellStyle="Valuta"/>
    <tableColumn id="11" xr3:uid="{00000000-0010-0000-0F00-00000B000000}" name=" NAZIV/IME (trgovsko) ponujenega živila  " dataDxfId="301" totalsRowDxfId="300" dataCellStyle="Valuta"/>
    <tableColumn id="12" xr3:uid="{00000000-0010-0000-0F00-00000C000000}" name="Dejanska masa/volumen ponujenega živila" dataDxfId="299" totalsRowDxfId="298" dataCellStyle="Valuta"/>
    <tableColumn id="13" xr3:uid="{00000000-0010-0000-0F00-00000D000000}" name="cena/enota brez DDV v EUR" dataDxfId="297" totalsRowDxfId="296"/>
    <tableColumn id="14" xr3:uid="{00000000-0010-0000-0F00-00000E000000}" name="Cena za dejansko maso/volumen ponujenega živila brez DDV " dataDxfId="295" totalsRowDxfId="294"/>
    <tableColumn id="15" xr3:uid="{00000000-0010-0000-0F00-00000F000000}" name="Stopnja DDV (%)" dataDxfId="293" totalsRowDxfId="292"/>
    <tableColumn id="16" xr3:uid="{00000000-0010-0000-0F00-000010000000}" name="Davek (EUR)" dataDxfId="291" totalsRowDxfId="290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89" totalsRowDxfId="28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87" totalsRowDxfId="28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85" totalsRowDxfId="28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83" totalsRowDxfId="28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41" totalsRowCount="1" headerRowDxfId="281" dataDxfId="279" headerRowBorderDxfId="280" tableBorderDxfId="278" totalsRowBorderDxfId="277">
  <tableColumns count="21">
    <tableColumn id="1" xr3:uid="{00000000-0010-0000-1000-000001000000}" name="Zap. št." totalsRowLabel="Vsota" dataDxfId="276" totalsRowDxfId="275"/>
    <tableColumn id="2" xr3:uid="{00000000-0010-0000-1000-000002000000}" name="Stolpec1" dataDxfId="274" totalsRowDxfId="273"/>
    <tableColumn id="3" xr3:uid="{00000000-0010-0000-1000-000003000000}" name="ZAHTEVANO PAKIRANJE                    Masa/volumen" dataDxfId="272" totalsRowDxfId="271"/>
    <tableColumn id="4" xr3:uid="{00000000-0010-0000-1000-000004000000}" name=" ZAHTEVANO PAKIRANJE       Enota" dataDxfId="270" totalsRowDxfId="269"/>
    <tableColumn id="21" xr3:uid="{00000000-0010-0000-1000-000015000000}" name="ZAHTEVANA SHEMA KAKOVOSTI" dataDxfId="268" totalsRowDxfId="267"/>
    <tableColumn id="5" xr3:uid="{00000000-0010-0000-1000-000005000000}" name="Okvirna količina" dataDxfId="266" totalsRowDxfId="265" dataCellStyle="Valuta"/>
    <tableColumn id="6" xr3:uid="{00000000-0010-0000-1000-000006000000}" name="Enota mere količine" dataDxfId="264" totalsRowDxfId="263"/>
    <tableColumn id="7" xr3:uid="{00000000-0010-0000-1000-000007000000}" name="Preračunana masa/volumen/kos na enoto kg" totalsRowFunction="sum" dataDxfId="262" totalsRowDxfId="26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60" totalsRowDxfId="25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58" totalsRowDxfId="257" dataCellStyle="Valuta"/>
    <tableColumn id="10" xr3:uid="{00000000-0010-0000-1000-00000A000000}" name="BLAGOVNA ZNAMKA ali PROIZVAJALEC" dataDxfId="256" totalsRowDxfId="255" dataCellStyle="Valuta"/>
    <tableColumn id="11" xr3:uid="{00000000-0010-0000-1000-00000B000000}" name=" NAZIV/IME (trgovsko) ponujenega živila  " dataDxfId="254" totalsRowDxfId="253" dataCellStyle="Valuta"/>
    <tableColumn id="12" xr3:uid="{00000000-0010-0000-1000-00000C000000}" name="Dejanska masa/volumen ponujenega živila" dataDxfId="252" totalsRowDxfId="251" dataCellStyle="Valuta"/>
    <tableColumn id="13" xr3:uid="{00000000-0010-0000-1000-00000D000000}" name="cena/enota brez DDV v EUR" dataDxfId="250" totalsRowDxfId="249"/>
    <tableColumn id="14" xr3:uid="{00000000-0010-0000-1000-00000E000000}" name="Cena za dejansko maso/volumen ponujenega živila brez DDV " dataDxfId="248" totalsRowDxfId="247"/>
    <tableColumn id="15" xr3:uid="{00000000-0010-0000-1000-00000F000000}" name="Stopnja DDV (%)" dataDxfId="246" totalsRowDxfId="245"/>
    <tableColumn id="16" xr3:uid="{00000000-0010-0000-1000-000010000000}" name="Davek (EUR)" dataDxfId="244" totalsRowDxfId="243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42" totalsRowDxfId="241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40" totalsRowDxfId="239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38" totalsRowDxfId="237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36" totalsRowDxfId="23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7" totalsRowCount="1" headerRowDxfId="234" dataDxfId="232" headerRowBorderDxfId="233" tableBorderDxfId="231" totalsRowBorderDxfId="230">
  <tableColumns count="21">
    <tableColumn id="1" xr3:uid="{00000000-0010-0000-1100-000001000000}" name="Zap. št." totalsRowLabel="Vsota" dataDxfId="229" totalsRowDxfId="228"/>
    <tableColumn id="2" xr3:uid="{00000000-0010-0000-1100-000002000000}" name="Stolpec1" dataDxfId="227" totalsRowDxfId="226"/>
    <tableColumn id="3" xr3:uid="{00000000-0010-0000-1100-000003000000}" name="ZAHTEVANO PAKIRANJE                    Masa/volumen" dataDxfId="225" totalsRowDxfId="224"/>
    <tableColumn id="4" xr3:uid="{00000000-0010-0000-1100-000004000000}" name=" ZAHTEVANO PAKIRANJE       Enota" dataDxfId="223" totalsRowDxfId="222"/>
    <tableColumn id="21" xr3:uid="{00000000-0010-0000-1100-000015000000}" name="ZAHTEVANA SHEMA KAKOVOSTI" dataDxfId="221" totalsRowDxfId="220"/>
    <tableColumn id="5" xr3:uid="{00000000-0010-0000-1100-000005000000}" name="Okvirna količina" dataDxfId="219" totalsRowDxfId="218" dataCellStyle="Valuta"/>
    <tableColumn id="6" xr3:uid="{00000000-0010-0000-1100-000006000000}" name="Enota mere količine" dataDxfId="217" totalsRowDxfId="216"/>
    <tableColumn id="7" xr3:uid="{00000000-0010-0000-1100-000007000000}" name="Preračunana masa/volumen/kos na enoto kg" totalsRowFunction="sum" dataDxfId="215" totalsRowDxfId="21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13" totalsRowDxfId="2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11" totalsRowDxfId="210" dataCellStyle="Valuta"/>
    <tableColumn id="10" xr3:uid="{00000000-0010-0000-1100-00000A000000}" name="BLAGOVNA ZNAMKA ali PROIZVAJALEC" dataDxfId="209" totalsRowDxfId="208" dataCellStyle="Valuta"/>
    <tableColumn id="11" xr3:uid="{00000000-0010-0000-1100-00000B000000}" name=" NAZIV/IME (trgovsko) ponujenega živila  " dataDxfId="207" totalsRowDxfId="206" dataCellStyle="Valuta"/>
    <tableColumn id="12" xr3:uid="{00000000-0010-0000-1100-00000C000000}" name="Dejanska masa/volumen ponujenega živila" dataDxfId="205" totalsRowDxfId="204" dataCellStyle="Valuta"/>
    <tableColumn id="13" xr3:uid="{00000000-0010-0000-1100-00000D000000}" name="cena/enota brez DDV v EUR" dataDxfId="203" totalsRowDxfId="202"/>
    <tableColumn id="14" xr3:uid="{00000000-0010-0000-1100-00000E000000}" name="Cena za dejansko maso/volumen ponujenega živila brez DDV " dataDxfId="201" totalsRowDxfId="200"/>
    <tableColumn id="15" xr3:uid="{00000000-0010-0000-1100-00000F000000}" name="Stopnja DDV (%)" dataDxfId="199" totalsRowDxfId="198"/>
    <tableColumn id="16" xr3:uid="{00000000-0010-0000-1100-000010000000}" name="Davek (EUR)" dataDxfId="197" totalsRowDxfId="196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95" totalsRowDxfId="194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93" totalsRowDxfId="19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91" totalsRowDxfId="190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89" totalsRowDxfId="18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35" totalsRowCount="1" headerRowDxfId="187" dataDxfId="185" headerRowBorderDxfId="186" tableBorderDxfId="184" totalsRowBorderDxfId="183">
  <tableColumns count="21">
    <tableColumn id="1" xr3:uid="{00000000-0010-0000-1200-000001000000}" name="Zap. št." totalsRowLabel="Vsota" dataDxfId="182" totalsRowDxfId="181"/>
    <tableColumn id="2" xr3:uid="{00000000-0010-0000-1200-000002000000}" name="Stolpec1" dataDxfId="180" totalsRowDxfId="179"/>
    <tableColumn id="3" xr3:uid="{00000000-0010-0000-1200-000003000000}" name="ZAHTEVANO PAKIRANJE                    Masa/volumen" dataDxfId="178" totalsRowDxfId="177"/>
    <tableColumn id="4" xr3:uid="{00000000-0010-0000-1200-000004000000}" name=" ZAHTEVANO PAKIRANJE       Enota" dataDxfId="176" totalsRowDxfId="175"/>
    <tableColumn id="21" xr3:uid="{00000000-0010-0000-1200-000015000000}" name="ZAHTEVANA SHEMA KAKOVOSTI" dataDxfId="174" totalsRowDxfId="173"/>
    <tableColumn id="5" xr3:uid="{00000000-0010-0000-1200-000005000000}" name="Okvirna količina" dataDxfId="172" totalsRowDxfId="171" dataCellStyle="Valuta"/>
    <tableColumn id="6" xr3:uid="{00000000-0010-0000-1200-000006000000}" name="Enota mere količine" dataDxfId="170" totalsRowDxfId="169"/>
    <tableColumn id="7" xr3:uid="{00000000-0010-0000-1200-000007000000}" name="Preračunana masa/volumen/kos na enoto kg" totalsRowFunction="sum" dataDxfId="168" totalsRowDxfId="16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66" totalsRowDxfId="16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64" totalsRowDxfId="163" dataCellStyle="Valuta"/>
    <tableColumn id="10" xr3:uid="{00000000-0010-0000-1200-00000A000000}" name="BLAGOVNA ZNAMKA ali PROIZVAJALEC" dataDxfId="162" totalsRowDxfId="161" dataCellStyle="Valuta"/>
    <tableColumn id="11" xr3:uid="{00000000-0010-0000-1200-00000B000000}" name=" NAZIV/IME (trgovsko) ponujenega živila  " dataDxfId="160" totalsRowDxfId="159" dataCellStyle="Valuta"/>
    <tableColumn id="12" xr3:uid="{00000000-0010-0000-1200-00000C000000}" name="Dejanska masa/volumen ponujenega živila" dataDxfId="158" totalsRowDxfId="157" dataCellStyle="Valuta"/>
    <tableColumn id="13" xr3:uid="{00000000-0010-0000-1200-00000D000000}" name="cena/enota brez DDV v EUR" dataDxfId="156" totalsRowDxfId="155"/>
    <tableColumn id="14" xr3:uid="{00000000-0010-0000-1200-00000E000000}" name="Cena za dejansko maso/volumen ponujenega živila brez DDV " dataDxfId="154" totalsRowDxfId="153"/>
    <tableColumn id="15" xr3:uid="{00000000-0010-0000-1200-00000F000000}" name="Stopnja DDV (%)" dataDxfId="152" totalsRowDxfId="151"/>
    <tableColumn id="16" xr3:uid="{00000000-0010-0000-1200-000010000000}" name="Davek (EUR)" dataDxfId="150" totalsRowDxfId="149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48" totalsRowDxfId="147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46" totalsRowDxfId="145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44" totalsRowDxfId="143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42" totalsRowDxfId="14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U33" totalsRowCount="1" headerRowDxfId="140" dataDxfId="138" headerRowBorderDxfId="139" tableBorderDxfId="137" totalsRowBorderDxfId="136">
  <tableColumns count="21">
    <tableColumn id="1" xr3:uid="{00000000-0010-0000-1300-000001000000}" name="Zap. št." totalsRowLabel="Vsota" dataDxfId="135" totalsRowDxfId="134"/>
    <tableColumn id="2" xr3:uid="{00000000-0010-0000-1300-000002000000}" name="Stolpec1" dataDxfId="133" totalsRowDxfId="132"/>
    <tableColumn id="3" xr3:uid="{00000000-0010-0000-1300-000003000000}" name="ZAHTEVANO PAKIRANJE                    Masa/volumen" dataDxfId="131" totalsRowDxfId="130"/>
    <tableColumn id="4" xr3:uid="{00000000-0010-0000-1300-000004000000}" name=" ZAHTEVANO PAKIRANJE       Enota" dataDxfId="129" totalsRowDxfId="128"/>
    <tableColumn id="21" xr3:uid="{00000000-0010-0000-1300-000015000000}" name="ZAHTEVANA SHEMA KAKOVOSTI" dataDxfId="127" totalsRowDxfId="126"/>
    <tableColumn id="5" xr3:uid="{00000000-0010-0000-1300-000005000000}" name="Okvirna količina" dataDxfId="125" totalsRowDxfId="124" dataCellStyle="Valuta"/>
    <tableColumn id="6" xr3:uid="{00000000-0010-0000-1300-000006000000}" name="Enota mere količine" dataDxfId="123" totalsRowDxfId="122"/>
    <tableColumn id="7" xr3:uid="{00000000-0010-0000-1300-000007000000}" name="Preračunana masa/volumen/kos na enoto kg" totalsRowFunction="sum" dataDxfId="121" totalsRowDxfId="12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19" totalsRowDxfId="11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17" totalsRowDxfId="116" dataCellStyle="Valuta"/>
    <tableColumn id="10" xr3:uid="{00000000-0010-0000-1300-00000A000000}" name="BLAGOVNA ZNAMKA ali PROIZVAJALEC" dataDxfId="115" totalsRowDxfId="114" dataCellStyle="Valuta"/>
    <tableColumn id="11" xr3:uid="{00000000-0010-0000-1300-00000B000000}" name=" NAZIV/IME (trgovsko) ponujenega živila  " dataDxfId="113" totalsRowDxfId="112" dataCellStyle="Valuta"/>
    <tableColumn id="12" xr3:uid="{00000000-0010-0000-1300-00000C000000}" name="Dejanska masa/volumen ponujenega živila" dataDxfId="111" totalsRowDxfId="110" dataCellStyle="Valuta"/>
    <tableColumn id="13" xr3:uid="{00000000-0010-0000-1300-00000D000000}" name="cena/enota brez DDV v EUR" dataDxfId="109" totalsRowDxfId="108"/>
    <tableColumn id="14" xr3:uid="{00000000-0010-0000-1300-00000E000000}" name="Cena za dejansko maso/volumen ponujenega živila brez DDV " dataDxfId="107" totalsRowDxfId="106"/>
    <tableColumn id="15" xr3:uid="{00000000-0010-0000-1300-00000F000000}" name="Stopnja DDV (%)" dataDxfId="105" totalsRowDxfId="104"/>
    <tableColumn id="16" xr3:uid="{00000000-0010-0000-1300-000010000000}" name="Davek (EUR)" dataDxfId="103" totalsRowDxfId="10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01" totalsRowDxfId="10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99" totalsRowDxfId="9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97" totalsRowDxfId="9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95" totalsRowDxfId="9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27" totalsRowCount="1" headerRowDxfId="93" dataDxfId="91" headerRowBorderDxfId="92" tableBorderDxfId="90" totalsRowBorderDxfId="89">
  <tableColumns count="21">
    <tableColumn id="1" xr3:uid="{00000000-0010-0000-1400-000001000000}" name="Zap. št." totalsRowLabel="Vsota" dataDxfId="88" totalsRowDxfId="87"/>
    <tableColumn id="2" xr3:uid="{00000000-0010-0000-1400-000002000000}" name="Stolpec1" dataDxfId="86" totalsRowDxfId="85"/>
    <tableColumn id="3" xr3:uid="{00000000-0010-0000-1400-000003000000}" name="ZAHTEVANO PAKIRANJE                    Masa/volumen" dataDxfId="84" totalsRowDxfId="83"/>
    <tableColumn id="4" xr3:uid="{00000000-0010-0000-1400-000004000000}" name=" ZAHTEVANO PAKIRANJE       Enota" dataDxfId="82" totalsRowDxfId="81"/>
    <tableColumn id="21" xr3:uid="{00000000-0010-0000-1400-000015000000}" name="ZAHTEVANA SHEMA KAKOVOSTI" dataDxfId="80" totalsRowDxfId="79"/>
    <tableColumn id="5" xr3:uid="{00000000-0010-0000-1400-000005000000}" name="Okvirna količina" dataDxfId="78" totalsRowDxfId="77" dataCellStyle="Valuta"/>
    <tableColumn id="6" xr3:uid="{00000000-0010-0000-1400-000006000000}" name="Enota mere količine" dataDxfId="76" totalsRowDxfId="75"/>
    <tableColumn id="7" xr3:uid="{00000000-0010-0000-1400-000007000000}" name="Preračunana masa/volumen/kos na enoto kg" totalsRowFunction="sum" dataDxfId="74" totalsRowDxfId="7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72" totalsRowDxfId="7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70" totalsRowDxfId="69" dataCellStyle="Valuta"/>
    <tableColumn id="10" xr3:uid="{00000000-0010-0000-1400-00000A000000}" name="BLAGOVNA ZNAMKA ali PROIZVAJALEC" dataDxfId="68" totalsRowDxfId="67" dataCellStyle="Valuta"/>
    <tableColumn id="11" xr3:uid="{00000000-0010-0000-1400-00000B000000}" name=" NAZIV/IME (trgovsko) ponujenega živila  " dataDxfId="66" totalsRowDxfId="65" dataCellStyle="Valuta"/>
    <tableColumn id="12" xr3:uid="{00000000-0010-0000-1400-00000C000000}" name="Dejanska masa/volumen ponujenega živila" dataDxfId="64" totalsRowDxfId="63" dataCellStyle="Valuta"/>
    <tableColumn id="13" xr3:uid="{00000000-0010-0000-1400-00000D000000}" name="cena/enota brez DDV v EUR" dataDxfId="62" totalsRowDxfId="61"/>
    <tableColumn id="14" xr3:uid="{00000000-0010-0000-1400-00000E000000}" name="Cena za dejansko maso/volumen ponujenega živila brez DDV " dataDxfId="60" totalsRowDxfId="59"/>
    <tableColumn id="15" xr3:uid="{00000000-0010-0000-1400-00000F000000}" name="Stopnja DDV (%)" dataDxfId="58" totalsRowDxfId="57"/>
    <tableColumn id="16" xr3:uid="{00000000-0010-0000-1400-000010000000}" name="Davek (EUR)" dataDxfId="56" totalsRowDxfId="5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54" totalsRowDxfId="5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52" totalsRowDxfId="51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50" totalsRowDxfId="49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48" totalsRowDxfId="4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2" displayName="Sklop22" ref="A15:U20" totalsRowCount="1" headerRowDxfId="46" dataDxfId="44" headerRowBorderDxfId="45" tableBorderDxfId="43" totalsRowBorderDxfId="42">
  <tableColumns count="21">
    <tableColumn id="1" xr3:uid="{00000000-0010-0000-1500-000001000000}" name="Zap. št." totalsRowLabel="Vsota" dataDxfId="41" totalsRowDxfId="40"/>
    <tableColumn id="2" xr3:uid="{00000000-0010-0000-1500-000002000000}" name="Stolpec1" dataDxfId="39" totalsRowDxfId="38"/>
    <tableColumn id="3" xr3:uid="{00000000-0010-0000-1500-000003000000}" name="ZAHTEVANO PAKIRANJE                    Masa/volumen" dataDxfId="37" totalsRowDxfId="36"/>
    <tableColumn id="4" xr3:uid="{00000000-0010-0000-1500-000004000000}" name=" ZAHTEVANO PAKIRANJE       Enota" dataDxfId="35" totalsRowDxfId="34"/>
    <tableColumn id="21" xr3:uid="{00000000-0010-0000-1500-000015000000}" name="ZAHTEVANA SHEMA KAKOVOSTI" dataDxfId="33" totalsRowDxfId="32"/>
    <tableColumn id="5" xr3:uid="{00000000-0010-0000-1500-000005000000}" name="Okvirna količina" dataDxfId="31" totalsRowDxfId="30" dataCellStyle="Valuta"/>
    <tableColumn id="6" xr3:uid="{00000000-0010-0000-1500-000006000000}" name="Enota mere količine" dataDxfId="29" totalsRowDxfId="28"/>
    <tableColumn id="7" xr3:uid="{00000000-0010-0000-1500-000007000000}" name="Preračunana masa/volumen/kos na enoto kg" totalsRowFunction="sum" dataDxfId="27" totalsRowDxfId="2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5" totalsRowDxfId="2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3" totalsRowDxfId="22" dataCellStyle="Valuta"/>
    <tableColumn id="10" xr3:uid="{00000000-0010-0000-1500-00000A000000}" name="BLAGOVNA ZNAMKA ali PROIZVAJALEC" dataDxfId="21" totalsRowDxfId="20" dataCellStyle="Valuta"/>
    <tableColumn id="11" xr3:uid="{00000000-0010-0000-1500-00000B000000}" name=" NAZIV/IME (trgovsko) ponujenega živila  " dataDxfId="19" totalsRowDxfId="18" dataCellStyle="Valuta"/>
    <tableColumn id="12" xr3:uid="{00000000-0010-0000-1500-00000C000000}" name="Dejanska masa/volumen ponujenega živila" dataDxfId="17" totalsRowDxfId="16" dataCellStyle="Valuta"/>
    <tableColumn id="13" xr3:uid="{00000000-0010-0000-1500-00000D000000}" name="cena/enota brez DDV v EUR" dataDxfId="15" totalsRowDxfId="14"/>
    <tableColumn id="14" xr3:uid="{00000000-0010-0000-1500-00000E000000}" name="Cena za dejansko maso/volumen ponujenega živila brez DDV " dataDxfId="13" totalsRowDxfId="12"/>
    <tableColumn id="15" xr3:uid="{00000000-0010-0000-1500-00000F000000}" name="Stopnja DDV (%)" dataDxfId="11" totalsRowDxfId="10"/>
    <tableColumn id="16" xr3:uid="{00000000-0010-0000-1500-000010000000}" name="Davek (EUR)" dataDxfId="9" totalsRowDxfId="8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7" totalsRowDxfId="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" totalsRowDxfId="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3" totalsRowDxfId="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" workbookViewId="0">
      <selection activeCell="D9" sqref="D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234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235</v>
      </c>
    </row>
    <row r="7" spans="1:2" s="35" customFormat="1" ht="28.5" customHeight="1">
      <c r="A7" s="30" t="s">
        <v>49</v>
      </c>
      <c r="B7" s="31" t="s">
        <v>236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68" t="s">
        <v>58</v>
      </c>
      <c r="B1" s="368"/>
      <c r="C1" s="368"/>
    </row>
    <row r="2" spans="1:3" ht="33.75" customHeight="1">
      <c r="A2" s="369" t="s">
        <v>134</v>
      </c>
      <c r="B2" s="369"/>
      <c r="C2" s="369"/>
    </row>
    <row r="3" spans="1:3">
      <c r="A3" s="23"/>
      <c r="B3" s="21"/>
      <c r="C3" s="2"/>
    </row>
    <row r="4" spans="1:3" s="20" customFormat="1" ht="27" customHeight="1" thickBot="1">
      <c r="A4" s="89" t="s">
        <v>59</v>
      </c>
      <c r="B4" s="89" t="s">
        <v>60</v>
      </c>
      <c r="C4" s="90" t="s">
        <v>61</v>
      </c>
    </row>
    <row r="5" spans="1:3" s="20" customFormat="1" ht="17.25">
      <c r="A5" s="108">
        <v>1</v>
      </c>
      <c r="B5" s="41" t="s">
        <v>93</v>
      </c>
      <c r="C5" s="22" t="s">
        <v>94</v>
      </c>
    </row>
    <row r="6" spans="1:3" s="20" customFormat="1" ht="31.5">
      <c r="A6" s="108">
        <v>2</v>
      </c>
      <c r="B6" s="41" t="s">
        <v>73</v>
      </c>
      <c r="C6" s="22" t="s">
        <v>95</v>
      </c>
    </row>
    <row r="7" spans="1:3" s="20" customFormat="1" ht="63">
      <c r="A7" s="108" t="s">
        <v>74</v>
      </c>
      <c r="B7" s="109" t="s">
        <v>79</v>
      </c>
      <c r="C7" s="110" t="s">
        <v>132</v>
      </c>
    </row>
    <row r="8" spans="1:3" s="20" customFormat="1" ht="31.5">
      <c r="A8" s="108" t="s">
        <v>75</v>
      </c>
      <c r="B8" s="41" t="s">
        <v>123</v>
      </c>
      <c r="C8" s="22" t="s">
        <v>133</v>
      </c>
    </row>
    <row r="9" spans="1:3" s="20" customFormat="1" ht="94.5">
      <c r="A9" s="108" t="s">
        <v>129</v>
      </c>
      <c r="B9" s="41" t="s">
        <v>130</v>
      </c>
      <c r="C9" s="22" t="s">
        <v>137</v>
      </c>
    </row>
    <row r="10" spans="1:3" s="20" customFormat="1" ht="17.25">
      <c r="A10" s="108">
        <v>3</v>
      </c>
      <c r="B10" s="41" t="s">
        <v>62</v>
      </c>
      <c r="C10" s="22" t="s">
        <v>92</v>
      </c>
    </row>
    <row r="11" spans="1:3" s="20" customFormat="1" ht="17.25">
      <c r="A11" s="108">
        <v>4</v>
      </c>
      <c r="B11" s="41" t="s">
        <v>63</v>
      </c>
      <c r="C11" s="22" t="s">
        <v>64</v>
      </c>
    </row>
    <row r="12" spans="1:3" s="20" customFormat="1" ht="17.25" hidden="1">
      <c r="A12" s="111" t="s">
        <v>43</v>
      </c>
      <c r="B12" s="53" t="s">
        <v>99</v>
      </c>
      <c r="C12" s="22" t="s">
        <v>118</v>
      </c>
    </row>
    <row r="13" spans="1:3" s="20" customFormat="1" ht="31.5" hidden="1">
      <c r="A13" s="111" t="s">
        <v>90</v>
      </c>
      <c r="B13" s="53" t="s">
        <v>119</v>
      </c>
      <c r="C13" s="22" t="s">
        <v>120</v>
      </c>
    </row>
    <row r="14" spans="1:3" s="20" customFormat="1" ht="30">
      <c r="A14" s="112">
        <v>5</v>
      </c>
      <c r="B14" s="113" t="s">
        <v>70</v>
      </c>
      <c r="C14" s="114" t="s">
        <v>88</v>
      </c>
    </row>
    <row r="15" spans="1:3" s="20" customFormat="1" ht="30">
      <c r="A15" s="112">
        <v>6</v>
      </c>
      <c r="B15" s="113" t="s">
        <v>41</v>
      </c>
      <c r="C15" s="114" t="s">
        <v>82</v>
      </c>
    </row>
    <row r="16" spans="1:3" s="20" customFormat="1" ht="30">
      <c r="A16" s="112" t="s">
        <v>36</v>
      </c>
      <c r="B16" s="113" t="s">
        <v>42</v>
      </c>
      <c r="C16" s="114" t="s">
        <v>83</v>
      </c>
    </row>
    <row r="17" spans="1:3" s="20" customFormat="1" ht="60">
      <c r="A17" s="112" t="s">
        <v>124</v>
      </c>
      <c r="B17" s="113" t="s">
        <v>69</v>
      </c>
      <c r="C17" s="114" t="s">
        <v>97</v>
      </c>
    </row>
    <row r="18" spans="1:3" s="20" customFormat="1" ht="60">
      <c r="A18" s="112">
        <v>7</v>
      </c>
      <c r="B18" s="113" t="s">
        <v>65</v>
      </c>
      <c r="C18" s="114" t="s">
        <v>84</v>
      </c>
    </row>
    <row r="19" spans="1:3" s="20" customFormat="1" ht="34.5">
      <c r="A19" s="112" t="s">
        <v>125</v>
      </c>
      <c r="B19" s="113" t="s">
        <v>89</v>
      </c>
      <c r="C19" s="114" t="s">
        <v>85</v>
      </c>
    </row>
    <row r="20" spans="1:3" s="20" customFormat="1" ht="17.25">
      <c r="A20" s="112">
        <v>8</v>
      </c>
      <c r="B20" s="113" t="s">
        <v>66</v>
      </c>
      <c r="C20" s="114" t="s">
        <v>80</v>
      </c>
    </row>
    <row r="21" spans="1:3" s="20" customFormat="1" ht="17.25">
      <c r="A21" s="115" t="s">
        <v>126</v>
      </c>
      <c r="B21" s="116" t="s">
        <v>67</v>
      </c>
      <c r="C21" s="117" t="s">
        <v>68</v>
      </c>
    </row>
    <row r="22" spans="1:3" s="20" customFormat="1" ht="17.25">
      <c r="A22" s="115">
        <v>9</v>
      </c>
      <c r="B22" s="116" t="s">
        <v>81</v>
      </c>
      <c r="C22" s="117" t="s">
        <v>127</v>
      </c>
    </row>
    <row r="23" spans="1:3" s="20" customFormat="1" ht="30">
      <c r="A23" s="115">
        <v>10</v>
      </c>
      <c r="B23" s="116" t="s">
        <v>71</v>
      </c>
      <c r="C23" s="117" t="s">
        <v>128</v>
      </c>
    </row>
    <row r="24" spans="1:3" s="20" customFormat="1" ht="30">
      <c r="A24" s="115">
        <v>11</v>
      </c>
      <c r="B24" s="116" t="s">
        <v>72</v>
      </c>
      <c r="C24" s="117" t="s">
        <v>91</v>
      </c>
    </row>
    <row r="25" spans="1:3" s="20" customFormat="1" ht="105">
      <c r="A25" s="112">
        <v>12</v>
      </c>
      <c r="B25" s="113" t="s">
        <v>86</v>
      </c>
      <c r="C25" s="114" t="s">
        <v>138</v>
      </c>
    </row>
    <row r="26" spans="1:3">
      <c r="A26" s="118" t="s">
        <v>78</v>
      </c>
      <c r="B26" s="119" t="s">
        <v>139</v>
      </c>
      <c r="C26" s="119"/>
    </row>
    <row r="27" spans="1:3" ht="15" customHeight="1">
      <c r="A27" s="370" t="s">
        <v>140</v>
      </c>
      <c r="B27" s="370"/>
      <c r="C27" s="370"/>
    </row>
    <row r="28" spans="1:3">
      <c r="A28" s="371"/>
      <c r="B28" s="371"/>
      <c r="C28" s="371"/>
    </row>
    <row r="29" spans="1:3">
      <c r="A29" s="371"/>
      <c r="B29" s="371"/>
      <c r="C29" s="371"/>
    </row>
    <row r="30" spans="1:3">
      <c r="A30" s="371"/>
      <c r="B30" s="371"/>
      <c r="C30" s="371"/>
    </row>
    <row r="31" spans="1:3">
      <c r="A31" s="371"/>
      <c r="B31" s="371"/>
      <c r="C31" s="37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45"/>
  <sheetViews>
    <sheetView topLeftCell="A12" zoomScale="75" zoomScaleNormal="75" workbookViewId="0">
      <selection activeCell="O40" sqref="O40"/>
    </sheetView>
  </sheetViews>
  <sheetFormatPr defaultRowHeight="15"/>
  <cols>
    <col min="1" max="1" width="11.42578125" customWidth="1"/>
    <col min="2" max="2" width="57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92" t="str">
        <f>+'prva stran'!B6</f>
        <v>II. OSNOVNA ŠOLA ROGAŠKA SLATINA</v>
      </c>
      <c r="D2" s="93"/>
      <c r="E2" s="93"/>
      <c r="F2" s="93"/>
    </row>
    <row r="3" spans="1:6" ht="15" customHeight="1">
      <c r="B3" s="44" t="s">
        <v>49</v>
      </c>
      <c r="C3" s="375" t="str">
        <f>+'prva stran'!B7</f>
        <v>ULICA KOZJANSKEGA ODREDA 4, 3250 ROGAŠKA SLATINA</v>
      </c>
      <c r="D3" s="376"/>
      <c r="E3" s="376"/>
      <c r="F3" s="376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372" t="s">
        <v>57</v>
      </c>
      <c r="C11" s="372"/>
      <c r="D11" s="372"/>
      <c r="E11" s="372"/>
      <c r="F11" s="372"/>
    </row>
    <row r="12" spans="1:6" s="20" customFormat="1" ht="18.75" customHeight="1"/>
    <row r="13" spans="1:6" ht="36.75" customHeight="1">
      <c r="A13" s="373" t="s">
        <v>141</v>
      </c>
      <c r="B13" s="373"/>
      <c r="C13" s="357" t="s">
        <v>53</v>
      </c>
      <c r="D13" s="357" t="s">
        <v>54</v>
      </c>
      <c r="E13" s="357" t="s">
        <v>55</v>
      </c>
      <c r="F13" s="357" t="s">
        <v>56</v>
      </c>
    </row>
    <row r="14" spans="1:6" s="107" customFormat="1" ht="30">
      <c r="A14" s="331" t="s">
        <v>101</v>
      </c>
      <c r="B14" s="331" t="s">
        <v>237</v>
      </c>
      <c r="C14" s="358">
        <f>+Sklop1[[#Totals],[Vrednost za okvirno količino (EUR) brez DDV]]</f>
        <v>0</v>
      </c>
      <c r="D14" s="358">
        <f>+E14-C14</f>
        <v>0</v>
      </c>
      <c r="E14" s="358">
        <f>+Sklop1[[#Totals],[Vrednost za okvirno količino (EUR) z DDV]]</f>
        <v>0</v>
      </c>
      <c r="F14" s="359">
        <f>+Sklop1[[#Totals],[Shema kakovosti
(nacionalne, evropske)
]]</f>
        <v>0</v>
      </c>
    </row>
    <row r="15" spans="1:6" s="107" customFormat="1" ht="25.5" customHeight="1">
      <c r="A15" s="331" t="s">
        <v>102</v>
      </c>
      <c r="B15" s="360" t="s">
        <v>238</v>
      </c>
      <c r="C15" s="361">
        <f>+Sklop2[[#Totals],[Vrednost za okvirno količino (EUR) brez DDV]]</f>
        <v>0</v>
      </c>
      <c r="D15" s="361">
        <f t="shared" ref="D15:D27" si="0">+E15-C15</f>
        <v>0</v>
      </c>
      <c r="E15" s="361">
        <f>+Sklop2[[#Totals],[Vrednost za okvirno količino (EUR) z DDV]]</f>
        <v>0</v>
      </c>
      <c r="F15" s="362" t="str">
        <f>+Sklop2[[#Totals],[Shema kakovosti
(nacionalne, evropske)
]]</f>
        <v>0</v>
      </c>
    </row>
    <row r="16" spans="1:6" s="107" customFormat="1" ht="25.5" customHeight="1">
      <c r="A16" s="331" t="s">
        <v>103</v>
      </c>
      <c r="B16" s="331" t="s">
        <v>239</v>
      </c>
      <c r="C16" s="361">
        <f>+Sklop3[[#Totals],[Vrednost za okvirno količino (EUR) brez DDV]]</f>
        <v>0</v>
      </c>
      <c r="D16" s="361">
        <f t="shared" si="0"/>
        <v>0</v>
      </c>
      <c r="E16" s="361">
        <f>+Sklop3[[#Totals],[Vrednost za okvirno količino (EUR) z DDV]]</f>
        <v>0</v>
      </c>
      <c r="F16" s="362">
        <f>+Sklop3[[#Totals],[Shema kakovosti
(nacionalne, evropske)
]]</f>
        <v>0</v>
      </c>
    </row>
    <row r="17" spans="1:6" s="107" customFormat="1" ht="25.5" customHeight="1">
      <c r="A17" s="331" t="s">
        <v>104</v>
      </c>
      <c r="B17" s="331" t="s">
        <v>155</v>
      </c>
      <c r="C17" s="361">
        <f>+Sklop4[[#Totals],[Vrednost za okvirno količino (EUR) brez DDV]]</f>
        <v>0</v>
      </c>
      <c r="D17" s="361">
        <f t="shared" si="0"/>
        <v>0</v>
      </c>
      <c r="E17" s="361">
        <f>+Sklop4[[#Totals],[Vrednost za okvirno količino (EUR) z DDV]]</f>
        <v>0</v>
      </c>
      <c r="F17" s="362">
        <f>+Sklop4[[#Totals],[Shema kakovosti
(nacionalne, evropske)
]]</f>
        <v>0</v>
      </c>
    </row>
    <row r="18" spans="1:6" s="107" customFormat="1" ht="25.5" customHeight="1">
      <c r="A18" s="331" t="s">
        <v>105</v>
      </c>
      <c r="B18" s="363" t="s">
        <v>156</v>
      </c>
      <c r="C18" s="361">
        <f>+Sklop5[[#Totals],[Vrednost za okvirno količino (EUR) brez DDV]]</f>
        <v>0</v>
      </c>
      <c r="D18" s="361">
        <f t="shared" si="0"/>
        <v>0</v>
      </c>
      <c r="E18" s="361">
        <f>+Sklop5[[#Totals],[Vrednost za okvirno količino (EUR) z DDV]]</f>
        <v>0</v>
      </c>
      <c r="F18" s="362">
        <f>+Sklop5[[#Totals],[Shema kakovosti
(nacionalne, evropske)
]]</f>
        <v>0</v>
      </c>
    </row>
    <row r="19" spans="1:6" s="107" customFormat="1" ht="25.5" customHeight="1">
      <c r="A19" s="331" t="s">
        <v>106</v>
      </c>
      <c r="B19" s="363" t="s">
        <v>240</v>
      </c>
      <c r="C19" s="361">
        <f>+Sklop6[[#Totals],[Vrednost za okvirno količino (EUR) brez DDV]]</f>
        <v>0</v>
      </c>
      <c r="D19" s="361">
        <f t="shared" si="0"/>
        <v>0</v>
      </c>
      <c r="E19" s="361">
        <f>+Sklop6[[#Totals],[Vrednost za okvirno količino (EUR) z DDV]]</f>
        <v>0</v>
      </c>
      <c r="F19" s="362" t="str">
        <f>+Sklop6[[#Totals],[Shema kakovosti
(nacionalne, evropske)
]]</f>
        <v>0</v>
      </c>
    </row>
    <row r="20" spans="1:6" s="107" customFormat="1" ht="25.5" customHeight="1">
      <c r="A20" s="331" t="s">
        <v>107</v>
      </c>
      <c r="B20" s="363" t="s">
        <v>241</v>
      </c>
      <c r="C20" s="361">
        <f>+Sklop7[[#Totals],[Vrednost za okvirno količino (EUR) brez DDV]]</f>
        <v>0</v>
      </c>
      <c r="D20" s="361">
        <f t="shared" si="0"/>
        <v>0</v>
      </c>
      <c r="E20" s="361">
        <f>+Sklop7[[#Totals],[Vrednost za okvirno količino (EUR) z DDV]]</f>
        <v>0</v>
      </c>
      <c r="F20" s="362">
        <f>+Sklop7[[#Totals],[Shema kakovosti
(nacionalne, evropske)
]]</f>
        <v>0</v>
      </c>
    </row>
    <row r="21" spans="1:6" s="107" customFormat="1" ht="30">
      <c r="A21" s="331" t="s">
        <v>108</v>
      </c>
      <c r="B21" s="331" t="s">
        <v>242</v>
      </c>
      <c r="C21" s="361">
        <f>+Sklop8[[#Totals],[Vrednost za okvirno količino (EUR) brez DDV]]</f>
        <v>0</v>
      </c>
      <c r="D21" s="361">
        <f t="shared" si="0"/>
        <v>0</v>
      </c>
      <c r="E21" s="361">
        <f>+Sklop8[[#Totals],[Vrednost za okvirno količino (EUR) z DDV]]</f>
        <v>0</v>
      </c>
      <c r="F21" s="362">
        <f>+Sklop8[[#Totals],[Shema kakovosti
(nacionalne, evropske)
]]</f>
        <v>0</v>
      </c>
    </row>
    <row r="22" spans="1:6" s="107" customFormat="1" ht="25.5" customHeight="1">
      <c r="A22" s="331" t="s">
        <v>109</v>
      </c>
      <c r="B22" s="331" t="s">
        <v>158</v>
      </c>
      <c r="C22" s="361">
        <f>+Sklop9[[#Totals],[Vrednost za okvirno količino (EUR) brez DDV]]</f>
        <v>0</v>
      </c>
      <c r="D22" s="361">
        <f t="shared" si="0"/>
        <v>0</v>
      </c>
      <c r="E22" s="361">
        <f>+Sklop9[[#Totals],[Vrednost za okvirno količino (EUR) z DDV]]</f>
        <v>0</v>
      </c>
      <c r="F22" s="362" t="str">
        <f>+Sklop9[[#Totals],[Shema kakovosti
(nacionalne, evropske)
]]</f>
        <v>0</v>
      </c>
    </row>
    <row r="23" spans="1:6" s="107" customFormat="1" ht="25.5" customHeight="1">
      <c r="A23" s="331" t="s">
        <v>110</v>
      </c>
      <c r="B23" s="363" t="s">
        <v>243</v>
      </c>
      <c r="C23" s="361">
        <f>+Sklop10[[#Totals],[Vrednost za okvirno količino (EUR) brez DDV]]</f>
        <v>0</v>
      </c>
      <c r="D23" s="361">
        <f t="shared" si="0"/>
        <v>0</v>
      </c>
      <c r="E23" s="361">
        <f>+Sklop10[[#Totals],[Vrednost za okvirno količino (EUR) z DDV]]</f>
        <v>0</v>
      </c>
      <c r="F23" s="362">
        <f>+Sklop10[[#Totals],[Shema kakovosti
(nacionalne, evropske)
]]</f>
        <v>0</v>
      </c>
    </row>
    <row r="24" spans="1:6" s="107" customFormat="1" ht="25.5" customHeight="1">
      <c r="A24" s="331" t="s">
        <v>111</v>
      </c>
      <c r="B24" s="331" t="s">
        <v>244</v>
      </c>
      <c r="C24" s="361">
        <f>+Sklop11[[#Totals],[Vrednost za okvirno količino (EUR) brez DDV]]</f>
        <v>0</v>
      </c>
      <c r="D24" s="361">
        <f>+E24-C24</f>
        <v>0</v>
      </c>
      <c r="E24" s="361">
        <f>+Sklop11[[#Totals],[Vrednost za okvirno količino (EUR) z DDV]]</f>
        <v>0</v>
      </c>
      <c r="F24" s="362">
        <f>+Sklop11[[#Totals],[Shema kakovosti
(nacionalne, evropske)
]]</f>
        <v>0</v>
      </c>
    </row>
    <row r="25" spans="1:6" s="107" customFormat="1" ht="25.5" customHeight="1">
      <c r="A25" s="331" t="s">
        <v>112</v>
      </c>
      <c r="B25" s="331" t="s">
        <v>245</v>
      </c>
      <c r="C25" s="361">
        <f>+Sklop12[[#Totals],[Vrednost za okvirno količino (EUR) brez DDV]]</f>
        <v>0</v>
      </c>
      <c r="D25" s="361">
        <f t="shared" si="0"/>
        <v>0</v>
      </c>
      <c r="E25" s="361">
        <f>+Sklop12[[#Totals],[Vrednost za okvirno količino (EUR) z DDV]]</f>
        <v>0</v>
      </c>
      <c r="F25" s="362" t="str">
        <f>+Sklop12[[#Totals],[Shema kakovosti
(nacionalne, evropske)
]]</f>
        <v>0</v>
      </c>
    </row>
    <row r="26" spans="1:6" s="107" customFormat="1" ht="25.5" customHeight="1">
      <c r="A26" s="331" t="s">
        <v>113</v>
      </c>
      <c r="B26" s="331" t="s">
        <v>246</v>
      </c>
      <c r="C26" s="361">
        <f>+Sklop13[[#Totals],[Vrednost za okvirno količino (EUR) brez DDV]]</f>
        <v>0</v>
      </c>
      <c r="D26" s="361">
        <f t="shared" si="0"/>
        <v>0</v>
      </c>
      <c r="E26" s="361">
        <f>+Sklop13[[#Totals],[Vrednost za okvirno količino (EUR) z DDV]]</f>
        <v>0</v>
      </c>
      <c r="F26" s="362" t="str">
        <f>+Sklop13[[#Totals],[Shema kakovosti
(nacionalne, evropske)
]]</f>
        <v>0</v>
      </c>
    </row>
    <row r="27" spans="1:6" s="107" customFormat="1" ht="25.5" customHeight="1">
      <c r="A27" s="331" t="s">
        <v>114</v>
      </c>
      <c r="B27" s="331" t="s">
        <v>247</v>
      </c>
      <c r="C27" s="361">
        <f>+Sklop14[[#Totals],[Vrednost za okvirno količino (EUR) brez DDV]]</f>
        <v>0</v>
      </c>
      <c r="D27" s="361">
        <f t="shared" si="0"/>
        <v>0</v>
      </c>
      <c r="E27" s="361">
        <f>+Sklop14[[#Totals],[Vrednost za okvirno količino (EUR) z DDV]]</f>
        <v>0</v>
      </c>
      <c r="F27" s="362" t="str">
        <f>+Sklop14[[#Totals],[Shema kakovosti
(nacionalne, evropske)
]]</f>
        <v>0</v>
      </c>
    </row>
    <row r="28" spans="1:6" s="107" customFormat="1" ht="21" customHeight="1">
      <c r="A28" s="331" t="s">
        <v>115</v>
      </c>
      <c r="B28" s="331" t="s">
        <v>248</v>
      </c>
      <c r="C28" s="361">
        <f>+Sklop15[[#Totals],[Vrednost za okvirno količino (EUR) brez DDV]]</f>
        <v>0</v>
      </c>
      <c r="D28" s="361">
        <f t="shared" ref="D28:D30" si="1">+E28-C28</f>
        <v>0</v>
      </c>
      <c r="E28" s="361">
        <f>+Sklop15[[#Totals],[Vrednost za okvirno količino (EUR) z DDV]]</f>
        <v>0</v>
      </c>
      <c r="F28" s="362">
        <f>+Sklop15[[#Totals],[Shema kakovosti
(nacionalne, evropske)
]]</f>
        <v>0</v>
      </c>
    </row>
    <row r="29" spans="1:6" s="107" customFormat="1" ht="21" customHeight="1">
      <c r="A29" s="331" t="s">
        <v>116</v>
      </c>
      <c r="B29" s="331" t="s">
        <v>157</v>
      </c>
      <c r="C29" s="361">
        <f>+Sklop16[[#Totals],[Vrednost za okvirno količino (EUR) brez DDV]]</f>
        <v>0</v>
      </c>
      <c r="D29" s="361">
        <f>+E29-C29</f>
        <v>0</v>
      </c>
      <c r="E29" s="361">
        <f>+Sklop16[[#Totals],[Vrednost za okvirno količino (EUR) z DDV]]</f>
        <v>0</v>
      </c>
      <c r="F29" s="362">
        <f>+Sklop16[[#Totals],[Shema kakovosti
(nacionalne, evropske)
]]</f>
        <v>0</v>
      </c>
    </row>
    <row r="30" spans="1:6" s="107" customFormat="1" ht="21" customHeight="1">
      <c r="A30" s="331" t="s">
        <v>152</v>
      </c>
      <c r="B30" s="331" t="s">
        <v>249</v>
      </c>
      <c r="C30" s="361">
        <f>+Sklop17[[#Totals],[Vrednost za okvirno količino (EUR) brez DDV]]</f>
        <v>0</v>
      </c>
      <c r="D30" s="361">
        <f t="shared" si="1"/>
        <v>0</v>
      </c>
      <c r="E30" s="361">
        <f>+Sklop17[[#Totals],[Vrednost za okvirno količino (EUR) z DDV]]</f>
        <v>0</v>
      </c>
      <c r="F30" s="362">
        <f>+Sklop17[[#Totals],[Shema kakovosti
(nacionalne, evropske)
]]</f>
        <v>0</v>
      </c>
    </row>
    <row r="31" spans="1:6" s="107" customFormat="1" ht="21" customHeight="1">
      <c r="A31" s="350" t="s">
        <v>153</v>
      </c>
      <c r="B31" s="350" t="s">
        <v>250</v>
      </c>
      <c r="C31" s="364">
        <f>+Sklop18[[#Totals],[Vrednost za okvirno količino (EUR) brez DDV]]</f>
        <v>0</v>
      </c>
      <c r="D31" s="364">
        <f t="shared" ref="D31:D33" si="2">+E31-C31</f>
        <v>0</v>
      </c>
      <c r="E31" s="364">
        <f>+Sklop18[[#Totals],[Vrednost za okvirno količino (EUR) z DDV]]</f>
        <v>0</v>
      </c>
      <c r="F31" s="365">
        <f>+Sklop18[[#Totals],[Shema kakovosti
(nacionalne, evropske)
]]</f>
        <v>0</v>
      </c>
    </row>
    <row r="32" spans="1:6" s="107" customFormat="1" ht="21" customHeight="1">
      <c r="A32" s="350" t="s">
        <v>154</v>
      </c>
      <c r="B32" s="350" t="s">
        <v>251</v>
      </c>
      <c r="C32" s="364">
        <f>+Sklop19[[#Totals],[Vrednost za okvirno količino (EUR) brez DDV]]</f>
        <v>0</v>
      </c>
      <c r="D32" s="364">
        <f t="shared" si="2"/>
        <v>0</v>
      </c>
      <c r="E32" s="364">
        <f>+Sklop19[[#Totals],[Vrednost za okvirno količino (EUR) z DDV]]</f>
        <v>0</v>
      </c>
      <c r="F32" s="365">
        <f>+Sklop19[[#Totals],[Shema kakovosti
(nacionalne, evropske)
]]</f>
        <v>0</v>
      </c>
    </row>
    <row r="33" spans="1:13" s="107" customFormat="1" ht="21" customHeight="1">
      <c r="A33" s="350" t="s">
        <v>224</v>
      </c>
      <c r="B33" s="350" t="s">
        <v>828</v>
      </c>
      <c r="C33" s="364">
        <f>+Sklop20[[#Totals],[Vrednost za okvirno količino (EUR) brez DDV]]</f>
        <v>0</v>
      </c>
      <c r="D33" s="364">
        <f t="shared" si="2"/>
        <v>0</v>
      </c>
      <c r="E33" s="364">
        <f>+Sklop20[[#Totals],[Vrednost za okvirno količino (EUR) z DDV]]</f>
        <v>0</v>
      </c>
      <c r="F33" s="365">
        <f>+Sklop20[[#Totals],[Shema kakovosti
(nacionalne, evropske)
]]</f>
        <v>0</v>
      </c>
    </row>
    <row r="34" spans="1:13" s="107" customFormat="1" ht="21" customHeight="1">
      <c r="A34" s="350" t="s">
        <v>225</v>
      </c>
      <c r="B34" s="350" t="s">
        <v>826</v>
      </c>
      <c r="C34" s="364">
        <f>+Sklop21[[#Totals],[Vrednost za okvirno količino (EUR) brez DDV]]</f>
        <v>0</v>
      </c>
      <c r="D34" s="364">
        <f t="shared" ref="D34:D35" si="3">+E34-C34</f>
        <v>0</v>
      </c>
      <c r="E34" s="364">
        <f>+Sklop21[[#Totals],[Vrednost za okvirno količino (EUR) z DDV]]</f>
        <v>0</v>
      </c>
      <c r="F34" s="365">
        <f>+Sklop21[[#Totals],[Shema kakovosti
(nacionalne, evropske)
]]</f>
        <v>0</v>
      </c>
    </row>
    <row r="35" spans="1:13" s="107" customFormat="1" ht="21" customHeight="1">
      <c r="A35" s="350" t="s">
        <v>226</v>
      </c>
      <c r="B35" s="350" t="s">
        <v>252</v>
      </c>
      <c r="C35" s="364">
        <f>+Sklop22[[#Totals],[Vrednost za okvirno količino (EUR) brez DDV]]</f>
        <v>0</v>
      </c>
      <c r="D35" s="364">
        <f t="shared" si="3"/>
        <v>0</v>
      </c>
      <c r="E35" s="364">
        <f>+Sklop22[[#Totals],[Vrednost za okvirno količino (EUR) z DDV]]</f>
        <v>0</v>
      </c>
      <c r="F35" s="365">
        <f>+Sklop22[[#Totals],[Shema kakovosti
(nacionalne, evropske)
]]</f>
        <v>0</v>
      </c>
    </row>
    <row r="36" spans="1:13" s="20" customFormat="1" ht="23.25" customHeight="1">
      <c r="A36" s="374" t="s">
        <v>87</v>
      </c>
      <c r="B36" s="374"/>
      <c r="C36" s="366">
        <f>SUM(C14:C35)</f>
        <v>0</v>
      </c>
      <c r="D36" s="366">
        <f>SUM(D14:D35)</f>
        <v>0</v>
      </c>
      <c r="E36" s="366">
        <f>SUM(E14:E35)</f>
        <v>0</v>
      </c>
      <c r="F36" s="367">
        <f>SUM(F14:F35)</f>
        <v>0</v>
      </c>
      <c r="L36" s="20" t="s">
        <v>149</v>
      </c>
      <c r="M36" s="20" t="s">
        <v>148</v>
      </c>
    </row>
    <row r="37" spans="1:13" ht="22.5" customHeight="1"/>
    <row r="38" spans="1:13" ht="22.5" customHeight="1"/>
    <row r="44" spans="1:13">
      <c r="E44" s="356"/>
    </row>
    <row r="45" spans="1:13">
      <c r="E45" s="356"/>
    </row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4"/>
  <sheetViews>
    <sheetView topLeftCell="A3" zoomScaleNormal="100" zoomScaleSheetLayoutView="100" workbookViewId="0">
      <selection activeCell="B33" sqref="B33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pred_rekapitulacija'!B14</f>
        <v>MLEKO IN MLEČNI IZDELKI "IZBRANE KAKOVOSTI" ZA EU PROJEKT »ŠOLSKA SHEMA«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144" t="s">
        <v>1</v>
      </c>
      <c r="B16" s="145" t="s">
        <v>254</v>
      </c>
      <c r="C16" s="132" t="s">
        <v>151</v>
      </c>
      <c r="D16" s="132" t="s">
        <v>40</v>
      </c>
      <c r="E16" s="133" t="s">
        <v>150</v>
      </c>
      <c r="F16" s="134">
        <v>750</v>
      </c>
      <c r="G16" s="135" t="s">
        <v>40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16" s="250">
        <f>IF(Sklop1[[#This Row],[ZAHTEVANA SHEMA KAKOVOSTI]]&lt;&gt;"",Sklop1[[#This Row],[Preračunana masa/volumen/kos na enoto kg]],"")</f>
        <v>750</v>
      </c>
      <c r="J16" s="84"/>
      <c r="K16" s="80"/>
      <c r="L16" s="80"/>
      <c r="M16" s="121"/>
      <c r="N16" s="122"/>
      <c r="O16" s="122"/>
      <c r="P16" s="86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88"/>
    </row>
    <row r="17" spans="1:22" s="55" customFormat="1" ht="24">
      <c r="A17" s="144" t="s">
        <v>3</v>
      </c>
      <c r="B17" s="241" t="s">
        <v>255</v>
      </c>
      <c r="C17" s="132">
        <v>1</v>
      </c>
      <c r="D17" s="132" t="s">
        <v>40</v>
      </c>
      <c r="E17" s="304" t="s">
        <v>150</v>
      </c>
      <c r="F17" s="247">
        <v>50</v>
      </c>
      <c r="G17" s="248" t="s">
        <v>40</v>
      </c>
      <c r="H1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7" s="250">
        <f>IF(Sklop1[[#This Row],[ZAHTEVANA SHEMA KAKOVOSTI]]&lt;&gt;"",Sklop1[[#This Row],[Preračunana masa/volumen/kos na enoto kg]],"")</f>
        <v>50</v>
      </c>
      <c r="J17" s="251"/>
      <c r="K17" s="252"/>
      <c r="L17" s="252"/>
      <c r="M17" s="253"/>
      <c r="N17" s="254"/>
      <c r="O17" s="254"/>
      <c r="P17" s="259"/>
      <c r="Q17" s="255">
        <f>+Sklop1[[#This Row],[cena/enota brez DDV v EUR]]*Sklop1[[#This Row],[Stopnja DDV (%)]]</f>
        <v>0</v>
      </c>
      <c r="R17" s="255">
        <f>+Sklop1[[#This Row],[cena/enota brez DDV v EUR]]+Sklop1[[#This Row],[Davek (EUR)]]</f>
        <v>0</v>
      </c>
      <c r="S17" s="255">
        <f>+Sklop1[[#This Row],[cena/enota brez DDV v EUR]]*Sklop1[[#This Row],[Okvirna količina]]</f>
        <v>0</v>
      </c>
      <c r="T17" s="256">
        <f>+Sklop1[[#This Row],[Končna cena/enoto mere (EUR) z DDV]]*Sklop1[[#This Row],[Okvirna količina]]</f>
        <v>0</v>
      </c>
      <c r="U17" s="257"/>
    </row>
    <row r="18" spans="1:22" s="55" customFormat="1" ht="24">
      <c r="A18" s="144" t="s">
        <v>4</v>
      </c>
      <c r="B18" s="241" t="s">
        <v>256</v>
      </c>
      <c r="C18" s="132">
        <v>180</v>
      </c>
      <c r="D18" s="132" t="s">
        <v>76</v>
      </c>
      <c r="E18" s="304" t="s">
        <v>150</v>
      </c>
      <c r="F18" s="247">
        <v>100</v>
      </c>
      <c r="G18" s="248" t="s">
        <v>146</v>
      </c>
      <c r="H1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8" s="250">
        <f>IF(Sklop1[[#This Row],[ZAHTEVANA SHEMA KAKOVOSTI]]&lt;&gt;"",Sklop1[[#This Row],[Preračunana masa/volumen/kos na enoto kg]],"")</f>
        <v>18</v>
      </c>
      <c r="J18" s="251"/>
      <c r="K18" s="252"/>
      <c r="L18" s="252"/>
      <c r="M18" s="253"/>
      <c r="N18" s="254"/>
      <c r="O18" s="254"/>
      <c r="P18" s="259"/>
      <c r="Q18" s="255">
        <f>+Sklop1[[#This Row],[cena/enota brez DDV v EUR]]*Sklop1[[#This Row],[Stopnja DDV (%)]]</f>
        <v>0</v>
      </c>
      <c r="R18" s="255">
        <f>+Sklop1[[#This Row],[cena/enota brez DDV v EUR]]+Sklop1[[#This Row],[Davek (EUR)]]</f>
        <v>0</v>
      </c>
      <c r="S18" s="255">
        <f>+Sklop1[[#This Row],[cena/enota brez DDV v EUR]]*Sklop1[[#This Row],[Okvirna količina]]</f>
        <v>0</v>
      </c>
      <c r="T18" s="256">
        <f>+Sklop1[[#This Row],[Končna cena/enoto mere (EUR) z DDV]]*Sklop1[[#This Row],[Okvirna količina]]</f>
        <v>0</v>
      </c>
      <c r="U18" s="257"/>
    </row>
    <row r="19" spans="1:22" s="55" customFormat="1" ht="12">
      <c r="A19" s="144" t="s">
        <v>5</v>
      </c>
      <c r="B19" s="241" t="s">
        <v>816</v>
      </c>
      <c r="C19" s="132">
        <v>180</v>
      </c>
      <c r="D19" s="132" t="s">
        <v>76</v>
      </c>
      <c r="E19" s="304" t="s">
        <v>150</v>
      </c>
      <c r="F19" s="247">
        <v>200</v>
      </c>
      <c r="G19" s="248" t="s">
        <v>146</v>
      </c>
      <c r="H1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9" s="250">
        <f>IF(Sklop1[[#This Row],[ZAHTEVANA SHEMA KAKOVOSTI]]&lt;&gt;"",Sklop1[[#This Row],[Preračunana masa/volumen/kos na enoto kg]],"")</f>
        <v>36</v>
      </c>
      <c r="J19" s="251"/>
      <c r="K19" s="252"/>
      <c r="L19" s="252"/>
      <c r="M19" s="253"/>
      <c r="N19" s="254"/>
      <c r="O19" s="254"/>
      <c r="P19" s="259"/>
      <c r="Q19" s="255">
        <f>+Sklop1[[#This Row],[cena/enota brez DDV v EUR]]*Sklop1[[#This Row],[Stopnja DDV (%)]]</f>
        <v>0</v>
      </c>
      <c r="R19" s="255">
        <f>+Sklop1[[#This Row],[cena/enota brez DDV v EUR]]+Sklop1[[#This Row],[Davek (EUR)]]</f>
        <v>0</v>
      </c>
      <c r="S19" s="255">
        <f>+Sklop1[[#This Row],[cena/enota brez DDV v EUR]]*Sklop1[[#This Row],[Okvirna količina]]</f>
        <v>0</v>
      </c>
      <c r="T19" s="256">
        <f>+Sklop1[[#This Row],[Končna cena/enoto mere (EUR) z DDV]]*Sklop1[[#This Row],[Okvirna količina]]</f>
        <v>0</v>
      </c>
      <c r="U19" s="257"/>
    </row>
    <row r="20" spans="1:22" s="55" customFormat="1" ht="36">
      <c r="A20" s="144" t="s">
        <v>6</v>
      </c>
      <c r="B20" s="258" t="s">
        <v>253</v>
      </c>
      <c r="C20" s="132" t="s">
        <v>78</v>
      </c>
      <c r="D20" s="132" t="s">
        <v>0</v>
      </c>
      <c r="E20" s="304" t="s">
        <v>150</v>
      </c>
      <c r="F20" s="247">
        <v>20</v>
      </c>
      <c r="G20" s="248" t="s">
        <v>0</v>
      </c>
      <c r="H2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0" s="250">
        <f>IF(Sklop1[[#This Row],[ZAHTEVANA SHEMA KAKOVOSTI]]&lt;&gt;"",Sklop1[[#This Row],[Preračunana masa/volumen/kos na enoto kg]],"")</f>
        <v>20</v>
      </c>
      <c r="J20" s="251"/>
      <c r="K20" s="252"/>
      <c r="L20" s="252"/>
      <c r="M20" s="253"/>
      <c r="N20" s="254"/>
      <c r="O20" s="254"/>
      <c r="P20" s="259"/>
      <c r="Q20" s="255">
        <f>+Sklop1[[#This Row],[cena/enota brez DDV v EUR]]*Sklop1[[#This Row],[Stopnja DDV (%)]]</f>
        <v>0</v>
      </c>
      <c r="R20" s="255">
        <f>+Sklop1[[#This Row],[cena/enota brez DDV v EUR]]+Sklop1[[#This Row],[Davek (EUR)]]</f>
        <v>0</v>
      </c>
      <c r="S20" s="255">
        <f>+Sklop1[[#This Row],[cena/enota brez DDV v EUR]]*Sklop1[[#This Row],[Okvirna količina]]</f>
        <v>0</v>
      </c>
      <c r="T20" s="256">
        <f>+Sklop1[[#This Row],[Končna cena/enoto mere (EUR) z DDV]]*Sklop1[[#This Row],[Okvirna količina]]</f>
        <v>0</v>
      </c>
      <c r="U20" s="257"/>
    </row>
    <row r="21" spans="1:22">
      <c r="A21" s="175" t="s">
        <v>100</v>
      </c>
      <c r="B21" s="176"/>
      <c r="C21" s="177"/>
      <c r="D21" s="177"/>
      <c r="E21" s="178"/>
      <c r="F21" s="179">
        <f>SUBTOTAL(109,Sklop1[Okvirna količina])</f>
        <v>1120</v>
      </c>
      <c r="G21" s="180"/>
      <c r="H21" s="181">
        <f>SUBTOTAL(109,Sklop1[Preračunana masa/volumen/kos na enoto kg])</f>
        <v>874</v>
      </c>
      <c r="I21" s="181">
        <f>SUBTOTAL(109,Sklop1[Živila iz shem kakovosti (kg)])</f>
        <v>874</v>
      </c>
      <c r="J21" s="179"/>
      <c r="K21" s="182"/>
      <c r="L21" s="182"/>
      <c r="M21" s="183"/>
      <c r="N21" s="184"/>
      <c r="O21" s="184"/>
      <c r="P21" s="184"/>
      <c r="Q21" s="185"/>
      <c r="R21" s="179"/>
      <c r="S21" s="185">
        <f>SUBTOTAL(109,Sklop1[Vrednost za okvirno količino (EUR) brez DDV])</f>
        <v>0</v>
      </c>
      <c r="T21" s="185">
        <f>SUBTOTAL(109,Sklop1[Vrednost za okvirno količino (EUR) z DDV])</f>
        <v>0</v>
      </c>
      <c r="U21" s="186">
        <f>SUBTOTAL(103,Sklop1[Shema kakovosti
(nacionalne, evropske)
])</f>
        <v>0</v>
      </c>
    </row>
    <row r="22" spans="1:22" s="239" customFormat="1">
      <c r="A22" s="227"/>
      <c r="B22" s="228"/>
      <c r="C22" s="229"/>
      <c r="D22" s="229"/>
      <c r="E22" s="230"/>
      <c r="F22" s="231"/>
      <c r="G22" s="232"/>
      <c r="H22" s="233"/>
      <c r="I22" s="233"/>
      <c r="J22" s="231"/>
      <c r="K22" s="234"/>
      <c r="L22" s="234"/>
      <c r="M22" s="235"/>
      <c r="N22" s="236"/>
      <c r="O22" s="236"/>
      <c r="P22" s="236"/>
      <c r="Q22" s="237"/>
      <c r="R22" s="231"/>
      <c r="S22" s="237"/>
      <c r="T22" s="237"/>
      <c r="U22" s="238"/>
    </row>
    <row r="23" spans="1:22">
      <c r="A23" s="48" t="s">
        <v>96</v>
      </c>
      <c r="B23" s="16"/>
      <c r="C23" s="28"/>
      <c r="D23" s="28"/>
      <c r="E23" s="96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6"/>
    </row>
    <row r="25" spans="1:22">
      <c r="A25" s="91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103" t="s">
        <v>135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</row>
    <row r="27" spans="1:22">
      <c r="A27" s="104" t="s">
        <v>136</v>
      </c>
      <c r="B27" s="27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377" t="s">
        <v>145</v>
      </c>
      <c r="B28" s="377"/>
      <c r="C28" s="377"/>
      <c r="D28" s="377"/>
      <c r="E28" s="377"/>
      <c r="F28" s="377"/>
      <c r="G28" s="377"/>
      <c r="H28" s="377"/>
      <c r="I28" s="377"/>
      <c r="J28" s="377"/>
      <c r="K28" s="377"/>
      <c r="L28" s="377"/>
      <c r="M28" s="105"/>
      <c r="N28" s="105"/>
      <c r="O28" s="105"/>
      <c r="P28" s="105"/>
      <c r="Q28" s="105"/>
      <c r="R28" s="105"/>
      <c r="S28" s="105"/>
      <c r="T28" s="105"/>
      <c r="U28" s="105"/>
      <c r="V28" s="105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91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6"/>
    </row>
    <row r="33" spans="1:21">
      <c r="B33" s="16"/>
      <c r="C33" s="28"/>
      <c r="D33" s="28"/>
      <c r="E33" s="96"/>
    </row>
    <row r="34" spans="1:21">
      <c r="B34" s="16"/>
      <c r="C34" s="28"/>
      <c r="D34" s="28"/>
      <c r="E34" s="96"/>
    </row>
    <row r="35" spans="1:21">
      <c r="B35" s="16"/>
      <c r="C35" s="28"/>
      <c r="D35" s="28"/>
      <c r="E35" s="96"/>
    </row>
    <row r="36" spans="1:21">
      <c r="B36" s="16"/>
      <c r="C36" s="28"/>
      <c r="D36" s="28"/>
      <c r="E36" s="96"/>
    </row>
    <row r="37" spans="1:21">
      <c r="B37" s="16"/>
      <c r="C37" s="28"/>
      <c r="D37" s="28"/>
      <c r="E37" s="96"/>
    </row>
    <row r="38" spans="1:21" s="18" customFormat="1">
      <c r="A38" s="11"/>
      <c r="B38" s="16"/>
      <c r="C38" s="28"/>
      <c r="D38" s="28"/>
      <c r="E38" s="96"/>
      <c r="F38" s="97"/>
      <c r="G38" s="97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96"/>
      <c r="F39" s="97"/>
      <c r="G39" s="97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96"/>
      <c r="F40" s="97"/>
      <c r="G40" s="97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96"/>
      <c r="F41" s="97"/>
      <c r="G41" s="97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>
      <c r="B247" s="16"/>
      <c r="C247" s="28"/>
      <c r="D247" s="28"/>
      <c r="E247" s="96"/>
    </row>
    <row r="248" spans="1:21">
      <c r="B248" s="16"/>
      <c r="C248" s="28"/>
      <c r="D248" s="28"/>
      <c r="E248" s="96"/>
    </row>
    <row r="249" spans="1:21">
      <c r="B249" s="16"/>
      <c r="C249" s="28"/>
      <c r="D249" s="28"/>
      <c r="E249" s="96"/>
    </row>
    <row r="250" spans="1:21">
      <c r="B250" s="16"/>
      <c r="C250" s="28"/>
      <c r="D250" s="28"/>
      <c r="E250" s="96"/>
    </row>
    <row r="251" spans="1:21">
      <c r="B251" s="16"/>
      <c r="C251" s="28"/>
      <c r="D251" s="28"/>
      <c r="E251" s="96"/>
    </row>
    <row r="252" spans="1:21">
      <c r="B252" s="16"/>
      <c r="C252" s="28"/>
      <c r="D252" s="28"/>
      <c r="E252" s="96"/>
    </row>
    <row r="253" spans="1:21">
      <c r="B253" s="16"/>
      <c r="C253" s="28"/>
      <c r="D253" s="28"/>
      <c r="E253" s="96"/>
    </row>
    <row r="254" spans="1:21">
      <c r="B254" s="16"/>
      <c r="C254" s="28"/>
      <c r="D254" s="28"/>
      <c r="E254" s="96"/>
    </row>
  </sheetData>
  <sheetProtection insertRows="0" deleteRows="0"/>
  <protectedRanges>
    <protectedRange sqref="U1:U27 J1:P27 J29:P1048576 U29:U1048576" name="Obseg1"/>
    <protectedRange sqref="U28 M28:P28" name="Obseg1_1_1_1"/>
    <protectedRange sqref="J28:L28" name="Obseg1_3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5"/>
  <sheetViews>
    <sheetView topLeftCell="A16" zoomScaleNormal="100" zoomScaleSheetLayoutView="90" workbookViewId="0">
      <selection activeCell="C54" sqref="C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  <c r="K6" s="100"/>
      <c r="U6" s="7"/>
    </row>
    <row r="7" spans="1:21" s="3" customFormat="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  <c r="K7" s="100"/>
      <c r="U7" s="7"/>
    </row>
    <row r="8" spans="1:21" s="3" customFormat="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  <c r="K8" s="100"/>
      <c r="U8" s="7"/>
    </row>
    <row r="9" spans="1:21" s="3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pred_rekapitulacija'!B15</f>
        <v xml:space="preserve">MLEKO IN MLEČNI IZDELKI 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49" t="s">
        <v>269</v>
      </c>
      <c r="C16" s="76">
        <v>0.2</v>
      </c>
      <c r="D16" s="76" t="s">
        <v>40</v>
      </c>
      <c r="E16" s="212" t="s">
        <v>150</v>
      </c>
      <c r="F16" s="198">
        <v>4000</v>
      </c>
      <c r="G16" s="260" t="s">
        <v>146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6" s="198">
        <f>IF(Sklop2[[#This Row],[ZAHTEVANA SHEMA KAKOVOSTI]]&lt;&gt;"",Sklop2[[#This Row],[Preračunana masa/volumen/kos na enoto kg]],"")</f>
        <v>800</v>
      </c>
      <c r="J16" s="84"/>
      <c r="K16" s="130"/>
      <c r="L16" s="130"/>
      <c r="M16" s="130"/>
      <c r="N16" s="122"/>
      <c r="O16" s="305"/>
      <c r="P16" s="306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0"/>
    </row>
    <row r="17" spans="1:21" s="55" customFormat="1">
      <c r="A17" s="78" t="s">
        <v>3</v>
      </c>
      <c r="B17" s="201" t="s">
        <v>270</v>
      </c>
      <c r="C17" s="187">
        <v>0.2</v>
      </c>
      <c r="D17" s="202" t="s">
        <v>40</v>
      </c>
      <c r="E17" s="212" t="s">
        <v>150</v>
      </c>
      <c r="F17" s="198">
        <v>4000</v>
      </c>
      <c r="G17" s="317" t="s">
        <v>146</v>
      </c>
      <c r="H1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7" s="198">
        <f>IF(Sklop2[[#This Row],[ZAHTEVANA SHEMA KAKOVOSTI]]&lt;&gt;"",Sklop2[[#This Row],[Preračunana masa/volumen/kos na enoto kg]],"")</f>
        <v>800</v>
      </c>
      <c r="J17" s="214"/>
      <c r="K17" s="296"/>
      <c r="L17" s="318"/>
      <c r="M17" s="319"/>
      <c r="N17" s="320"/>
      <c r="O17" s="321"/>
      <c r="P17" s="306"/>
      <c r="Q17" s="200">
        <f>+Sklop2[[#This Row],[cena/enota brez DDV v EUR]]*Sklop2[[#This Row],[Stopnja DDV (%)]]</f>
        <v>0</v>
      </c>
      <c r="R17" s="200">
        <f>+Sklop2[[#This Row],[cena/enota brez DDV v EUR]]+Sklop2[[#This Row],[Davek (EUR)]]</f>
        <v>0</v>
      </c>
      <c r="S17" s="200">
        <f>+Sklop2[[#This Row],[cena/enota brez DDV v EUR]]*Sklop2[[#This Row],[Okvirna količina]]</f>
        <v>0</v>
      </c>
      <c r="T17" s="200">
        <f>+Sklop2[[#This Row],[Končna cena/enoto mere (EUR) z DDV]]*Sklop2[[#This Row],[Okvirna količina]]</f>
        <v>0</v>
      </c>
      <c r="U17" s="226"/>
    </row>
    <row r="18" spans="1:21" s="55" customFormat="1">
      <c r="A18" s="78" t="s">
        <v>4</v>
      </c>
      <c r="B18" s="201" t="s">
        <v>271</v>
      </c>
      <c r="C18" s="187">
        <v>180</v>
      </c>
      <c r="D18" s="202" t="s">
        <v>76</v>
      </c>
      <c r="E18" s="212" t="s">
        <v>150</v>
      </c>
      <c r="F18" s="198">
        <v>2000</v>
      </c>
      <c r="G18" s="317" t="s">
        <v>146</v>
      </c>
      <c r="H1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8" s="198">
        <f>IF(Sklop2[[#This Row],[ZAHTEVANA SHEMA KAKOVOSTI]]&lt;&gt;"",Sklop2[[#This Row],[Preračunana masa/volumen/kos na enoto kg]],"")</f>
        <v>360</v>
      </c>
      <c r="J18" s="214"/>
      <c r="K18" s="296"/>
      <c r="L18" s="318"/>
      <c r="M18" s="319"/>
      <c r="N18" s="320"/>
      <c r="O18" s="321"/>
      <c r="P18" s="306"/>
      <c r="Q18" s="200">
        <f>+Sklop2[[#This Row],[cena/enota brez DDV v EUR]]*Sklop2[[#This Row],[Stopnja DDV (%)]]</f>
        <v>0</v>
      </c>
      <c r="R18" s="200">
        <f>+Sklop2[[#This Row],[cena/enota brez DDV v EUR]]+Sklop2[[#This Row],[Davek (EUR)]]</f>
        <v>0</v>
      </c>
      <c r="S18" s="200">
        <f>+Sklop2[[#This Row],[cena/enota brez DDV v EUR]]*Sklop2[[#This Row],[Okvirna količina]]</f>
        <v>0</v>
      </c>
      <c r="T18" s="200">
        <f>+Sklop2[[#This Row],[Končna cena/enoto mere (EUR) z DDV]]*Sklop2[[#This Row],[Okvirna količina]]</f>
        <v>0</v>
      </c>
      <c r="U18" s="226"/>
    </row>
    <row r="19" spans="1:21" s="55" customFormat="1">
      <c r="A19" s="78" t="s">
        <v>5</v>
      </c>
      <c r="B19" s="201" t="s">
        <v>272</v>
      </c>
      <c r="C19" s="187">
        <v>180</v>
      </c>
      <c r="D19" s="202" t="s">
        <v>76</v>
      </c>
      <c r="E19" s="212" t="s">
        <v>150</v>
      </c>
      <c r="F19" s="198">
        <v>2000</v>
      </c>
      <c r="G19" s="317" t="s">
        <v>146</v>
      </c>
      <c r="H1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9" s="198">
        <f>IF(Sklop2[[#This Row],[ZAHTEVANA SHEMA KAKOVOSTI]]&lt;&gt;"",Sklop2[[#This Row],[Preračunana masa/volumen/kos na enoto kg]],"")</f>
        <v>360</v>
      </c>
      <c r="J19" s="214"/>
      <c r="K19" s="296"/>
      <c r="L19" s="318"/>
      <c r="M19" s="319"/>
      <c r="N19" s="320"/>
      <c r="O19" s="321"/>
      <c r="P19" s="306"/>
      <c r="Q19" s="200">
        <f>+Sklop2[[#This Row],[cena/enota brez DDV v EUR]]*Sklop2[[#This Row],[Stopnja DDV (%)]]</f>
        <v>0</v>
      </c>
      <c r="R19" s="200">
        <f>+Sklop2[[#This Row],[cena/enota brez DDV v EUR]]+Sklop2[[#This Row],[Davek (EUR)]]</f>
        <v>0</v>
      </c>
      <c r="S19" s="200">
        <f>+Sklop2[[#This Row],[cena/enota brez DDV v EUR]]*Sklop2[[#This Row],[Okvirna količina]]</f>
        <v>0</v>
      </c>
      <c r="T19" s="200">
        <f>+Sklop2[[#This Row],[Končna cena/enoto mere (EUR) z DDV]]*Sklop2[[#This Row],[Okvirna količina]]</f>
        <v>0</v>
      </c>
      <c r="U19" s="226"/>
    </row>
    <row r="20" spans="1:21" s="55" customFormat="1">
      <c r="A20" s="78" t="s">
        <v>6</v>
      </c>
      <c r="B20" s="201" t="s">
        <v>273</v>
      </c>
      <c r="C20" s="187">
        <v>1000</v>
      </c>
      <c r="D20" s="202" t="s">
        <v>76</v>
      </c>
      <c r="E20" s="212" t="s">
        <v>150</v>
      </c>
      <c r="F20" s="198">
        <v>500</v>
      </c>
      <c r="G20" s="317" t="s">
        <v>146</v>
      </c>
      <c r="H2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0" s="198">
        <f>IF(Sklop2[[#This Row],[ZAHTEVANA SHEMA KAKOVOSTI]]&lt;&gt;"",Sklop2[[#This Row],[Preračunana masa/volumen/kos na enoto kg]],"")</f>
        <v>500</v>
      </c>
      <c r="J20" s="214"/>
      <c r="K20" s="296"/>
      <c r="L20" s="318"/>
      <c r="M20" s="319"/>
      <c r="N20" s="320"/>
      <c r="O20" s="321"/>
      <c r="P20" s="306"/>
      <c r="Q20" s="200">
        <f>+Sklop2[[#This Row],[cena/enota brez DDV v EUR]]*Sklop2[[#This Row],[Stopnja DDV (%)]]</f>
        <v>0</v>
      </c>
      <c r="R20" s="200">
        <f>+Sklop2[[#This Row],[cena/enota brez DDV v EUR]]+Sklop2[[#This Row],[Davek (EUR)]]</f>
        <v>0</v>
      </c>
      <c r="S20" s="200">
        <f>+Sklop2[[#This Row],[cena/enota brez DDV v EUR]]*Sklop2[[#This Row],[Okvirna količina]]</f>
        <v>0</v>
      </c>
      <c r="T20" s="200">
        <f>+Sklop2[[#This Row],[Končna cena/enoto mere (EUR) z DDV]]*Sklop2[[#This Row],[Okvirna količina]]</f>
        <v>0</v>
      </c>
      <c r="U20" s="226"/>
    </row>
    <row r="21" spans="1:21" s="55" customFormat="1">
      <c r="A21" s="78" t="s">
        <v>7</v>
      </c>
      <c r="B21" s="201" t="s">
        <v>274</v>
      </c>
      <c r="C21" s="187">
        <v>1000</v>
      </c>
      <c r="D21" s="202" t="s">
        <v>76</v>
      </c>
      <c r="E21" s="212" t="s">
        <v>150</v>
      </c>
      <c r="F21" s="198">
        <v>500</v>
      </c>
      <c r="G21" s="317" t="s">
        <v>146</v>
      </c>
      <c r="H2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1" s="198">
        <f>IF(Sklop2[[#This Row],[ZAHTEVANA SHEMA KAKOVOSTI]]&lt;&gt;"",Sklop2[[#This Row],[Preračunana masa/volumen/kos na enoto kg]],"")</f>
        <v>500</v>
      </c>
      <c r="J21" s="214"/>
      <c r="K21" s="296"/>
      <c r="L21" s="318"/>
      <c r="M21" s="319"/>
      <c r="N21" s="320"/>
      <c r="O21" s="321"/>
      <c r="P21" s="306"/>
      <c r="Q21" s="200">
        <f>+Sklop2[[#This Row],[cena/enota brez DDV v EUR]]*Sklop2[[#This Row],[Stopnja DDV (%)]]</f>
        <v>0</v>
      </c>
      <c r="R21" s="200">
        <f>+Sklop2[[#This Row],[cena/enota brez DDV v EUR]]+Sklop2[[#This Row],[Davek (EUR)]]</f>
        <v>0</v>
      </c>
      <c r="S21" s="200">
        <f>+Sklop2[[#This Row],[cena/enota brez DDV v EUR]]*Sklop2[[#This Row],[Okvirna količina]]</f>
        <v>0</v>
      </c>
      <c r="T21" s="200">
        <f>+Sklop2[[#This Row],[Končna cena/enoto mere (EUR) z DDV]]*Sklop2[[#This Row],[Okvirna količina]]</f>
        <v>0</v>
      </c>
      <c r="U21" s="226"/>
    </row>
    <row r="22" spans="1:21" s="55" customFormat="1">
      <c r="A22" s="78" t="s">
        <v>8</v>
      </c>
      <c r="B22" s="201" t="s">
        <v>274</v>
      </c>
      <c r="C22" s="187">
        <v>180</v>
      </c>
      <c r="D22" s="202" t="s">
        <v>76</v>
      </c>
      <c r="E22" s="212" t="s">
        <v>150</v>
      </c>
      <c r="F22" s="198">
        <v>12000</v>
      </c>
      <c r="G22" s="317" t="s">
        <v>146</v>
      </c>
      <c r="H2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2160</v>
      </c>
      <c r="I22" s="198">
        <f>IF(Sklop2[[#This Row],[ZAHTEVANA SHEMA KAKOVOSTI]]&lt;&gt;"",Sklop2[[#This Row],[Preračunana masa/volumen/kos na enoto kg]],"")</f>
        <v>2160</v>
      </c>
      <c r="J22" s="214"/>
      <c r="K22" s="296"/>
      <c r="L22" s="318"/>
      <c r="M22" s="319"/>
      <c r="N22" s="320"/>
      <c r="O22" s="321"/>
      <c r="P22" s="306"/>
      <c r="Q22" s="200">
        <f>+Sklop2[[#This Row],[cena/enota brez DDV v EUR]]*Sklop2[[#This Row],[Stopnja DDV (%)]]</f>
        <v>0</v>
      </c>
      <c r="R22" s="200">
        <f>+Sklop2[[#This Row],[cena/enota brez DDV v EUR]]+Sklop2[[#This Row],[Davek (EUR)]]</f>
        <v>0</v>
      </c>
      <c r="S22" s="200">
        <f>+Sklop2[[#This Row],[cena/enota brez DDV v EUR]]*Sklop2[[#This Row],[Okvirna količina]]</f>
        <v>0</v>
      </c>
      <c r="T22" s="200">
        <f>+Sklop2[[#This Row],[Končna cena/enoto mere (EUR) z DDV]]*Sklop2[[#This Row],[Okvirna količina]]</f>
        <v>0</v>
      </c>
      <c r="U22" s="226"/>
    </row>
    <row r="23" spans="1:21" s="55" customFormat="1">
      <c r="A23" s="78" t="s">
        <v>9</v>
      </c>
      <c r="B23" s="201" t="s">
        <v>275</v>
      </c>
      <c r="C23" s="187">
        <v>250</v>
      </c>
      <c r="D23" s="202" t="s">
        <v>76</v>
      </c>
      <c r="E23" s="212" t="s">
        <v>150</v>
      </c>
      <c r="F23" s="198">
        <v>3500</v>
      </c>
      <c r="G23" s="317" t="s">
        <v>146</v>
      </c>
      <c r="H2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875</v>
      </c>
      <c r="I23" s="198">
        <f>IF(Sklop2[[#This Row],[ZAHTEVANA SHEMA KAKOVOSTI]]&lt;&gt;"",Sklop2[[#This Row],[Preračunana masa/volumen/kos na enoto kg]],"")</f>
        <v>875</v>
      </c>
      <c r="J23" s="214"/>
      <c r="K23" s="296"/>
      <c r="L23" s="318"/>
      <c r="M23" s="319"/>
      <c r="N23" s="320"/>
      <c r="O23" s="321"/>
      <c r="P23" s="306"/>
      <c r="Q23" s="200">
        <f>+Sklop2[[#This Row],[cena/enota brez DDV v EUR]]*Sklop2[[#This Row],[Stopnja DDV (%)]]</f>
        <v>0</v>
      </c>
      <c r="R23" s="200">
        <f>+Sklop2[[#This Row],[cena/enota brez DDV v EUR]]+Sklop2[[#This Row],[Davek (EUR)]]</f>
        <v>0</v>
      </c>
      <c r="S23" s="200">
        <f>+Sklop2[[#This Row],[cena/enota brez DDV v EUR]]*Sklop2[[#This Row],[Okvirna količina]]</f>
        <v>0</v>
      </c>
      <c r="T23" s="200">
        <f>+Sklop2[[#This Row],[Končna cena/enoto mere (EUR) z DDV]]*Sklop2[[#This Row],[Okvirna količina]]</f>
        <v>0</v>
      </c>
      <c r="U23" s="226"/>
    </row>
    <row r="24" spans="1:21" s="55" customFormat="1">
      <c r="A24" s="78" t="s">
        <v>10</v>
      </c>
      <c r="B24" s="201" t="s">
        <v>276</v>
      </c>
      <c r="C24" s="187">
        <v>180</v>
      </c>
      <c r="D24" s="202" t="s">
        <v>76</v>
      </c>
      <c r="E24" s="212" t="s">
        <v>150</v>
      </c>
      <c r="F24" s="198">
        <v>5000</v>
      </c>
      <c r="G24" s="317" t="s">
        <v>146</v>
      </c>
      <c r="H2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4" s="198">
        <f>IF(Sklop2[[#This Row],[ZAHTEVANA SHEMA KAKOVOSTI]]&lt;&gt;"",Sklop2[[#This Row],[Preračunana masa/volumen/kos na enoto kg]],"")</f>
        <v>900</v>
      </c>
      <c r="J24" s="214"/>
      <c r="K24" s="296"/>
      <c r="L24" s="318"/>
      <c r="M24" s="319"/>
      <c r="N24" s="320"/>
      <c r="O24" s="321"/>
      <c r="P24" s="306"/>
      <c r="Q24" s="200">
        <f>+Sklop2[[#This Row],[cena/enota brez DDV v EUR]]*Sklop2[[#This Row],[Stopnja DDV (%)]]</f>
        <v>0</v>
      </c>
      <c r="R24" s="200">
        <f>+Sklop2[[#This Row],[cena/enota brez DDV v EUR]]+Sklop2[[#This Row],[Davek (EUR)]]</f>
        <v>0</v>
      </c>
      <c r="S24" s="200">
        <f>+Sklop2[[#This Row],[cena/enota brez DDV v EUR]]*Sklop2[[#This Row],[Okvirna količina]]</f>
        <v>0</v>
      </c>
      <c r="T24" s="200">
        <f>+Sklop2[[#This Row],[Končna cena/enoto mere (EUR) z DDV]]*Sklop2[[#This Row],[Okvirna količina]]</f>
        <v>0</v>
      </c>
      <c r="U24" s="226"/>
    </row>
    <row r="25" spans="1:21" s="55" customFormat="1">
      <c r="A25" s="78" t="s">
        <v>11</v>
      </c>
      <c r="B25" s="201" t="s">
        <v>277</v>
      </c>
      <c r="C25" s="187">
        <v>180</v>
      </c>
      <c r="D25" s="202" t="s">
        <v>76</v>
      </c>
      <c r="E25" s="212" t="s">
        <v>150</v>
      </c>
      <c r="F25" s="198">
        <v>160</v>
      </c>
      <c r="G25" s="317" t="s">
        <v>146</v>
      </c>
      <c r="H2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28.799999999999997</v>
      </c>
      <c r="I25" s="198">
        <f>IF(Sklop2[[#This Row],[ZAHTEVANA SHEMA KAKOVOSTI]]&lt;&gt;"",Sklop2[[#This Row],[Preračunana masa/volumen/kos na enoto kg]],"")</f>
        <v>28.799999999999997</v>
      </c>
      <c r="J25" s="214"/>
      <c r="K25" s="296"/>
      <c r="L25" s="318"/>
      <c r="M25" s="319"/>
      <c r="N25" s="320"/>
      <c r="O25" s="321"/>
      <c r="P25" s="306"/>
      <c r="Q25" s="200">
        <f>+Sklop2[[#This Row],[cena/enota brez DDV v EUR]]*Sklop2[[#This Row],[Stopnja DDV (%)]]</f>
        <v>0</v>
      </c>
      <c r="R25" s="200">
        <f>+Sklop2[[#This Row],[cena/enota brez DDV v EUR]]+Sklop2[[#This Row],[Davek (EUR)]]</f>
        <v>0</v>
      </c>
      <c r="S25" s="200">
        <f>+Sklop2[[#This Row],[cena/enota brez DDV v EUR]]*Sklop2[[#This Row],[Okvirna količina]]</f>
        <v>0</v>
      </c>
      <c r="T25" s="200">
        <f>+Sklop2[[#This Row],[Končna cena/enoto mere (EUR) z DDV]]*Sklop2[[#This Row],[Okvirna količina]]</f>
        <v>0</v>
      </c>
      <c r="U25" s="226"/>
    </row>
    <row r="26" spans="1:21" s="55" customFormat="1">
      <c r="A26" s="78" t="s">
        <v>12</v>
      </c>
      <c r="B26" s="201" t="s">
        <v>278</v>
      </c>
      <c r="C26" s="187">
        <v>180</v>
      </c>
      <c r="D26" s="202" t="s">
        <v>76</v>
      </c>
      <c r="E26" s="212" t="s">
        <v>150</v>
      </c>
      <c r="F26" s="198">
        <v>160</v>
      </c>
      <c r="G26" s="317" t="s">
        <v>146</v>
      </c>
      <c r="H2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28.799999999999997</v>
      </c>
      <c r="I26" s="198">
        <f>IF(Sklop2[[#This Row],[ZAHTEVANA SHEMA KAKOVOSTI]]&lt;&gt;"",Sklop2[[#This Row],[Preračunana masa/volumen/kos na enoto kg]],"")</f>
        <v>28.799999999999997</v>
      </c>
      <c r="J26" s="214"/>
      <c r="K26" s="296"/>
      <c r="L26" s="318"/>
      <c r="M26" s="319"/>
      <c r="N26" s="320"/>
      <c r="O26" s="321"/>
      <c r="P26" s="306"/>
      <c r="Q26" s="200">
        <f>+Sklop2[[#This Row],[cena/enota brez DDV v EUR]]*Sklop2[[#This Row],[Stopnja DDV (%)]]</f>
        <v>0</v>
      </c>
      <c r="R26" s="200">
        <f>+Sklop2[[#This Row],[cena/enota brez DDV v EUR]]+Sklop2[[#This Row],[Davek (EUR)]]</f>
        <v>0</v>
      </c>
      <c r="S26" s="200">
        <f>+Sklop2[[#This Row],[cena/enota brez DDV v EUR]]*Sklop2[[#This Row],[Okvirna količina]]</f>
        <v>0</v>
      </c>
      <c r="T26" s="200">
        <f>+Sklop2[[#This Row],[Končna cena/enoto mere (EUR) z DDV]]*Sklop2[[#This Row],[Okvirna količina]]</f>
        <v>0</v>
      </c>
      <c r="U26" s="226"/>
    </row>
    <row r="27" spans="1:21" s="55" customFormat="1">
      <c r="A27" s="78" t="s">
        <v>13</v>
      </c>
      <c r="B27" s="201" t="s">
        <v>279</v>
      </c>
      <c r="C27" s="187">
        <v>180</v>
      </c>
      <c r="D27" s="202" t="s">
        <v>76</v>
      </c>
      <c r="E27" s="212" t="s">
        <v>150</v>
      </c>
      <c r="F27" s="198">
        <v>2000</v>
      </c>
      <c r="G27" s="317" t="s">
        <v>146</v>
      </c>
      <c r="H2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27" s="198">
        <f>IF(Sklop2[[#This Row],[ZAHTEVANA SHEMA KAKOVOSTI]]&lt;&gt;"",Sklop2[[#This Row],[Preračunana masa/volumen/kos na enoto kg]],"")</f>
        <v>360</v>
      </c>
      <c r="J27" s="214"/>
      <c r="K27" s="296"/>
      <c r="L27" s="318"/>
      <c r="M27" s="319"/>
      <c r="N27" s="320"/>
      <c r="O27" s="321"/>
      <c r="P27" s="306"/>
      <c r="Q27" s="200">
        <f>+Sklop2[[#This Row],[cena/enota brez DDV v EUR]]*Sklop2[[#This Row],[Stopnja DDV (%)]]</f>
        <v>0</v>
      </c>
      <c r="R27" s="200">
        <f>+Sklop2[[#This Row],[cena/enota brez DDV v EUR]]+Sklop2[[#This Row],[Davek (EUR)]]</f>
        <v>0</v>
      </c>
      <c r="S27" s="200">
        <f>+Sklop2[[#This Row],[cena/enota brez DDV v EUR]]*Sklop2[[#This Row],[Okvirna količina]]</f>
        <v>0</v>
      </c>
      <c r="T27" s="200">
        <f>+Sklop2[[#This Row],[Končna cena/enoto mere (EUR) z DDV]]*Sklop2[[#This Row],[Okvirna količina]]</f>
        <v>0</v>
      </c>
      <c r="U27" s="226"/>
    </row>
    <row r="28" spans="1:21" s="55" customFormat="1">
      <c r="A28" s="78" t="s">
        <v>14</v>
      </c>
      <c r="B28" s="201" t="s">
        <v>280</v>
      </c>
      <c r="C28" s="187">
        <v>180</v>
      </c>
      <c r="D28" s="202" t="s">
        <v>76</v>
      </c>
      <c r="E28" s="212" t="s">
        <v>150</v>
      </c>
      <c r="F28" s="198">
        <v>2000</v>
      </c>
      <c r="G28" s="317" t="s">
        <v>146</v>
      </c>
      <c r="H2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28" s="198">
        <f>IF(Sklop2[[#This Row],[ZAHTEVANA SHEMA KAKOVOSTI]]&lt;&gt;"",Sklop2[[#This Row],[Preračunana masa/volumen/kos na enoto kg]],"")</f>
        <v>360</v>
      </c>
      <c r="J28" s="214"/>
      <c r="K28" s="296"/>
      <c r="L28" s="318"/>
      <c r="M28" s="319"/>
      <c r="N28" s="320"/>
      <c r="O28" s="321"/>
      <c r="P28" s="306"/>
      <c r="Q28" s="200">
        <f>+Sklop2[[#This Row],[cena/enota brez DDV v EUR]]*Sklop2[[#This Row],[Stopnja DDV (%)]]</f>
        <v>0</v>
      </c>
      <c r="R28" s="200">
        <f>+Sklop2[[#This Row],[cena/enota brez DDV v EUR]]+Sklop2[[#This Row],[Davek (EUR)]]</f>
        <v>0</v>
      </c>
      <c r="S28" s="200">
        <f>+Sklop2[[#This Row],[cena/enota brez DDV v EUR]]*Sklop2[[#This Row],[Okvirna količina]]</f>
        <v>0</v>
      </c>
      <c r="T28" s="200">
        <f>+Sklop2[[#This Row],[Končna cena/enoto mere (EUR) z DDV]]*Sklop2[[#This Row],[Okvirna količina]]</f>
        <v>0</v>
      </c>
      <c r="U28" s="226"/>
    </row>
    <row r="29" spans="1:21" s="55" customFormat="1">
      <c r="A29" s="78" t="s">
        <v>15</v>
      </c>
      <c r="B29" s="201" t="s">
        <v>281</v>
      </c>
      <c r="C29" s="187">
        <v>400</v>
      </c>
      <c r="D29" s="202" t="s">
        <v>76</v>
      </c>
      <c r="E29" s="212"/>
      <c r="F29" s="198">
        <v>960</v>
      </c>
      <c r="G29" s="317" t="s">
        <v>146</v>
      </c>
      <c r="H2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384</v>
      </c>
      <c r="I29" s="198" t="str">
        <f>IF(Sklop2[[#This Row],[ZAHTEVANA SHEMA KAKOVOSTI]]&lt;&gt;"",Sklop2[[#This Row],[Preračunana masa/volumen/kos na enoto kg]],"")</f>
        <v/>
      </c>
      <c r="J29" s="214"/>
      <c r="K29" s="296"/>
      <c r="L29" s="318"/>
      <c r="M29" s="319"/>
      <c r="N29" s="320"/>
      <c r="O29" s="321"/>
      <c r="P29" s="306"/>
      <c r="Q29" s="200">
        <f>+Sklop2[[#This Row],[cena/enota brez DDV v EUR]]*Sklop2[[#This Row],[Stopnja DDV (%)]]</f>
        <v>0</v>
      </c>
      <c r="R29" s="200">
        <f>+Sklop2[[#This Row],[cena/enota brez DDV v EUR]]+Sklop2[[#This Row],[Davek (EUR)]]</f>
        <v>0</v>
      </c>
      <c r="S29" s="200">
        <f>+Sklop2[[#This Row],[cena/enota brez DDV v EUR]]*Sklop2[[#This Row],[Okvirna količina]]</f>
        <v>0</v>
      </c>
      <c r="T29" s="200">
        <f>+Sklop2[[#This Row],[Končna cena/enoto mere (EUR) z DDV]]*Sklop2[[#This Row],[Okvirna količina]]</f>
        <v>0</v>
      </c>
      <c r="U29" s="226"/>
    </row>
    <row r="30" spans="1:21" s="55" customFormat="1">
      <c r="A30" s="78" t="s">
        <v>16</v>
      </c>
      <c r="B30" s="201" t="s">
        <v>282</v>
      </c>
      <c r="C30" s="187">
        <v>250</v>
      </c>
      <c r="D30" s="202" t="s">
        <v>76</v>
      </c>
      <c r="E30" s="212" t="s">
        <v>150</v>
      </c>
      <c r="F30" s="198">
        <v>900</v>
      </c>
      <c r="G30" s="317" t="s">
        <v>146</v>
      </c>
      <c r="H3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30" s="198">
        <f>IF(Sklop2[[#This Row],[ZAHTEVANA SHEMA KAKOVOSTI]]&lt;&gt;"",Sklop2[[#This Row],[Preračunana masa/volumen/kos na enoto kg]],"")</f>
        <v>225</v>
      </c>
      <c r="J30" s="214"/>
      <c r="K30" s="296"/>
      <c r="L30" s="318"/>
      <c r="M30" s="319"/>
      <c r="N30" s="320"/>
      <c r="O30" s="321"/>
      <c r="P30" s="306"/>
      <c r="Q30" s="200">
        <f>+Sklop2[[#This Row],[cena/enota brez DDV v EUR]]*Sklop2[[#This Row],[Stopnja DDV (%)]]</f>
        <v>0</v>
      </c>
      <c r="R30" s="200">
        <f>+Sklop2[[#This Row],[cena/enota brez DDV v EUR]]+Sklop2[[#This Row],[Davek (EUR)]]</f>
        <v>0</v>
      </c>
      <c r="S30" s="200">
        <f>+Sklop2[[#This Row],[cena/enota brez DDV v EUR]]*Sklop2[[#This Row],[Okvirna količina]]</f>
        <v>0</v>
      </c>
      <c r="T30" s="200">
        <f>+Sklop2[[#This Row],[Končna cena/enoto mere (EUR) z DDV]]*Sklop2[[#This Row],[Okvirna količina]]</f>
        <v>0</v>
      </c>
      <c r="U30" s="226"/>
    </row>
    <row r="31" spans="1:21" s="55" customFormat="1">
      <c r="A31" s="78" t="s">
        <v>17</v>
      </c>
      <c r="B31" s="201" t="s">
        <v>283</v>
      </c>
      <c r="C31" s="187">
        <v>20</v>
      </c>
      <c r="D31" s="202" t="s">
        <v>76</v>
      </c>
      <c r="E31" s="212"/>
      <c r="F31" s="198">
        <v>1000</v>
      </c>
      <c r="G31" s="317" t="s">
        <v>146</v>
      </c>
      <c r="H3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1" s="198" t="str">
        <f>IF(Sklop2[[#This Row],[ZAHTEVANA SHEMA KAKOVOSTI]]&lt;&gt;"",Sklop2[[#This Row],[Preračunana masa/volumen/kos na enoto kg]],"")</f>
        <v/>
      </c>
      <c r="J31" s="214"/>
      <c r="K31" s="296"/>
      <c r="L31" s="318"/>
      <c r="M31" s="319"/>
      <c r="N31" s="320"/>
      <c r="O31" s="321"/>
      <c r="P31" s="306"/>
      <c r="Q31" s="200">
        <f>+Sklop2[[#This Row],[cena/enota brez DDV v EUR]]*Sklop2[[#This Row],[Stopnja DDV (%)]]</f>
        <v>0</v>
      </c>
      <c r="R31" s="200">
        <f>+Sklop2[[#This Row],[cena/enota brez DDV v EUR]]+Sklop2[[#This Row],[Davek (EUR)]]</f>
        <v>0</v>
      </c>
      <c r="S31" s="200">
        <f>+Sklop2[[#This Row],[cena/enota brez DDV v EUR]]*Sklop2[[#This Row],[Okvirna količina]]</f>
        <v>0</v>
      </c>
      <c r="T31" s="200">
        <f>+Sklop2[[#This Row],[Končna cena/enoto mere (EUR) z DDV]]*Sklop2[[#This Row],[Okvirna količina]]</f>
        <v>0</v>
      </c>
      <c r="U31" s="226"/>
    </row>
    <row r="32" spans="1:21" s="55" customFormat="1">
      <c r="A32" s="78" t="s">
        <v>18</v>
      </c>
      <c r="B32" s="201" t="s">
        <v>284</v>
      </c>
      <c r="C32" s="187">
        <v>1</v>
      </c>
      <c r="D32" s="202" t="s">
        <v>40</v>
      </c>
      <c r="E32" s="212" t="s">
        <v>150</v>
      </c>
      <c r="F32" s="198">
        <v>800</v>
      </c>
      <c r="G32" s="317" t="s">
        <v>146</v>
      </c>
      <c r="H3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2" s="198">
        <f>IF(Sklop2[[#This Row],[ZAHTEVANA SHEMA KAKOVOSTI]]&lt;&gt;"",Sklop2[[#This Row],[Preračunana masa/volumen/kos na enoto kg]],"")</f>
        <v>800</v>
      </c>
      <c r="J32" s="214"/>
      <c r="K32" s="296"/>
      <c r="L32" s="318"/>
      <c r="M32" s="319"/>
      <c r="N32" s="320"/>
      <c r="O32" s="321"/>
      <c r="P32" s="306"/>
      <c r="Q32" s="200">
        <f>+Sklop2[[#This Row],[cena/enota brez DDV v EUR]]*Sklop2[[#This Row],[Stopnja DDV (%)]]</f>
        <v>0</v>
      </c>
      <c r="R32" s="200">
        <f>+Sklop2[[#This Row],[cena/enota brez DDV v EUR]]+Sklop2[[#This Row],[Davek (EUR)]]</f>
        <v>0</v>
      </c>
      <c r="S32" s="200">
        <f>+Sklop2[[#This Row],[cena/enota brez DDV v EUR]]*Sklop2[[#This Row],[Okvirna količina]]</f>
        <v>0</v>
      </c>
      <c r="T32" s="200">
        <f>+Sklop2[[#This Row],[Končna cena/enoto mere (EUR) z DDV]]*Sklop2[[#This Row],[Okvirna količina]]</f>
        <v>0</v>
      </c>
      <c r="U32" s="226"/>
    </row>
    <row r="33" spans="1:21" s="55" customFormat="1">
      <c r="A33" s="78" t="s">
        <v>19</v>
      </c>
      <c r="B33" s="201" t="s">
        <v>257</v>
      </c>
      <c r="C33" s="187" t="s">
        <v>78</v>
      </c>
      <c r="D33" s="202" t="s">
        <v>76</v>
      </c>
      <c r="E33" s="212"/>
      <c r="F33" s="198">
        <v>100</v>
      </c>
      <c r="G33" s="317" t="s">
        <v>0</v>
      </c>
      <c r="H3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198" t="str">
        <f>IF(Sklop2[[#This Row],[ZAHTEVANA SHEMA KAKOVOSTI]]&lt;&gt;"",Sklop2[[#This Row],[Preračunana masa/volumen/kos na enoto kg]],"")</f>
        <v/>
      </c>
      <c r="J33" s="214"/>
      <c r="K33" s="296"/>
      <c r="L33" s="318"/>
      <c r="M33" s="319"/>
      <c r="N33" s="320"/>
      <c r="O33" s="321"/>
      <c r="P33" s="306"/>
      <c r="Q33" s="200">
        <f>+Sklop2[[#This Row],[cena/enota brez DDV v EUR]]*Sklop2[[#This Row],[Stopnja DDV (%)]]</f>
        <v>0</v>
      </c>
      <c r="R33" s="200">
        <f>+Sklop2[[#This Row],[cena/enota brez DDV v EUR]]+Sklop2[[#This Row],[Davek (EUR)]]</f>
        <v>0</v>
      </c>
      <c r="S33" s="200">
        <f>+Sklop2[[#This Row],[cena/enota brez DDV v EUR]]*Sklop2[[#This Row],[Okvirna količina]]</f>
        <v>0</v>
      </c>
      <c r="T33" s="200">
        <f>+Sklop2[[#This Row],[Končna cena/enoto mere (EUR) z DDV]]*Sklop2[[#This Row],[Okvirna količina]]</f>
        <v>0</v>
      </c>
      <c r="U33" s="226"/>
    </row>
    <row r="34" spans="1:21" s="55" customFormat="1">
      <c r="A34" s="78" t="s">
        <v>20</v>
      </c>
      <c r="B34" s="201" t="s">
        <v>285</v>
      </c>
      <c r="C34" s="187">
        <v>150</v>
      </c>
      <c r="D34" s="202" t="s">
        <v>76</v>
      </c>
      <c r="E34" s="212"/>
      <c r="F34" s="198">
        <v>8000</v>
      </c>
      <c r="G34" s="317" t="s">
        <v>146</v>
      </c>
      <c r="H3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34" s="198" t="str">
        <f>IF(Sklop2[[#This Row],[ZAHTEVANA SHEMA KAKOVOSTI]]&lt;&gt;"",Sklop2[[#This Row],[Preračunana masa/volumen/kos na enoto kg]],"")</f>
        <v/>
      </c>
      <c r="J34" s="214"/>
      <c r="K34" s="296"/>
      <c r="L34" s="318"/>
      <c r="M34" s="319"/>
      <c r="N34" s="320"/>
      <c r="O34" s="321"/>
      <c r="P34" s="306"/>
      <c r="Q34" s="200">
        <f>+Sklop2[[#This Row],[cena/enota brez DDV v EUR]]*Sklop2[[#This Row],[Stopnja DDV (%)]]</f>
        <v>0</v>
      </c>
      <c r="R34" s="200">
        <f>+Sklop2[[#This Row],[cena/enota brez DDV v EUR]]+Sklop2[[#This Row],[Davek (EUR)]]</f>
        <v>0</v>
      </c>
      <c r="S34" s="200">
        <f>+Sklop2[[#This Row],[cena/enota brez DDV v EUR]]*Sklop2[[#This Row],[Okvirna količina]]</f>
        <v>0</v>
      </c>
      <c r="T34" s="200">
        <f>+Sklop2[[#This Row],[Končna cena/enoto mere (EUR) z DDV]]*Sklop2[[#This Row],[Okvirna količina]]</f>
        <v>0</v>
      </c>
      <c r="U34" s="226"/>
    </row>
    <row r="35" spans="1:21" s="55" customFormat="1">
      <c r="A35" s="78" t="s">
        <v>21</v>
      </c>
      <c r="B35" s="201" t="s">
        <v>258</v>
      </c>
      <c r="C35" s="187" t="s">
        <v>78</v>
      </c>
      <c r="D35" s="202" t="s">
        <v>76</v>
      </c>
      <c r="E35" s="212"/>
      <c r="F35" s="198">
        <v>300</v>
      </c>
      <c r="G35" s="317" t="s">
        <v>0</v>
      </c>
      <c r="H3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5" s="198" t="str">
        <f>IF(Sklop2[[#This Row],[ZAHTEVANA SHEMA KAKOVOSTI]]&lt;&gt;"",Sklop2[[#This Row],[Preračunana masa/volumen/kos na enoto kg]],"")</f>
        <v/>
      </c>
      <c r="J35" s="214"/>
      <c r="K35" s="296"/>
      <c r="L35" s="318"/>
      <c r="M35" s="319"/>
      <c r="N35" s="320"/>
      <c r="O35" s="321"/>
      <c r="P35" s="306"/>
      <c r="Q35" s="200">
        <f>+Sklop2[[#This Row],[cena/enota brez DDV v EUR]]*Sklop2[[#This Row],[Stopnja DDV (%)]]</f>
        <v>0</v>
      </c>
      <c r="R35" s="200">
        <f>+Sklop2[[#This Row],[cena/enota brez DDV v EUR]]+Sklop2[[#This Row],[Davek (EUR)]]</f>
        <v>0</v>
      </c>
      <c r="S35" s="200">
        <f>+Sklop2[[#This Row],[cena/enota brez DDV v EUR]]*Sklop2[[#This Row],[Okvirna količina]]</f>
        <v>0</v>
      </c>
      <c r="T35" s="200">
        <f>+Sklop2[[#This Row],[Končna cena/enoto mere (EUR) z DDV]]*Sklop2[[#This Row],[Okvirna količina]]</f>
        <v>0</v>
      </c>
      <c r="U35" s="226"/>
    </row>
    <row r="36" spans="1:21" s="55" customFormat="1">
      <c r="A36" s="78" t="s">
        <v>22</v>
      </c>
      <c r="B36" s="201" t="s">
        <v>259</v>
      </c>
      <c r="C36" s="187" t="s">
        <v>78</v>
      </c>
      <c r="D36" s="202" t="s">
        <v>76</v>
      </c>
      <c r="E36" s="212"/>
      <c r="F36" s="198">
        <v>300</v>
      </c>
      <c r="G36" s="317" t="s">
        <v>0</v>
      </c>
      <c r="H3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6" s="198" t="str">
        <f>IF(Sklop2[[#This Row],[ZAHTEVANA SHEMA KAKOVOSTI]]&lt;&gt;"",Sklop2[[#This Row],[Preračunana masa/volumen/kos na enoto kg]],"")</f>
        <v/>
      </c>
      <c r="J36" s="214"/>
      <c r="K36" s="296"/>
      <c r="L36" s="318"/>
      <c r="M36" s="319"/>
      <c r="N36" s="320"/>
      <c r="O36" s="321"/>
      <c r="P36" s="306"/>
      <c r="Q36" s="200">
        <f>+Sklop2[[#This Row],[cena/enota brez DDV v EUR]]*Sklop2[[#This Row],[Stopnja DDV (%)]]</f>
        <v>0</v>
      </c>
      <c r="R36" s="200">
        <f>+Sklop2[[#This Row],[cena/enota brez DDV v EUR]]+Sklop2[[#This Row],[Davek (EUR)]]</f>
        <v>0</v>
      </c>
      <c r="S36" s="200">
        <f>+Sklop2[[#This Row],[cena/enota brez DDV v EUR]]*Sklop2[[#This Row],[Okvirna količina]]</f>
        <v>0</v>
      </c>
      <c r="T36" s="200">
        <f>+Sklop2[[#This Row],[Končna cena/enoto mere (EUR) z DDV]]*Sklop2[[#This Row],[Okvirna količina]]</f>
        <v>0</v>
      </c>
      <c r="U36" s="226"/>
    </row>
    <row r="37" spans="1:21" s="55" customFormat="1">
      <c r="A37" s="78" t="s">
        <v>23</v>
      </c>
      <c r="B37" s="201" t="s">
        <v>260</v>
      </c>
      <c r="C37" s="187" t="s">
        <v>78</v>
      </c>
      <c r="D37" s="202" t="s">
        <v>76</v>
      </c>
      <c r="E37" s="212"/>
      <c r="F37" s="198">
        <v>10</v>
      </c>
      <c r="G37" s="317" t="s">
        <v>0</v>
      </c>
      <c r="H3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7" s="198" t="str">
        <f>IF(Sklop2[[#This Row],[ZAHTEVANA SHEMA KAKOVOSTI]]&lt;&gt;"",Sklop2[[#This Row],[Preračunana masa/volumen/kos na enoto kg]],"")</f>
        <v/>
      </c>
      <c r="J37" s="214"/>
      <c r="K37" s="296"/>
      <c r="L37" s="318"/>
      <c r="M37" s="319"/>
      <c r="N37" s="320"/>
      <c r="O37" s="321"/>
      <c r="P37" s="306"/>
      <c r="Q37" s="200">
        <f>+Sklop2[[#This Row],[cena/enota brez DDV v EUR]]*Sklop2[[#This Row],[Stopnja DDV (%)]]</f>
        <v>0</v>
      </c>
      <c r="R37" s="200">
        <f>+Sklop2[[#This Row],[cena/enota brez DDV v EUR]]+Sklop2[[#This Row],[Davek (EUR)]]</f>
        <v>0</v>
      </c>
      <c r="S37" s="200">
        <f>+Sklop2[[#This Row],[cena/enota brez DDV v EUR]]*Sklop2[[#This Row],[Okvirna količina]]</f>
        <v>0</v>
      </c>
      <c r="T37" s="200">
        <f>+Sklop2[[#This Row],[Končna cena/enoto mere (EUR) z DDV]]*Sklop2[[#This Row],[Okvirna količina]]</f>
        <v>0</v>
      </c>
      <c r="U37" s="226"/>
    </row>
    <row r="38" spans="1:21" s="55" customFormat="1">
      <c r="A38" s="78" t="s">
        <v>24</v>
      </c>
      <c r="B38" s="201" t="s">
        <v>267</v>
      </c>
      <c r="C38" s="187">
        <v>500</v>
      </c>
      <c r="D38" s="202" t="s">
        <v>76</v>
      </c>
      <c r="E38" s="212" t="s">
        <v>150</v>
      </c>
      <c r="F38" s="198">
        <v>30</v>
      </c>
      <c r="G38" s="317" t="s">
        <v>146</v>
      </c>
      <c r="H3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8" s="198">
        <f>IF(Sklop2[[#This Row],[ZAHTEVANA SHEMA KAKOVOSTI]]&lt;&gt;"",Sklop2[[#This Row],[Preračunana masa/volumen/kos na enoto kg]],"")</f>
        <v>15</v>
      </c>
      <c r="J38" s="214"/>
      <c r="K38" s="296"/>
      <c r="L38" s="318"/>
      <c r="M38" s="319"/>
      <c r="N38" s="320"/>
      <c r="O38" s="321"/>
      <c r="P38" s="306"/>
      <c r="Q38" s="200">
        <f>+Sklop2[[#This Row],[cena/enota brez DDV v EUR]]*Sklop2[[#This Row],[Stopnja DDV (%)]]</f>
        <v>0</v>
      </c>
      <c r="R38" s="200">
        <f>+Sklop2[[#This Row],[cena/enota brez DDV v EUR]]+Sklop2[[#This Row],[Davek (EUR)]]</f>
        <v>0</v>
      </c>
      <c r="S38" s="200">
        <f>+Sklop2[[#This Row],[cena/enota brez DDV v EUR]]*Sklop2[[#This Row],[Okvirna količina]]</f>
        <v>0</v>
      </c>
      <c r="T38" s="200">
        <f>+Sklop2[[#This Row],[Končna cena/enoto mere (EUR) z DDV]]*Sklop2[[#This Row],[Okvirna količina]]</f>
        <v>0</v>
      </c>
      <c r="U38" s="226"/>
    </row>
    <row r="39" spans="1:21" s="55" customFormat="1">
      <c r="A39" s="78" t="s">
        <v>25</v>
      </c>
      <c r="B39" s="201" t="s">
        <v>261</v>
      </c>
      <c r="C39" s="187" t="s">
        <v>78</v>
      </c>
      <c r="D39" s="202" t="s">
        <v>76</v>
      </c>
      <c r="E39" s="212"/>
      <c r="F39" s="198">
        <v>10</v>
      </c>
      <c r="G39" s="317" t="s">
        <v>0</v>
      </c>
      <c r="H3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9" s="198" t="str">
        <f>IF(Sklop2[[#This Row],[ZAHTEVANA SHEMA KAKOVOSTI]]&lt;&gt;"",Sklop2[[#This Row],[Preračunana masa/volumen/kos na enoto kg]],"")</f>
        <v/>
      </c>
      <c r="J39" s="214"/>
      <c r="K39" s="296"/>
      <c r="L39" s="318"/>
      <c r="M39" s="319"/>
      <c r="N39" s="320"/>
      <c r="O39" s="321"/>
      <c r="P39" s="306"/>
      <c r="Q39" s="200">
        <f>+Sklop2[[#This Row],[cena/enota brez DDV v EUR]]*Sklop2[[#This Row],[Stopnja DDV (%)]]</f>
        <v>0</v>
      </c>
      <c r="R39" s="200">
        <f>+Sklop2[[#This Row],[cena/enota brez DDV v EUR]]+Sklop2[[#This Row],[Davek (EUR)]]</f>
        <v>0</v>
      </c>
      <c r="S39" s="200">
        <f>+Sklop2[[#This Row],[cena/enota brez DDV v EUR]]*Sklop2[[#This Row],[Okvirna količina]]</f>
        <v>0</v>
      </c>
      <c r="T39" s="200">
        <f>+Sklop2[[#This Row],[Končna cena/enoto mere (EUR) z DDV]]*Sklop2[[#This Row],[Okvirna količina]]</f>
        <v>0</v>
      </c>
      <c r="U39" s="226"/>
    </row>
    <row r="40" spans="1:21" s="55" customFormat="1">
      <c r="A40" s="78" t="s">
        <v>26</v>
      </c>
      <c r="B40" s="201" t="s">
        <v>262</v>
      </c>
      <c r="C40" s="187" t="s">
        <v>78</v>
      </c>
      <c r="D40" s="202" t="s">
        <v>76</v>
      </c>
      <c r="E40" s="212"/>
      <c r="F40" s="198">
        <v>10</v>
      </c>
      <c r="G40" s="317" t="s">
        <v>0</v>
      </c>
      <c r="H4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198" t="str">
        <f>IF(Sklop2[[#This Row],[ZAHTEVANA SHEMA KAKOVOSTI]]&lt;&gt;"",Sklop2[[#This Row],[Preračunana masa/volumen/kos na enoto kg]],"")</f>
        <v/>
      </c>
      <c r="J40" s="214"/>
      <c r="K40" s="296"/>
      <c r="L40" s="318"/>
      <c r="M40" s="319"/>
      <c r="N40" s="320"/>
      <c r="O40" s="321"/>
      <c r="P40" s="306"/>
      <c r="Q40" s="200">
        <f>+Sklop2[[#This Row],[cena/enota brez DDV v EUR]]*Sklop2[[#This Row],[Stopnja DDV (%)]]</f>
        <v>0</v>
      </c>
      <c r="R40" s="200">
        <f>+Sklop2[[#This Row],[cena/enota brez DDV v EUR]]+Sklop2[[#This Row],[Davek (EUR)]]</f>
        <v>0</v>
      </c>
      <c r="S40" s="200">
        <f>+Sklop2[[#This Row],[cena/enota brez DDV v EUR]]*Sklop2[[#This Row],[Okvirna količina]]</f>
        <v>0</v>
      </c>
      <c r="T40" s="200">
        <f>+Sklop2[[#This Row],[Končna cena/enoto mere (EUR) z DDV]]*Sklop2[[#This Row],[Okvirna količina]]</f>
        <v>0</v>
      </c>
      <c r="U40" s="226"/>
    </row>
    <row r="41" spans="1:21" s="55" customFormat="1">
      <c r="A41" s="78" t="s">
        <v>27</v>
      </c>
      <c r="B41" s="201" t="s">
        <v>263</v>
      </c>
      <c r="C41" s="187" t="s">
        <v>78</v>
      </c>
      <c r="D41" s="202" t="s">
        <v>76</v>
      </c>
      <c r="E41" s="212"/>
      <c r="F41" s="198">
        <v>10</v>
      </c>
      <c r="G41" s="317" t="s">
        <v>0</v>
      </c>
      <c r="H4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198" t="str">
        <f>IF(Sklop2[[#This Row],[ZAHTEVANA SHEMA KAKOVOSTI]]&lt;&gt;"",Sklop2[[#This Row],[Preračunana masa/volumen/kos na enoto kg]],"")</f>
        <v/>
      </c>
      <c r="J41" s="214"/>
      <c r="K41" s="296"/>
      <c r="L41" s="318"/>
      <c r="M41" s="319"/>
      <c r="N41" s="320"/>
      <c r="O41" s="321"/>
      <c r="P41" s="306"/>
      <c r="Q41" s="200">
        <f>+Sklop2[[#This Row],[cena/enota brez DDV v EUR]]*Sklop2[[#This Row],[Stopnja DDV (%)]]</f>
        <v>0</v>
      </c>
      <c r="R41" s="200">
        <f>+Sklop2[[#This Row],[cena/enota brez DDV v EUR]]+Sklop2[[#This Row],[Davek (EUR)]]</f>
        <v>0</v>
      </c>
      <c r="S41" s="200">
        <f>+Sklop2[[#This Row],[cena/enota brez DDV v EUR]]*Sklop2[[#This Row],[Okvirna količina]]</f>
        <v>0</v>
      </c>
      <c r="T41" s="200">
        <f>+Sklop2[[#This Row],[Končna cena/enoto mere (EUR) z DDV]]*Sklop2[[#This Row],[Okvirna količina]]</f>
        <v>0</v>
      </c>
      <c r="U41" s="226"/>
    </row>
    <row r="42" spans="1:21" s="55" customFormat="1">
      <c r="A42" s="78" t="s">
        <v>28</v>
      </c>
      <c r="B42" s="201" t="s">
        <v>266</v>
      </c>
      <c r="C42" s="76" t="s">
        <v>268</v>
      </c>
      <c r="D42" s="76" t="s">
        <v>76</v>
      </c>
      <c r="E42" s="212" t="s">
        <v>150</v>
      </c>
      <c r="F42" s="250">
        <v>500</v>
      </c>
      <c r="G42" s="266" t="s">
        <v>0</v>
      </c>
      <c r="H4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2" s="198">
        <f>IF(Sklop2[[#This Row],[ZAHTEVANA SHEMA KAKOVOSTI]]&lt;&gt;"",Sklop2[[#This Row],[Preračunana masa/volumen/kos na enoto kg]],"")</f>
        <v>500</v>
      </c>
      <c r="J42" s="251"/>
      <c r="K42" s="261"/>
      <c r="L42" s="262"/>
      <c r="M42" s="263"/>
      <c r="N42" s="264"/>
      <c r="O42" s="307"/>
      <c r="P42" s="308"/>
      <c r="Q42" s="255">
        <f>+Sklop2[[#This Row],[cena/enota brez DDV v EUR]]*Sklop2[[#This Row],[Stopnja DDV (%)]]</f>
        <v>0</v>
      </c>
      <c r="R42" s="255">
        <f>+Sklop2[[#This Row],[cena/enota brez DDV v EUR]]+Sklop2[[#This Row],[Davek (EUR)]]</f>
        <v>0</v>
      </c>
      <c r="S42" s="255">
        <f>+Sklop2[[#This Row],[cena/enota brez DDV v EUR]]*Sklop2[[#This Row],[Okvirna količina]]</f>
        <v>0</v>
      </c>
      <c r="T42" s="255">
        <f>+Sklop2[[#This Row],[Končna cena/enoto mere (EUR) z DDV]]*Sklop2[[#This Row],[Okvirna količina]]</f>
        <v>0</v>
      </c>
      <c r="U42" s="272"/>
    </row>
    <row r="43" spans="1:21" s="55" customFormat="1">
      <c r="A43" s="78" t="s">
        <v>29</v>
      </c>
      <c r="B43" s="201" t="s">
        <v>265</v>
      </c>
      <c r="C43" s="76">
        <v>250</v>
      </c>
      <c r="D43" s="76" t="s">
        <v>76</v>
      </c>
      <c r="E43" s="265"/>
      <c r="F43" s="250">
        <v>200</v>
      </c>
      <c r="G43" s="266" t="s">
        <v>146</v>
      </c>
      <c r="H4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3" s="198" t="str">
        <f>IF(Sklop2[[#This Row],[ZAHTEVANA SHEMA KAKOVOSTI]]&lt;&gt;"",Sklop2[[#This Row],[Preračunana masa/volumen/kos na enoto kg]],"")</f>
        <v/>
      </c>
      <c r="J43" s="251"/>
      <c r="K43" s="261"/>
      <c r="L43" s="262"/>
      <c r="M43" s="263"/>
      <c r="N43" s="264"/>
      <c r="O43" s="307"/>
      <c r="P43" s="308"/>
      <c r="Q43" s="255">
        <f>+Sklop2[[#This Row],[cena/enota brez DDV v EUR]]*Sklop2[[#This Row],[Stopnja DDV (%)]]</f>
        <v>0</v>
      </c>
      <c r="R43" s="255">
        <f>+Sklop2[[#This Row],[cena/enota brez DDV v EUR]]+Sklop2[[#This Row],[Davek (EUR)]]</f>
        <v>0</v>
      </c>
      <c r="S43" s="255">
        <f>+Sklop2[[#This Row],[cena/enota brez DDV v EUR]]*Sklop2[[#This Row],[Okvirna količina]]</f>
        <v>0</v>
      </c>
      <c r="T43" s="255">
        <f>+Sklop2[[#This Row],[Končna cena/enoto mere (EUR) z DDV]]*Sklop2[[#This Row],[Okvirna količina]]</f>
        <v>0</v>
      </c>
      <c r="U43" s="272"/>
    </row>
    <row r="44" spans="1:21" s="55" customFormat="1">
      <c r="A44" s="78" t="s">
        <v>30</v>
      </c>
      <c r="B44" s="201" t="s">
        <v>265</v>
      </c>
      <c r="C44" s="76">
        <v>1</v>
      </c>
      <c r="D44" s="76" t="s">
        <v>40</v>
      </c>
      <c r="E44" s="265"/>
      <c r="F44" s="250">
        <v>250</v>
      </c>
      <c r="G44" s="266" t="s">
        <v>146</v>
      </c>
      <c r="H4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4" s="198" t="str">
        <f>IF(Sklop2[[#This Row],[ZAHTEVANA SHEMA KAKOVOSTI]]&lt;&gt;"",Sklop2[[#This Row],[Preračunana masa/volumen/kos na enoto kg]],"")</f>
        <v/>
      </c>
      <c r="J44" s="251"/>
      <c r="K44" s="261"/>
      <c r="L44" s="262"/>
      <c r="M44" s="263"/>
      <c r="N44" s="264"/>
      <c r="O44" s="307"/>
      <c r="P44" s="308"/>
      <c r="Q44" s="255">
        <f>+Sklop2[[#This Row],[cena/enota brez DDV v EUR]]*Sklop2[[#This Row],[Stopnja DDV (%)]]</f>
        <v>0</v>
      </c>
      <c r="R44" s="255">
        <f>+Sklop2[[#This Row],[cena/enota brez DDV v EUR]]+Sklop2[[#This Row],[Davek (EUR)]]</f>
        <v>0</v>
      </c>
      <c r="S44" s="255">
        <f>+Sklop2[[#This Row],[cena/enota brez DDV v EUR]]*Sklop2[[#This Row],[Okvirna količina]]</f>
        <v>0</v>
      </c>
      <c r="T44" s="255">
        <f>+Sklop2[[#This Row],[Končna cena/enoto mere (EUR) z DDV]]*Sklop2[[#This Row],[Okvirna količina]]</f>
        <v>0</v>
      </c>
      <c r="U44" s="272"/>
    </row>
    <row r="45" spans="1:21" s="55" customFormat="1" ht="24">
      <c r="A45" s="78" t="s">
        <v>31</v>
      </c>
      <c r="B45" s="201" t="s">
        <v>264</v>
      </c>
      <c r="C45" s="76">
        <v>10</v>
      </c>
      <c r="D45" s="76" t="s">
        <v>830</v>
      </c>
      <c r="E45" s="265"/>
      <c r="F45" s="250">
        <v>50</v>
      </c>
      <c r="G45" s="266" t="s">
        <v>222</v>
      </c>
      <c r="H4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5" s="198" t="str">
        <f>IF(Sklop2[[#This Row],[ZAHTEVANA SHEMA KAKOVOSTI]]&lt;&gt;"",Sklop2[[#This Row],[Preračunana masa/volumen/kos na enoto kg]],"")</f>
        <v/>
      </c>
      <c r="J45" s="251"/>
      <c r="K45" s="261"/>
      <c r="L45" s="262"/>
      <c r="M45" s="263"/>
      <c r="N45" s="264"/>
      <c r="O45" s="307"/>
      <c r="P45" s="308"/>
      <c r="Q45" s="255">
        <f>+Sklop2[[#This Row],[cena/enota brez DDV v EUR]]*Sklop2[[#This Row],[Stopnja DDV (%)]]</f>
        <v>0</v>
      </c>
      <c r="R45" s="255">
        <f>+Sklop2[[#This Row],[cena/enota brez DDV v EUR]]+Sklop2[[#This Row],[Davek (EUR)]]</f>
        <v>0</v>
      </c>
      <c r="S45" s="255">
        <f>+Sklop2[[#This Row],[cena/enota brez DDV v EUR]]*Sklop2[[#This Row],[Okvirna količina]]</f>
        <v>0</v>
      </c>
      <c r="T45" s="255">
        <f>+Sklop2[[#This Row],[Končna cena/enoto mere (EUR) z DDV]]*Sklop2[[#This Row],[Okvirna količina]]</f>
        <v>0</v>
      </c>
      <c r="U45" s="272"/>
    </row>
    <row r="46" spans="1:21" s="55" customFormat="1" ht="24">
      <c r="A46" s="78" t="s">
        <v>32</v>
      </c>
      <c r="B46" s="201" t="s">
        <v>286</v>
      </c>
      <c r="C46" s="76">
        <v>200</v>
      </c>
      <c r="D46" s="76" t="s">
        <v>76</v>
      </c>
      <c r="E46" s="265"/>
      <c r="F46" s="250">
        <v>900</v>
      </c>
      <c r="G46" s="266" t="s">
        <v>146</v>
      </c>
      <c r="H4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46" s="198" t="str">
        <f>IF(Sklop2[[#This Row],[ZAHTEVANA SHEMA KAKOVOSTI]]&lt;&gt;"",Sklop2[[#This Row],[Preračunana masa/volumen/kos na enoto kg]],"")</f>
        <v/>
      </c>
      <c r="J46" s="251"/>
      <c r="K46" s="261"/>
      <c r="L46" s="262"/>
      <c r="M46" s="263"/>
      <c r="N46" s="264"/>
      <c r="O46" s="307"/>
      <c r="P46" s="308"/>
      <c r="Q46" s="255">
        <f>+Sklop2[[#This Row],[cena/enota brez DDV v EUR]]*Sklop2[[#This Row],[Stopnja DDV (%)]]</f>
        <v>0</v>
      </c>
      <c r="R46" s="255">
        <f>+Sklop2[[#This Row],[cena/enota brez DDV v EUR]]+Sklop2[[#This Row],[Davek (EUR)]]</f>
        <v>0</v>
      </c>
      <c r="S46" s="255">
        <f>+Sklop2[[#This Row],[cena/enota brez DDV v EUR]]*Sklop2[[#This Row],[Okvirna količina]]</f>
        <v>0</v>
      </c>
      <c r="T46" s="255">
        <f>+Sklop2[[#This Row],[Končna cena/enoto mere (EUR) z DDV]]*Sklop2[[#This Row],[Okvirna količina]]</f>
        <v>0</v>
      </c>
      <c r="U46" s="272"/>
    </row>
    <row r="47" spans="1:21" s="55" customFormat="1" ht="24">
      <c r="A47" s="78" t="s">
        <v>33</v>
      </c>
      <c r="B47" s="201" t="s">
        <v>288</v>
      </c>
      <c r="C47" s="76">
        <v>200</v>
      </c>
      <c r="D47" s="76" t="s">
        <v>76</v>
      </c>
      <c r="E47" s="265"/>
      <c r="F47" s="250">
        <v>200</v>
      </c>
      <c r="G47" s="266" t="s">
        <v>146</v>
      </c>
      <c r="H4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7" s="198" t="str">
        <f>IF(Sklop2[[#This Row],[ZAHTEVANA SHEMA KAKOVOSTI]]&lt;&gt;"",Sklop2[[#This Row],[Preračunana masa/volumen/kos na enoto kg]],"")</f>
        <v/>
      </c>
      <c r="J47" s="251"/>
      <c r="K47" s="261"/>
      <c r="L47" s="262"/>
      <c r="M47" s="263"/>
      <c r="N47" s="264"/>
      <c r="O47" s="307"/>
      <c r="P47" s="308"/>
      <c r="Q47" s="255">
        <f>+Sklop2[[#This Row],[cena/enota brez DDV v EUR]]*Sklop2[[#This Row],[Stopnja DDV (%)]]</f>
        <v>0</v>
      </c>
      <c r="R47" s="255">
        <f>+Sklop2[[#This Row],[cena/enota brez DDV v EUR]]+Sklop2[[#This Row],[Davek (EUR)]]</f>
        <v>0</v>
      </c>
      <c r="S47" s="255">
        <f>+Sklop2[[#This Row],[cena/enota brez DDV v EUR]]*Sklop2[[#This Row],[Okvirna količina]]</f>
        <v>0</v>
      </c>
      <c r="T47" s="255">
        <f>+Sklop2[[#This Row],[Končna cena/enoto mere (EUR) z DDV]]*Sklop2[[#This Row],[Okvirna količina]]</f>
        <v>0</v>
      </c>
      <c r="U47" s="272"/>
    </row>
    <row r="48" spans="1:21" s="55" customFormat="1">
      <c r="A48" s="78" t="s">
        <v>34</v>
      </c>
      <c r="B48" s="201" t="s">
        <v>287</v>
      </c>
      <c r="C48" s="76">
        <v>250</v>
      </c>
      <c r="D48" s="76" t="s">
        <v>76</v>
      </c>
      <c r="E48" s="265"/>
      <c r="F48" s="250">
        <v>20</v>
      </c>
      <c r="G48" s="266" t="s">
        <v>146</v>
      </c>
      <c r="H4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8" s="198" t="str">
        <f>IF(Sklop2[[#This Row],[ZAHTEVANA SHEMA KAKOVOSTI]]&lt;&gt;"",Sklop2[[#This Row],[Preračunana masa/volumen/kos na enoto kg]],"")</f>
        <v/>
      </c>
      <c r="J48" s="251"/>
      <c r="K48" s="261"/>
      <c r="L48" s="262"/>
      <c r="M48" s="263"/>
      <c r="N48" s="264"/>
      <c r="O48" s="307"/>
      <c r="P48" s="308"/>
      <c r="Q48" s="255">
        <f>+Sklop2[[#This Row],[cena/enota brez DDV v EUR]]*Sklop2[[#This Row],[Stopnja DDV (%)]]</f>
        <v>0</v>
      </c>
      <c r="R48" s="255">
        <f>+Sklop2[[#This Row],[cena/enota brez DDV v EUR]]+Sklop2[[#This Row],[Davek (EUR)]]</f>
        <v>0</v>
      </c>
      <c r="S48" s="255">
        <f>+Sklop2[[#This Row],[cena/enota brez DDV v EUR]]*Sklop2[[#This Row],[Okvirna količina]]</f>
        <v>0</v>
      </c>
      <c r="T48" s="255">
        <f>+Sklop2[[#This Row],[Končna cena/enoto mere (EUR) z DDV]]*Sklop2[[#This Row],[Okvirna količina]]</f>
        <v>0</v>
      </c>
      <c r="U48" s="272"/>
    </row>
    <row r="49" spans="1:21" s="55" customFormat="1">
      <c r="A49" s="78" t="s">
        <v>159</v>
      </c>
      <c r="B49" s="201" t="s">
        <v>289</v>
      </c>
      <c r="C49" s="76">
        <v>2500</v>
      </c>
      <c r="D49" s="76" t="s">
        <v>76</v>
      </c>
      <c r="E49" s="265"/>
      <c r="F49" s="250">
        <v>250</v>
      </c>
      <c r="G49" s="266" t="s">
        <v>146</v>
      </c>
      <c r="H4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625</v>
      </c>
      <c r="I49" s="198" t="str">
        <f>IF(Sklop2[[#This Row],[ZAHTEVANA SHEMA KAKOVOSTI]]&lt;&gt;"",Sklop2[[#This Row],[Preračunana masa/volumen/kos na enoto kg]],"")</f>
        <v/>
      </c>
      <c r="J49" s="251"/>
      <c r="K49" s="261"/>
      <c r="L49" s="262"/>
      <c r="M49" s="263"/>
      <c r="N49" s="264"/>
      <c r="O49" s="307"/>
      <c r="P49" s="308"/>
      <c r="Q49" s="255">
        <f>+Sklop2[[#This Row],[cena/enota brez DDV v EUR]]*Sklop2[[#This Row],[Stopnja DDV (%)]]</f>
        <v>0</v>
      </c>
      <c r="R49" s="255">
        <f>+Sklop2[[#This Row],[cena/enota brez DDV v EUR]]+Sklop2[[#This Row],[Davek (EUR)]]</f>
        <v>0</v>
      </c>
      <c r="S49" s="255">
        <f>+Sklop2[[#This Row],[cena/enota brez DDV v EUR]]*Sklop2[[#This Row],[Okvirna količina]]</f>
        <v>0</v>
      </c>
      <c r="T49" s="255">
        <f>+Sklop2[[#This Row],[Končna cena/enoto mere (EUR) z DDV]]*Sklop2[[#This Row],[Okvirna količina]]</f>
        <v>0</v>
      </c>
      <c r="U49" s="272"/>
    </row>
    <row r="50" spans="1:21" s="55" customFormat="1">
      <c r="A50" s="78" t="s">
        <v>160</v>
      </c>
      <c r="B50" s="201" t="s">
        <v>290</v>
      </c>
      <c r="C50" s="76">
        <v>10</v>
      </c>
      <c r="D50" s="76" t="s">
        <v>40</v>
      </c>
      <c r="E50" s="212" t="s">
        <v>150</v>
      </c>
      <c r="F50" s="250">
        <v>150</v>
      </c>
      <c r="G50" s="266" t="s">
        <v>146</v>
      </c>
      <c r="H5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50" s="198">
        <f>IF(Sklop2[[#This Row],[ZAHTEVANA SHEMA KAKOVOSTI]]&lt;&gt;"",Sklop2[[#This Row],[Preračunana masa/volumen/kos na enoto kg]],"")</f>
        <v>1500</v>
      </c>
      <c r="J50" s="251"/>
      <c r="K50" s="261"/>
      <c r="L50" s="262"/>
      <c r="M50" s="263"/>
      <c r="N50" s="264"/>
      <c r="O50" s="307"/>
      <c r="P50" s="308"/>
      <c r="Q50" s="255">
        <f>+Sklop2[[#This Row],[cena/enota brez DDV v EUR]]*Sklop2[[#This Row],[Stopnja DDV (%)]]</f>
        <v>0</v>
      </c>
      <c r="R50" s="255">
        <f>+Sklop2[[#This Row],[cena/enota brez DDV v EUR]]+Sklop2[[#This Row],[Davek (EUR)]]</f>
        <v>0</v>
      </c>
      <c r="S50" s="255">
        <f>+Sklop2[[#This Row],[cena/enota brez DDV v EUR]]*Sklop2[[#This Row],[Okvirna količina]]</f>
        <v>0</v>
      </c>
      <c r="T50" s="255">
        <f>+Sklop2[[#This Row],[Končna cena/enoto mere (EUR) z DDV]]*Sklop2[[#This Row],[Okvirna količina]]</f>
        <v>0</v>
      </c>
      <c r="U50" s="272"/>
    </row>
    <row r="51" spans="1:21" s="55" customFormat="1" ht="15" customHeight="1">
      <c r="A51" s="78" t="s">
        <v>161</v>
      </c>
      <c r="B51" s="201" t="s">
        <v>291</v>
      </c>
      <c r="C51" s="76">
        <v>10</v>
      </c>
      <c r="D51" s="76" t="s">
        <v>40</v>
      </c>
      <c r="E51" s="212" t="s">
        <v>150</v>
      </c>
      <c r="F51" s="250">
        <v>150</v>
      </c>
      <c r="G51" s="266" t="s">
        <v>146</v>
      </c>
      <c r="H5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51" s="198">
        <f>IF(Sklop2[[#This Row],[ZAHTEVANA SHEMA KAKOVOSTI]]&lt;&gt;"",Sklop2[[#This Row],[Preračunana masa/volumen/kos na enoto kg]],"")</f>
        <v>1500</v>
      </c>
      <c r="J51" s="251"/>
      <c r="K51" s="261"/>
      <c r="L51" s="262"/>
      <c r="M51" s="263"/>
      <c r="N51" s="264"/>
      <c r="O51" s="307"/>
      <c r="P51" s="308"/>
      <c r="Q51" s="255">
        <f>+Sklop2[[#This Row],[cena/enota brez DDV v EUR]]*Sklop2[[#This Row],[Stopnja DDV (%)]]</f>
        <v>0</v>
      </c>
      <c r="R51" s="255">
        <f>+Sklop2[[#This Row],[cena/enota brez DDV v EUR]]+Sklop2[[#This Row],[Davek (EUR)]]</f>
        <v>0</v>
      </c>
      <c r="S51" s="255">
        <f>+Sklop2[[#This Row],[cena/enota brez DDV v EUR]]*Sklop2[[#This Row],[Okvirna količina]]</f>
        <v>0</v>
      </c>
      <c r="T51" s="255">
        <f>+Sklop2[[#This Row],[Končna cena/enoto mere (EUR) z DDV]]*Sklop2[[#This Row],[Okvirna količina]]</f>
        <v>0</v>
      </c>
      <c r="U51" s="272"/>
    </row>
    <row r="52" spans="1:21" s="55" customFormat="1">
      <c r="A52" s="78" t="s">
        <v>162</v>
      </c>
      <c r="B52" s="201" t="s">
        <v>292</v>
      </c>
      <c r="C52" s="76">
        <v>180</v>
      </c>
      <c r="D52" s="76" t="s">
        <v>76</v>
      </c>
      <c r="E52" s="212" t="s">
        <v>150</v>
      </c>
      <c r="F52" s="250">
        <v>500</v>
      </c>
      <c r="G52" s="266" t="s">
        <v>146</v>
      </c>
      <c r="H5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52" s="198">
        <f>IF(Sklop2[[#This Row],[ZAHTEVANA SHEMA KAKOVOSTI]]&lt;&gt;"",Sklop2[[#This Row],[Preračunana masa/volumen/kos na enoto kg]],"")</f>
        <v>90</v>
      </c>
      <c r="J52" s="251"/>
      <c r="K52" s="261"/>
      <c r="L52" s="262"/>
      <c r="M52" s="263"/>
      <c r="N52" s="264"/>
      <c r="O52" s="307"/>
      <c r="P52" s="308"/>
      <c r="Q52" s="255">
        <f>+Sklop2[[#This Row],[cena/enota brez DDV v EUR]]*Sklop2[[#This Row],[Stopnja DDV (%)]]</f>
        <v>0</v>
      </c>
      <c r="R52" s="255">
        <f>+Sklop2[[#This Row],[cena/enota brez DDV v EUR]]+Sklop2[[#This Row],[Davek (EUR)]]</f>
        <v>0</v>
      </c>
      <c r="S52" s="255">
        <f>+Sklop2[[#This Row],[cena/enota brez DDV v EUR]]*Sklop2[[#This Row],[Okvirna količina]]</f>
        <v>0</v>
      </c>
      <c r="T52" s="255">
        <f>+Sklop2[[#This Row],[Končna cena/enoto mere (EUR) z DDV]]*Sklop2[[#This Row],[Okvirna količina]]</f>
        <v>0</v>
      </c>
      <c r="U52" s="272"/>
    </row>
    <row r="53" spans="1:21" s="55" customFormat="1">
      <c r="A53" s="78" t="s">
        <v>163</v>
      </c>
      <c r="B53" s="201" t="s">
        <v>293</v>
      </c>
      <c r="C53" s="76">
        <v>180</v>
      </c>
      <c r="D53" s="76" t="s">
        <v>76</v>
      </c>
      <c r="E53" s="212" t="s">
        <v>150</v>
      </c>
      <c r="F53" s="250">
        <v>1500</v>
      </c>
      <c r="G53" s="266" t="s">
        <v>146</v>
      </c>
      <c r="H5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53" s="198">
        <f>IF(Sklop2[[#This Row],[ZAHTEVANA SHEMA KAKOVOSTI]]&lt;&gt;"",Sklop2[[#This Row],[Preračunana masa/volumen/kos na enoto kg]],"")</f>
        <v>270</v>
      </c>
      <c r="J53" s="251"/>
      <c r="K53" s="261"/>
      <c r="L53" s="262"/>
      <c r="M53" s="263"/>
      <c r="N53" s="264"/>
      <c r="O53" s="307"/>
      <c r="P53" s="308"/>
      <c r="Q53" s="255">
        <f>+Sklop2[[#This Row],[cena/enota brez DDV v EUR]]*Sklop2[[#This Row],[Stopnja DDV (%)]]</f>
        <v>0</v>
      </c>
      <c r="R53" s="255">
        <f>+Sklop2[[#This Row],[cena/enota brez DDV v EUR]]+Sklop2[[#This Row],[Davek (EUR)]]</f>
        <v>0</v>
      </c>
      <c r="S53" s="255">
        <f>+Sklop2[[#This Row],[cena/enota brez DDV v EUR]]*Sklop2[[#This Row],[Okvirna količina]]</f>
        <v>0</v>
      </c>
      <c r="T53" s="255">
        <f>+Sklop2[[#This Row],[Končna cena/enoto mere (EUR) z DDV]]*Sklop2[[#This Row],[Okvirna količina]]</f>
        <v>0</v>
      </c>
      <c r="U53" s="272"/>
    </row>
    <row r="54" spans="1:21" s="55" customFormat="1">
      <c r="A54" s="78" t="s">
        <v>164</v>
      </c>
      <c r="B54" s="201" t="s">
        <v>294</v>
      </c>
      <c r="C54" s="76">
        <v>1</v>
      </c>
      <c r="D54" s="76" t="s">
        <v>40</v>
      </c>
      <c r="E54" s="265"/>
      <c r="F54" s="250">
        <v>300</v>
      </c>
      <c r="G54" s="266" t="s">
        <v>146</v>
      </c>
      <c r="H5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4" s="198" t="str">
        <f>IF(Sklop2[[#This Row],[ZAHTEVANA SHEMA KAKOVOSTI]]&lt;&gt;"",Sklop2[[#This Row],[Preračunana masa/volumen/kos na enoto kg]],"")</f>
        <v/>
      </c>
      <c r="J54" s="251"/>
      <c r="K54" s="261"/>
      <c r="L54" s="262"/>
      <c r="M54" s="263"/>
      <c r="N54" s="264"/>
      <c r="O54" s="307"/>
      <c r="P54" s="308"/>
      <c r="Q54" s="255">
        <f>+Sklop2[[#This Row],[cena/enota brez DDV v EUR]]*Sklop2[[#This Row],[Stopnja DDV (%)]]</f>
        <v>0</v>
      </c>
      <c r="R54" s="255">
        <f>+Sklop2[[#This Row],[cena/enota brez DDV v EUR]]+Sklop2[[#This Row],[Davek (EUR)]]</f>
        <v>0</v>
      </c>
      <c r="S54" s="255">
        <f>+Sklop2[[#This Row],[cena/enota brez DDV v EUR]]*Sklop2[[#This Row],[Okvirna količina]]</f>
        <v>0</v>
      </c>
      <c r="T54" s="255">
        <f>+Sklop2[[#This Row],[Končna cena/enoto mere (EUR) z DDV]]*Sklop2[[#This Row],[Okvirna količina]]</f>
        <v>0</v>
      </c>
      <c r="U54" s="272"/>
    </row>
    <row r="55" spans="1:21" s="55" customFormat="1">
      <c r="A55" s="78" t="s">
        <v>165</v>
      </c>
      <c r="B55" s="201" t="s">
        <v>295</v>
      </c>
      <c r="C55" s="76">
        <v>500</v>
      </c>
      <c r="D55" s="76" t="s">
        <v>76</v>
      </c>
      <c r="E55" s="212" t="s">
        <v>150</v>
      </c>
      <c r="F55" s="250">
        <v>20</v>
      </c>
      <c r="G55" s="266" t="s">
        <v>146</v>
      </c>
      <c r="H5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5" s="198">
        <f>IF(Sklop2[[#This Row],[ZAHTEVANA SHEMA KAKOVOSTI]]&lt;&gt;"",Sklop2[[#This Row],[Preračunana masa/volumen/kos na enoto kg]],"")</f>
        <v>10</v>
      </c>
      <c r="J55" s="251"/>
      <c r="K55" s="261"/>
      <c r="L55" s="262"/>
      <c r="M55" s="263"/>
      <c r="N55" s="264"/>
      <c r="O55" s="307"/>
      <c r="P55" s="308"/>
      <c r="Q55" s="255">
        <f>+Sklop2[[#This Row],[cena/enota brez DDV v EUR]]*Sklop2[[#This Row],[Stopnja DDV (%)]]</f>
        <v>0</v>
      </c>
      <c r="R55" s="255">
        <f>+Sklop2[[#This Row],[cena/enota brez DDV v EUR]]+Sklop2[[#This Row],[Davek (EUR)]]</f>
        <v>0</v>
      </c>
      <c r="S55" s="255">
        <f>+Sklop2[[#This Row],[cena/enota brez DDV v EUR]]*Sklop2[[#This Row],[Okvirna količina]]</f>
        <v>0</v>
      </c>
      <c r="T55" s="255">
        <f>+Sklop2[[#This Row],[Končna cena/enoto mere (EUR) z DDV]]*Sklop2[[#This Row],[Okvirna količina]]</f>
        <v>0</v>
      </c>
      <c r="U55" s="272"/>
    </row>
    <row r="56" spans="1:21" s="55" customFormat="1">
      <c r="A56" s="78" t="s">
        <v>166</v>
      </c>
      <c r="B56" s="201" t="s">
        <v>296</v>
      </c>
      <c r="C56" s="76">
        <v>70</v>
      </c>
      <c r="D56" s="76" t="s">
        <v>76</v>
      </c>
      <c r="E56" s="212" t="s">
        <v>150</v>
      </c>
      <c r="F56" s="250">
        <v>100</v>
      </c>
      <c r="G56" s="266" t="s">
        <v>146</v>
      </c>
      <c r="H5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7.0000000000000009</v>
      </c>
      <c r="I56" s="198">
        <f>IF(Sklop2[[#This Row],[ZAHTEVANA SHEMA KAKOVOSTI]]&lt;&gt;"",Sklop2[[#This Row],[Preračunana masa/volumen/kos na enoto kg]],"")</f>
        <v>7.0000000000000009</v>
      </c>
      <c r="J56" s="251"/>
      <c r="K56" s="261"/>
      <c r="L56" s="262"/>
      <c r="M56" s="263"/>
      <c r="N56" s="264"/>
      <c r="O56" s="307"/>
      <c r="P56" s="308"/>
      <c r="Q56" s="255">
        <f>+Sklop2[[#This Row],[cena/enota brez DDV v EUR]]*Sklop2[[#This Row],[Stopnja DDV (%)]]</f>
        <v>0</v>
      </c>
      <c r="R56" s="255">
        <f>+Sklop2[[#This Row],[cena/enota brez DDV v EUR]]+Sklop2[[#This Row],[Davek (EUR)]]</f>
        <v>0</v>
      </c>
      <c r="S56" s="255">
        <f>+Sklop2[[#This Row],[cena/enota brez DDV v EUR]]*Sklop2[[#This Row],[Okvirna količina]]</f>
        <v>0</v>
      </c>
      <c r="T56" s="255">
        <f>+Sklop2[[#This Row],[Končna cena/enoto mere (EUR) z DDV]]*Sklop2[[#This Row],[Okvirna količina]]</f>
        <v>0</v>
      </c>
      <c r="U56" s="272"/>
    </row>
    <row r="57" spans="1:21" s="55" customFormat="1">
      <c r="A57" s="78" t="s">
        <v>167</v>
      </c>
      <c r="B57" s="201" t="s">
        <v>298</v>
      </c>
      <c r="C57" s="76">
        <v>180</v>
      </c>
      <c r="D57" s="76" t="s">
        <v>76</v>
      </c>
      <c r="E57" s="212" t="s">
        <v>150</v>
      </c>
      <c r="F57" s="250">
        <v>200</v>
      </c>
      <c r="G57" s="266" t="s">
        <v>146</v>
      </c>
      <c r="H5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57" s="198">
        <f>IF(Sklop2[[#This Row],[ZAHTEVANA SHEMA KAKOVOSTI]]&lt;&gt;"",Sklop2[[#This Row],[Preračunana masa/volumen/kos na enoto kg]],"")</f>
        <v>36</v>
      </c>
      <c r="J57" s="251"/>
      <c r="K57" s="261"/>
      <c r="L57" s="262"/>
      <c r="M57" s="263"/>
      <c r="N57" s="264"/>
      <c r="O57" s="307"/>
      <c r="P57" s="308"/>
      <c r="Q57" s="255">
        <f>+Sklop2[[#This Row],[cena/enota brez DDV v EUR]]*Sklop2[[#This Row],[Stopnja DDV (%)]]</f>
        <v>0</v>
      </c>
      <c r="R57" s="255">
        <f>+Sklop2[[#This Row],[cena/enota brez DDV v EUR]]+Sklop2[[#This Row],[Davek (EUR)]]</f>
        <v>0</v>
      </c>
      <c r="S57" s="255">
        <f>+Sklop2[[#This Row],[cena/enota brez DDV v EUR]]*Sklop2[[#This Row],[Okvirna količina]]</f>
        <v>0</v>
      </c>
      <c r="T57" s="255">
        <f>+Sklop2[[#This Row],[Končna cena/enoto mere (EUR) z DDV]]*Sklop2[[#This Row],[Okvirna količina]]</f>
        <v>0</v>
      </c>
      <c r="U57" s="272"/>
    </row>
    <row r="58" spans="1:21" s="55" customFormat="1">
      <c r="A58" s="78" t="s">
        <v>168</v>
      </c>
      <c r="B58" s="201" t="s">
        <v>297</v>
      </c>
      <c r="C58" s="76">
        <v>180</v>
      </c>
      <c r="D58" s="76" t="s">
        <v>76</v>
      </c>
      <c r="E58" s="212" t="s">
        <v>150</v>
      </c>
      <c r="F58" s="250">
        <v>1000</v>
      </c>
      <c r="G58" s="266" t="s">
        <v>146</v>
      </c>
      <c r="H5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58" s="198">
        <f>IF(Sklop2[[#This Row],[ZAHTEVANA SHEMA KAKOVOSTI]]&lt;&gt;"",Sklop2[[#This Row],[Preračunana masa/volumen/kos na enoto kg]],"")</f>
        <v>180</v>
      </c>
      <c r="J58" s="251"/>
      <c r="K58" s="261"/>
      <c r="L58" s="262"/>
      <c r="M58" s="263"/>
      <c r="N58" s="264"/>
      <c r="O58" s="307"/>
      <c r="P58" s="308"/>
      <c r="Q58" s="255">
        <f>+Sklop2[[#This Row],[cena/enota brez DDV v EUR]]*Sklop2[[#This Row],[Stopnja DDV (%)]]</f>
        <v>0</v>
      </c>
      <c r="R58" s="255">
        <f>+Sklop2[[#This Row],[cena/enota brez DDV v EUR]]+Sklop2[[#This Row],[Davek (EUR)]]</f>
        <v>0</v>
      </c>
      <c r="S58" s="255">
        <f>+Sklop2[[#This Row],[cena/enota brez DDV v EUR]]*Sklop2[[#This Row],[Okvirna količina]]</f>
        <v>0</v>
      </c>
      <c r="T58" s="255">
        <f>+Sklop2[[#This Row],[Končna cena/enoto mere (EUR) z DDV]]*Sklop2[[#This Row],[Okvirna količina]]</f>
        <v>0</v>
      </c>
      <c r="U58" s="272"/>
    </row>
    <row r="59" spans="1:21" s="55" customFormat="1" ht="24">
      <c r="A59" s="78" t="s">
        <v>169</v>
      </c>
      <c r="B59" s="201" t="s">
        <v>827</v>
      </c>
      <c r="C59" s="76">
        <v>180</v>
      </c>
      <c r="D59" s="76" t="s">
        <v>76</v>
      </c>
      <c r="E59" s="212" t="s">
        <v>150</v>
      </c>
      <c r="F59" s="250">
        <v>100</v>
      </c>
      <c r="G59" s="266" t="s">
        <v>146</v>
      </c>
      <c r="H5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59" s="198">
        <f>IF(Sklop2[[#This Row],[ZAHTEVANA SHEMA KAKOVOSTI]]&lt;&gt;"",Sklop2[[#This Row],[Preračunana masa/volumen/kos na enoto kg]],"")</f>
        <v>18</v>
      </c>
      <c r="J59" s="251"/>
      <c r="K59" s="261"/>
      <c r="L59" s="262"/>
      <c r="M59" s="263"/>
      <c r="N59" s="264"/>
      <c r="O59" s="307"/>
      <c r="P59" s="308"/>
      <c r="Q59" s="255">
        <f>+Sklop2[[#This Row],[cena/enota brez DDV v EUR]]*Sklop2[[#This Row],[Stopnja DDV (%)]]</f>
        <v>0</v>
      </c>
      <c r="R59" s="255">
        <f>+Sklop2[[#This Row],[cena/enota brez DDV v EUR]]+Sklop2[[#This Row],[Davek (EUR)]]</f>
        <v>0</v>
      </c>
      <c r="S59" s="255">
        <f>+Sklop2[[#This Row],[cena/enota brez DDV v EUR]]*Sklop2[[#This Row],[Okvirna količina]]</f>
        <v>0</v>
      </c>
      <c r="T59" s="255">
        <f>+Sklop2[[#This Row],[Končna cena/enoto mere (EUR) z DDV]]*Sklop2[[#This Row],[Okvirna količina]]</f>
        <v>0</v>
      </c>
      <c r="U59" s="272"/>
    </row>
    <row r="60" spans="1:21" s="55" customFormat="1">
      <c r="A60" s="78" t="s">
        <v>170</v>
      </c>
      <c r="B60" s="201" t="s">
        <v>299</v>
      </c>
      <c r="C60" s="76">
        <v>1</v>
      </c>
      <c r="D60" s="76" t="s">
        <v>40</v>
      </c>
      <c r="E60" s="212" t="s">
        <v>150</v>
      </c>
      <c r="F60" s="250">
        <v>200</v>
      </c>
      <c r="G60" s="266" t="s">
        <v>146</v>
      </c>
      <c r="H6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0" s="198">
        <f>IF(Sklop2[[#This Row],[ZAHTEVANA SHEMA KAKOVOSTI]]&lt;&gt;"",Sklop2[[#This Row],[Preračunana masa/volumen/kos na enoto kg]],"")</f>
        <v>200</v>
      </c>
      <c r="J60" s="251"/>
      <c r="K60" s="261"/>
      <c r="L60" s="262"/>
      <c r="M60" s="263"/>
      <c r="N60" s="264"/>
      <c r="O60" s="307"/>
      <c r="P60" s="308"/>
      <c r="Q60" s="255">
        <f>+Sklop2[[#This Row],[cena/enota brez DDV v EUR]]*Sklop2[[#This Row],[Stopnja DDV (%)]]</f>
        <v>0</v>
      </c>
      <c r="R60" s="255">
        <f>+Sklop2[[#This Row],[cena/enota brez DDV v EUR]]+Sklop2[[#This Row],[Davek (EUR)]]</f>
        <v>0</v>
      </c>
      <c r="S60" s="255">
        <f>+Sklop2[[#This Row],[cena/enota brez DDV v EUR]]*Sklop2[[#This Row],[Okvirna količina]]</f>
        <v>0</v>
      </c>
      <c r="T60" s="255">
        <f>+Sklop2[[#This Row],[Končna cena/enoto mere (EUR) z DDV]]*Sklop2[[#This Row],[Okvirna količina]]</f>
        <v>0</v>
      </c>
      <c r="U60" s="272"/>
    </row>
    <row r="61" spans="1:21" s="55" customFormat="1">
      <c r="A61" s="78" t="s">
        <v>171</v>
      </c>
      <c r="B61" s="201" t="s">
        <v>300</v>
      </c>
      <c r="C61" s="76">
        <v>1</v>
      </c>
      <c r="D61" s="76" t="s">
        <v>40</v>
      </c>
      <c r="E61" s="212" t="s">
        <v>150</v>
      </c>
      <c r="F61" s="250">
        <v>200</v>
      </c>
      <c r="G61" s="266" t="s">
        <v>146</v>
      </c>
      <c r="H6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1" s="198">
        <f>IF(Sklop2[[#This Row],[ZAHTEVANA SHEMA KAKOVOSTI]]&lt;&gt;"",Sklop2[[#This Row],[Preračunana masa/volumen/kos na enoto kg]],"")</f>
        <v>200</v>
      </c>
      <c r="J61" s="251"/>
      <c r="K61" s="261"/>
      <c r="L61" s="262"/>
      <c r="M61" s="263"/>
      <c r="N61" s="264"/>
      <c r="O61" s="307"/>
      <c r="P61" s="308"/>
      <c r="Q61" s="255">
        <f>+Sklop2[[#This Row],[cena/enota brez DDV v EUR]]*Sklop2[[#This Row],[Stopnja DDV (%)]]</f>
        <v>0</v>
      </c>
      <c r="R61" s="255">
        <f>+Sklop2[[#This Row],[cena/enota brez DDV v EUR]]+Sklop2[[#This Row],[Davek (EUR)]]</f>
        <v>0</v>
      </c>
      <c r="S61" s="255">
        <f>+Sklop2[[#This Row],[cena/enota brez DDV v EUR]]*Sklop2[[#This Row],[Okvirna količina]]</f>
        <v>0</v>
      </c>
      <c r="T61" s="255">
        <f>+Sklop2[[#This Row],[Končna cena/enoto mere (EUR) z DDV]]*Sklop2[[#This Row],[Okvirna količina]]</f>
        <v>0</v>
      </c>
      <c r="U61" s="272"/>
    </row>
    <row r="62" spans="1:21" s="55" customFormat="1">
      <c r="A62" s="78" t="s">
        <v>172</v>
      </c>
      <c r="B62" s="201" t="s">
        <v>301</v>
      </c>
      <c r="C62" s="76">
        <v>50</v>
      </c>
      <c r="D62" s="76" t="s">
        <v>76</v>
      </c>
      <c r="E62" s="212"/>
      <c r="F62" s="250">
        <v>200</v>
      </c>
      <c r="G62" s="266" t="s">
        <v>146</v>
      </c>
      <c r="H6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2" s="198" t="str">
        <f>IF(Sklop2[[#This Row],[ZAHTEVANA SHEMA KAKOVOSTI]]&lt;&gt;"",Sklop2[[#This Row],[Preračunana masa/volumen/kos na enoto kg]],"")</f>
        <v/>
      </c>
      <c r="J62" s="251"/>
      <c r="K62" s="261"/>
      <c r="L62" s="262"/>
      <c r="M62" s="263"/>
      <c r="N62" s="264"/>
      <c r="O62" s="307"/>
      <c r="P62" s="308"/>
      <c r="Q62" s="255">
        <f>+Sklop2[[#This Row],[cena/enota brez DDV v EUR]]*Sklop2[[#This Row],[Stopnja DDV (%)]]</f>
        <v>0</v>
      </c>
      <c r="R62" s="255">
        <f>+Sklop2[[#This Row],[cena/enota brez DDV v EUR]]+Sklop2[[#This Row],[Davek (EUR)]]</f>
        <v>0</v>
      </c>
      <c r="S62" s="255">
        <f>+Sklop2[[#This Row],[cena/enota brez DDV v EUR]]*Sklop2[[#This Row],[Okvirna količina]]</f>
        <v>0</v>
      </c>
      <c r="T62" s="255">
        <f>+Sklop2[[#This Row],[Končna cena/enoto mere (EUR) z DDV]]*Sklop2[[#This Row],[Okvirna količina]]</f>
        <v>0</v>
      </c>
      <c r="U62" s="272"/>
    </row>
    <row r="63" spans="1:21" ht="27" customHeight="1">
      <c r="A63" s="175" t="s">
        <v>100</v>
      </c>
      <c r="B63" s="176"/>
      <c r="C63" s="177"/>
      <c r="D63" s="177"/>
      <c r="E63" s="178"/>
      <c r="F63" s="179"/>
      <c r="G63" s="180"/>
      <c r="H63" s="181">
        <f>SUBTOTAL(109,Sklop2[Preračunana masa/volumen/kos na enoto kg])</f>
        <v>17887.599999999999</v>
      </c>
      <c r="I63" s="181">
        <f>SUBTOTAL(109,Sklop2[Živila iz shem kakovosti (kg)])</f>
        <v>13583.6</v>
      </c>
      <c r="J63" s="179"/>
      <c r="K63" s="182"/>
      <c r="L63" s="182"/>
      <c r="M63" s="183"/>
      <c r="N63" s="184"/>
      <c r="O63" s="184"/>
      <c r="P63" s="184"/>
      <c r="Q63" s="185"/>
      <c r="R63" s="179"/>
      <c r="S63" s="185">
        <f>SUBTOTAL(109,Sklop2[Vrednost za okvirno količino (EUR) brez DDV])</f>
        <v>0</v>
      </c>
      <c r="T63" s="185">
        <f>SUBTOTAL(109,Sklop2[Vrednost za okvirno količino (EUR) z DDV])</f>
        <v>0</v>
      </c>
      <c r="U63" s="186" t="s">
        <v>147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48" t="s">
        <v>96</v>
      </c>
      <c r="B65" s="16"/>
      <c r="C65" s="28"/>
      <c r="D65" s="28"/>
      <c r="E65" s="96"/>
      <c r="Q65" s="48"/>
      <c r="R65" s="48"/>
      <c r="S65" s="48"/>
      <c r="T65" s="48"/>
    </row>
    <row r="66" spans="1:22">
      <c r="A66" s="11" t="s">
        <v>98</v>
      </c>
      <c r="B66" s="16"/>
      <c r="C66" s="28"/>
      <c r="D66" s="28"/>
      <c r="E66" s="96"/>
    </row>
    <row r="67" spans="1:22">
      <c r="A67" s="91" t="s">
        <v>142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 ht="12.75" customHeight="1">
      <c r="A68" s="103" t="s">
        <v>135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29"/>
      <c r="R68" s="29"/>
    </row>
    <row r="69" spans="1:22">
      <c r="A69" s="104" t="s">
        <v>136</v>
      </c>
      <c r="B69" s="27"/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2" ht="12.75" customHeight="1">
      <c r="A70" s="377" t="s">
        <v>145</v>
      </c>
      <c r="B70" s="377"/>
      <c r="C70" s="377"/>
      <c r="D70" s="377"/>
      <c r="E70" s="377"/>
      <c r="F70" s="377"/>
      <c r="G70" s="377"/>
      <c r="H70" s="377"/>
      <c r="I70" s="377"/>
      <c r="J70" s="377"/>
      <c r="K70" s="377"/>
      <c r="L70" s="377"/>
      <c r="M70" s="105"/>
      <c r="N70" s="105"/>
      <c r="O70" s="105"/>
      <c r="P70" s="105"/>
      <c r="Q70" s="105"/>
      <c r="R70" s="105"/>
      <c r="S70" s="105"/>
      <c r="T70" s="105"/>
      <c r="U70" s="105"/>
      <c r="V70" s="105"/>
    </row>
    <row r="71" spans="1:2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N71" s="29"/>
      <c r="O71" s="29"/>
      <c r="P71" s="29"/>
      <c r="Q71" s="29"/>
      <c r="R71" s="29"/>
    </row>
    <row r="72" spans="1:22" ht="15">
      <c r="A72" s="91" t="s">
        <v>37</v>
      </c>
      <c r="F72" s="68"/>
      <c r="G72" s="68" t="s">
        <v>38</v>
      </c>
      <c r="H72" s="29"/>
      <c r="I72" s="29"/>
      <c r="J72" s="29"/>
      <c r="K72" s="29"/>
      <c r="L72" s="54"/>
      <c r="M72" s="54"/>
      <c r="N72" s="29"/>
      <c r="O72" s="29"/>
      <c r="P72" s="29"/>
      <c r="Q72" s="8"/>
      <c r="R72" s="8"/>
      <c r="S72" s="3"/>
      <c r="T72" s="3"/>
      <c r="U72" s="7"/>
    </row>
    <row r="73" spans="1:22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>
      <c r="B76" s="16"/>
      <c r="C76" s="28"/>
      <c r="D76" s="28"/>
      <c r="E76" s="96"/>
    </row>
    <row r="77" spans="1:22">
      <c r="B77" s="16"/>
      <c r="C77" s="28"/>
      <c r="D77" s="28"/>
      <c r="E77" s="96"/>
    </row>
    <row r="78" spans="1:22">
      <c r="B78" s="16"/>
      <c r="C78" s="28"/>
      <c r="D78" s="28"/>
      <c r="E78" s="96"/>
    </row>
    <row r="79" spans="1:22">
      <c r="B79" s="16"/>
      <c r="C79" s="28"/>
      <c r="D79" s="28"/>
      <c r="E79" s="96"/>
    </row>
    <row r="80" spans="1:22">
      <c r="B80" s="16"/>
      <c r="C80" s="28"/>
      <c r="D80" s="28"/>
      <c r="E80" s="96"/>
    </row>
    <row r="81" spans="1:22">
      <c r="B81" s="16"/>
      <c r="C81" s="28"/>
      <c r="D81" s="28"/>
      <c r="E81" s="96"/>
    </row>
    <row r="82" spans="1:22">
      <c r="B82" s="16"/>
      <c r="C82" s="28"/>
      <c r="D82" s="28"/>
      <c r="E82" s="96"/>
    </row>
    <row r="83" spans="1:22">
      <c r="B83" s="16"/>
      <c r="C83" s="28"/>
      <c r="D83" s="28"/>
      <c r="E83" s="96"/>
    </row>
    <row r="84" spans="1:22">
      <c r="B84" s="16"/>
      <c r="C84" s="28"/>
      <c r="D84" s="28"/>
      <c r="E84" s="96"/>
    </row>
    <row r="85" spans="1:22">
      <c r="B85" s="16"/>
      <c r="C85" s="28"/>
      <c r="D85" s="28"/>
      <c r="E85" s="96"/>
    </row>
    <row r="86" spans="1:22">
      <c r="B86" s="16"/>
      <c r="C86" s="28"/>
      <c r="D86" s="28"/>
      <c r="E86" s="96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</sheetData>
  <sheetProtection insertRows="0" deleteRows="0"/>
  <protectedRanges>
    <protectedRange sqref="U68" name="Obseg1_1"/>
    <protectedRange sqref="J65:P68 J71:P73" name="Obseg1_3"/>
    <protectedRange sqref="J69:P69 U69" name="Obseg1_4"/>
    <protectedRange sqref="U70 M70:P70" name="Obseg1_1_1_1"/>
    <protectedRange sqref="J70:L70" name="Obseg1_3_1_1"/>
  </protectedRanges>
  <mergeCells count="8">
    <mergeCell ref="A70:L7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6"/>
  <sheetViews>
    <sheetView topLeftCell="A16" zoomScale="112" zoomScaleNormal="112" zoomScaleSheetLayoutView="100" workbookViewId="0">
      <selection activeCell="B46" sqref="B46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pred_rekapitulacija'!B16</f>
        <v>MESO IN MESNI IZDELKI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3" t="s">
        <v>302</v>
      </c>
      <c r="C16" s="76" t="s">
        <v>78</v>
      </c>
      <c r="D16" s="127" t="s">
        <v>0</v>
      </c>
      <c r="E16" s="212"/>
      <c r="F16" s="212">
        <v>12</v>
      </c>
      <c r="G16" s="268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16" s="166" t="str">
        <f>IF(Sklop3[[#This Row],[ZAHTEVANA SHEMA KAKOVOSTI]]&lt;&gt;"",Sklop3[[#This Row],[Preračunana masa/volumen/kos na enoto kg]],"")</f>
        <v/>
      </c>
      <c r="J16" s="167"/>
      <c r="K16" s="168"/>
      <c r="L16" s="168"/>
      <c r="M16" s="222" t="s">
        <v>78</v>
      </c>
      <c r="N16" s="169"/>
      <c r="O16" s="222" t="s">
        <v>78</v>
      </c>
      <c r="P16" s="86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22"/>
    </row>
    <row r="17" spans="1:21" s="55" customFormat="1" ht="24">
      <c r="A17" s="78" t="s">
        <v>3</v>
      </c>
      <c r="B17" s="160" t="s">
        <v>303</v>
      </c>
      <c r="C17" s="76" t="s">
        <v>78</v>
      </c>
      <c r="D17" s="127" t="s">
        <v>0</v>
      </c>
      <c r="E17" s="212" t="s">
        <v>335</v>
      </c>
      <c r="F17" s="192">
        <v>1350</v>
      </c>
      <c r="G17" s="268" t="s">
        <v>0</v>
      </c>
      <c r="H1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1350</v>
      </c>
      <c r="I17" s="166">
        <f>IF(Sklop3[[#This Row],[ZAHTEVANA SHEMA KAKOVOSTI]]&lt;&gt;"",Sklop3[[#This Row],[Preračunana masa/volumen/kos na enoto kg]],"")</f>
        <v>1350</v>
      </c>
      <c r="J17" s="170"/>
      <c r="K17" s="171"/>
      <c r="L17" s="171"/>
      <c r="M17" s="222" t="s">
        <v>78</v>
      </c>
      <c r="N17" s="208"/>
      <c r="O17" s="222" t="s">
        <v>78</v>
      </c>
      <c r="P17" s="154"/>
      <c r="Q17" s="150">
        <f>+Sklop3[[#This Row],[cena/enota brez DDV v EUR]]*Sklop3[[#This Row],[Stopnja DDV (%)]]</f>
        <v>0</v>
      </c>
      <c r="R17" s="150">
        <f>+Sklop3[[#This Row],[cena/enota brez DDV v EUR]]+Sklop3[[#This Row],[Davek (EUR)]]</f>
        <v>0</v>
      </c>
      <c r="S17" s="150">
        <f>+Sklop3[[#This Row],[cena/enota brez DDV v EUR]]*Sklop3[[#This Row],[Okvirna količina]]</f>
        <v>0</v>
      </c>
      <c r="T17" s="150">
        <f>+Sklop3[[#This Row],[Končna cena/enoto mere (EUR) z DDV]]*Sklop3[[#This Row],[Okvirna količina]]</f>
        <v>0</v>
      </c>
      <c r="U17" s="155"/>
    </row>
    <row r="18" spans="1:21" s="55" customFormat="1" ht="24">
      <c r="A18" s="78" t="s">
        <v>4</v>
      </c>
      <c r="B18" s="209" t="s">
        <v>304</v>
      </c>
      <c r="C18" s="76" t="s">
        <v>78</v>
      </c>
      <c r="D18" s="127" t="s">
        <v>0</v>
      </c>
      <c r="E18" s="212" t="s">
        <v>335</v>
      </c>
      <c r="F18" s="198">
        <v>1000</v>
      </c>
      <c r="G18" s="295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8" s="166">
        <f>IF(Sklop3[[#This Row],[ZAHTEVANA SHEMA KAKOVOSTI]]&lt;&gt;"",Sklop3[[#This Row],[Preračunana masa/volumen/kos na enoto kg]],"")</f>
        <v>1000</v>
      </c>
      <c r="J18" s="206"/>
      <c r="K18" s="207"/>
      <c r="L18" s="207"/>
      <c r="M18" s="222" t="s">
        <v>78</v>
      </c>
      <c r="N18" s="208"/>
      <c r="O18" s="222" t="s">
        <v>78</v>
      </c>
      <c r="P18" s="199"/>
      <c r="Q18" s="200">
        <f>+Sklop3[[#This Row],[cena/enota brez DDV v EUR]]*Sklop3[[#This Row],[Stopnja DDV (%)]]</f>
        <v>0</v>
      </c>
      <c r="R18" s="200">
        <f>+Sklop3[[#This Row],[cena/enota brez DDV v EUR]]+Sklop3[[#This Row],[Davek (EUR)]]</f>
        <v>0</v>
      </c>
      <c r="S18" s="200">
        <f>+Sklop3[[#This Row],[cena/enota brez DDV v EUR]]*Sklop3[[#This Row],[Okvirna količina]]</f>
        <v>0</v>
      </c>
      <c r="T18" s="200">
        <f>+Sklop3[[#This Row],[Končna cena/enoto mere (EUR) z DDV]]*Sklop3[[#This Row],[Okvirna količina]]</f>
        <v>0</v>
      </c>
      <c r="U18" s="210"/>
    </row>
    <row r="19" spans="1:21" s="55" customFormat="1" ht="24">
      <c r="A19" s="78" t="s">
        <v>5</v>
      </c>
      <c r="B19" s="209" t="s">
        <v>305</v>
      </c>
      <c r="C19" s="76" t="s">
        <v>78</v>
      </c>
      <c r="D19" s="127" t="s">
        <v>0</v>
      </c>
      <c r="E19" s="212" t="s">
        <v>335</v>
      </c>
      <c r="F19" s="198">
        <v>3500</v>
      </c>
      <c r="G19" s="295" t="s">
        <v>0</v>
      </c>
      <c r="H1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3500</v>
      </c>
      <c r="I19" s="166">
        <f>IF(Sklop3[[#This Row],[ZAHTEVANA SHEMA KAKOVOSTI]]&lt;&gt;"",Sklop3[[#This Row],[Preračunana masa/volumen/kos na enoto kg]],"")</f>
        <v>3500</v>
      </c>
      <c r="J19" s="206"/>
      <c r="K19" s="207"/>
      <c r="L19" s="207"/>
      <c r="M19" s="222" t="s">
        <v>78</v>
      </c>
      <c r="N19" s="208"/>
      <c r="O19" s="222" t="s">
        <v>78</v>
      </c>
      <c r="P19" s="199"/>
      <c r="Q19" s="200">
        <f>+Sklop3[[#This Row],[cena/enota brez DDV v EUR]]*Sklop3[[#This Row],[Stopnja DDV (%)]]</f>
        <v>0</v>
      </c>
      <c r="R19" s="200">
        <f>+Sklop3[[#This Row],[cena/enota brez DDV v EUR]]+Sklop3[[#This Row],[Davek (EUR)]]</f>
        <v>0</v>
      </c>
      <c r="S19" s="200">
        <f>+Sklop3[[#This Row],[cena/enota brez DDV v EUR]]*Sklop3[[#This Row],[Okvirna količina]]</f>
        <v>0</v>
      </c>
      <c r="T19" s="200">
        <f>+Sklop3[[#This Row],[Končna cena/enoto mere (EUR) z DDV]]*Sklop3[[#This Row],[Okvirna količina]]</f>
        <v>0</v>
      </c>
      <c r="U19" s="210"/>
    </row>
    <row r="20" spans="1:21" s="55" customFormat="1" ht="24">
      <c r="A20" s="78" t="s">
        <v>6</v>
      </c>
      <c r="B20" s="209" t="s">
        <v>306</v>
      </c>
      <c r="C20" s="76" t="s">
        <v>78</v>
      </c>
      <c r="D20" s="127" t="s">
        <v>0</v>
      </c>
      <c r="E20" s="212" t="s">
        <v>335</v>
      </c>
      <c r="F20" s="198">
        <v>2300</v>
      </c>
      <c r="G20" s="295" t="s">
        <v>0</v>
      </c>
      <c r="H2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2300</v>
      </c>
      <c r="I20" s="166">
        <f>IF(Sklop3[[#This Row],[ZAHTEVANA SHEMA KAKOVOSTI]]&lt;&gt;"",Sklop3[[#This Row],[Preračunana masa/volumen/kos na enoto kg]],"")</f>
        <v>2300</v>
      </c>
      <c r="J20" s="206"/>
      <c r="K20" s="207"/>
      <c r="L20" s="207"/>
      <c r="M20" s="222" t="s">
        <v>78</v>
      </c>
      <c r="N20" s="208"/>
      <c r="O20" s="222" t="s">
        <v>78</v>
      </c>
      <c r="P20" s="199"/>
      <c r="Q20" s="200">
        <f>+Sklop3[[#This Row],[cena/enota brez DDV v EUR]]*Sklop3[[#This Row],[Stopnja DDV (%)]]</f>
        <v>0</v>
      </c>
      <c r="R20" s="200">
        <f>+Sklop3[[#This Row],[cena/enota brez DDV v EUR]]+Sklop3[[#This Row],[Davek (EUR)]]</f>
        <v>0</v>
      </c>
      <c r="S20" s="200">
        <f>+Sklop3[[#This Row],[cena/enota brez DDV v EUR]]*Sklop3[[#This Row],[Okvirna količina]]</f>
        <v>0</v>
      </c>
      <c r="T20" s="200">
        <f>+Sklop3[[#This Row],[Končna cena/enoto mere (EUR) z DDV]]*Sklop3[[#This Row],[Okvirna količina]]</f>
        <v>0</v>
      </c>
      <c r="U20" s="210"/>
    </row>
    <row r="21" spans="1:21" s="55" customFormat="1" ht="12">
      <c r="A21" s="78" t="s">
        <v>7</v>
      </c>
      <c r="B21" s="209" t="s">
        <v>825</v>
      </c>
      <c r="C21" s="76" t="s">
        <v>78</v>
      </c>
      <c r="D21" s="127" t="s">
        <v>0</v>
      </c>
      <c r="E21" s="212"/>
      <c r="F21" s="198">
        <v>1120</v>
      </c>
      <c r="G21" s="295" t="s">
        <v>0</v>
      </c>
      <c r="H2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1120</v>
      </c>
      <c r="I21" s="166" t="str">
        <f>IF(Sklop3[[#This Row],[ZAHTEVANA SHEMA KAKOVOSTI]]&lt;&gt;"",Sklop3[[#This Row],[Preračunana masa/volumen/kos na enoto kg]],"")</f>
        <v/>
      </c>
      <c r="J21" s="206"/>
      <c r="K21" s="207"/>
      <c r="L21" s="207"/>
      <c r="M21" s="222" t="s">
        <v>78</v>
      </c>
      <c r="N21" s="208"/>
      <c r="O21" s="222" t="s">
        <v>78</v>
      </c>
      <c r="P21" s="199"/>
      <c r="Q21" s="200">
        <f>+Sklop3[[#This Row],[cena/enota brez DDV v EUR]]*Sklop3[[#This Row],[Stopnja DDV (%)]]</f>
        <v>0</v>
      </c>
      <c r="R21" s="200">
        <f>+Sklop3[[#This Row],[cena/enota brez DDV v EUR]]+Sklop3[[#This Row],[Davek (EUR)]]</f>
        <v>0</v>
      </c>
      <c r="S21" s="200">
        <f>+Sklop3[[#This Row],[cena/enota brez DDV v EUR]]*Sklop3[[#This Row],[Okvirna količina]]</f>
        <v>0</v>
      </c>
      <c r="T21" s="200">
        <f>+Sklop3[[#This Row],[Končna cena/enoto mere (EUR) z DDV]]*Sklop3[[#This Row],[Okvirna količina]]</f>
        <v>0</v>
      </c>
      <c r="U21" s="210"/>
    </row>
    <row r="22" spans="1:21" s="55" customFormat="1" ht="12">
      <c r="A22" s="78" t="s">
        <v>8</v>
      </c>
      <c r="B22" s="209" t="s">
        <v>307</v>
      </c>
      <c r="C22" s="187" t="s">
        <v>78</v>
      </c>
      <c r="D22" s="202" t="s">
        <v>0</v>
      </c>
      <c r="E22" s="212"/>
      <c r="F22" s="198">
        <v>5</v>
      </c>
      <c r="G22" s="295" t="s">
        <v>0</v>
      </c>
      <c r="H2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2" s="166" t="str">
        <f>IF(Sklop3[[#This Row],[ZAHTEVANA SHEMA KAKOVOSTI]]&lt;&gt;"",Sklop3[[#This Row],[Preračunana masa/volumen/kos na enoto kg]],"")</f>
        <v/>
      </c>
      <c r="J22" s="206"/>
      <c r="K22" s="207"/>
      <c r="L22" s="207"/>
      <c r="M22" s="222" t="s">
        <v>78</v>
      </c>
      <c r="N22" s="208"/>
      <c r="O22" s="222" t="s">
        <v>78</v>
      </c>
      <c r="P22" s="199"/>
      <c r="Q22" s="200">
        <f>+Sklop3[[#This Row],[cena/enota brez DDV v EUR]]*Sklop3[[#This Row],[Stopnja DDV (%)]]</f>
        <v>0</v>
      </c>
      <c r="R22" s="200">
        <f>+Sklop3[[#This Row],[cena/enota brez DDV v EUR]]+Sklop3[[#This Row],[Davek (EUR)]]</f>
        <v>0</v>
      </c>
      <c r="S22" s="200">
        <f>+Sklop3[[#This Row],[cena/enota brez DDV v EUR]]*Sklop3[[#This Row],[Okvirna količina]]</f>
        <v>0</v>
      </c>
      <c r="T22" s="200">
        <f>+Sklop3[[#This Row],[Končna cena/enoto mere (EUR) z DDV]]*Sklop3[[#This Row],[Okvirna količina]]</f>
        <v>0</v>
      </c>
      <c r="U22" s="210"/>
    </row>
    <row r="23" spans="1:21" s="55" customFormat="1" ht="12">
      <c r="A23" s="78" t="s">
        <v>9</v>
      </c>
      <c r="B23" s="209" t="s">
        <v>308</v>
      </c>
      <c r="C23" s="187" t="s">
        <v>78</v>
      </c>
      <c r="D23" s="202" t="s">
        <v>0</v>
      </c>
      <c r="E23" s="212"/>
      <c r="F23" s="198">
        <v>2</v>
      </c>
      <c r="G23" s="295" t="s">
        <v>0</v>
      </c>
      <c r="H2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3" s="166" t="str">
        <f>IF(Sklop3[[#This Row],[ZAHTEVANA SHEMA KAKOVOSTI]]&lt;&gt;"",Sklop3[[#This Row],[Preračunana masa/volumen/kos na enoto kg]],"")</f>
        <v/>
      </c>
      <c r="J23" s="206"/>
      <c r="K23" s="207"/>
      <c r="L23" s="207"/>
      <c r="M23" s="222" t="s">
        <v>78</v>
      </c>
      <c r="N23" s="208"/>
      <c r="O23" s="222" t="s">
        <v>78</v>
      </c>
      <c r="P23" s="199"/>
      <c r="Q23" s="200">
        <f>+Sklop3[[#This Row],[cena/enota brez DDV v EUR]]*Sklop3[[#This Row],[Stopnja DDV (%)]]</f>
        <v>0</v>
      </c>
      <c r="R23" s="200">
        <f>+Sklop3[[#This Row],[cena/enota brez DDV v EUR]]+Sklop3[[#This Row],[Davek (EUR)]]</f>
        <v>0</v>
      </c>
      <c r="S23" s="200">
        <f>+Sklop3[[#This Row],[cena/enota brez DDV v EUR]]*Sklop3[[#This Row],[Okvirna količina]]</f>
        <v>0</v>
      </c>
      <c r="T23" s="200">
        <f>+Sklop3[[#This Row],[Končna cena/enoto mere (EUR) z DDV]]*Sklop3[[#This Row],[Okvirna količina]]</f>
        <v>0</v>
      </c>
      <c r="U23" s="210"/>
    </row>
    <row r="24" spans="1:21" s="55" customFormat="1" ht="12">
      <c r="A24" s="78" t="s">
        <v>10</v>
      </c>
      <c r="B24" s="209" t="s">
        <v>831</v>
      </c>
      <c r="C24" s="187" t="s">
        <v>78</v>
      </c>
      <c r="D24" s="202" t="s">
        <v>0</v>
      </c>
      <c r="E24" s="212"/>
      <c r="F24" s="198">
        <v>1500</v>
      </c>
      <c r="G24" s="295" t="s">
        <v>0</v>
      </c>
      <c r="H2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4" s="166" t="str">
        <f>IF(Sklop3[[#This Row],[ZAHTEVANA SHEMA KAKOVOSTI]]&lt;&gt;"",Sklop3[[#This Row],[Preračunana masa/volumen/kos na enoto kg]],"")</f>
        <v/>
      </c>
      <c r="J24" s="206"/>
      <c r="K24" s="207"/>
      <c r="L24" s="207"/>
      <c r="M24" s="222" t="s">
        <v>78</v>
      </c>
      <c r="N24" s="208"/>
      <c r="O24" s="222" t="s">
        <v>78</v>
      </c>
      <c r="P24" s="199"/>
      <c r="Q24" s="200">
        <f>+Sklop3[[#This Row],[cena/enota brez DDV v EUR]]*Sklop3[[#This Row],[Stopnja DDV (%)]]</f>
        <v>0</v>
      </c>
      <c r="R24" s="200">
        <f>+Sklop3[[#This Row],[cena/enota brez DDV v EUR]]+Sklop3[[#This Row],[Davek (EUR)]]</f>
        <v>0</v>
      </c>
      <c r="S24" s="200">
        <f>+Sklop3[[#This Row],[cena/enota brez DDV v EUR]]*Sklop3[[#This Row],[Okvirna količina]]</f>
        <v>0</v>
      </c>
      <c r="T24" s="200">
        <f>+Sklop3[[#This Row],[Končna cena/enoto mere (EUR) z DDV]]*Sklop3[[#This Row],[Okvirna količina]]</f>
        <v>0</v>
      </c>
      <c r="U24" s="210"/>
    </row>
    <row r="25" spans="1:21" s="55" customFormat="1" ht="24">
      <c r="A25" s="78" t="s">
        <v>11</v>
      </c>
      <c r="B25" s="209" t="s">
        <v>309</v>
      </c>
      <c r="C25" s="187" t="s">
        <v>78</v>
      </c>
      <c r="D25" s="202" t="s">
        <v>0</v>
      </c>
      <c r="E25" s="212" t="s">
        <v>150</v>
      </c>
      <c r="F25" s="198">
        <v>880</v>
      </c>
      <c r="G25" s="295" t="s">
        <v>0</v>
      </c>
      <c r="H2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880</v>
      </c>
      <c r="I25" s="166">
        <f>IF(Sklop3[[#This Row],[ZAHTEVANA SHEMA KAKOVOSTI]]&lt;&gt;"",Sklop3[[#This Row],[Preračunana masa/volumen/kos na enoto kg]],"")</f>
        <v>880</v>
      </c>
      <c r="J25" s="206"/>
      <c r="K25" s="207"/>
      <c r="L25" s="207"/>
      <c r="M25" s="222" t="s">
        <v>78</v>
      </c>
      <c r="N25" s="208"/>
      <c r="O25" s="222" t="s">
        <v>78</v>
      </c>
      <c r="P25" s="199"/>
      <c r="Q25" s="200">
        <f>+Sklop3[[#This Row],[cena/enota brez DDV v EUR]]*Sklop3[[#This Row],[Stopnja DDV (%)]]</f>
        <v>0</v>
      </c>
      <c r="R25" s="200">
        <f>+Sklop3[[#This Row],[cena/enota brez DDV v EUR]]+Sklop3[[#This Row],[Davek (EUR)]]</f>
        <v>0</v>
      </c>
      <c r="S25" s="200">
        <f>+Sklop3[[#This Row],[cena/enota brez DDV v EUR]]*Sklop3[[#This Row],[Okvirna količina]]</f>
        <v>0</v>
      </c>
      <c r="T25" s="200">
        <f>+Sklop3[[#This Row],[Končna cena/enoto mere (EUR) z DDV]]*Sklop3[[#This Row],[Okvirna količina]]</f>
        <v>0</v>
      </c>
      <c r="U25" s="210"/>
    </row>
    <row r="26" spans="1:21" s="55" customFormat="1" ht="12">
      <c r="A26" s="78" t="s">
        <v>12</v>
      </c>
      <c r="B26" s="209" t="s">
        <v>310</v>
      </c>
      <c r="C26" s="187" t="s">
        <v>78</v>
      </c>
      <c r="D26" s="202" t="s">
        <v>0</v>
      </c>
      <c r="E26" s="212"/>
      <c r="F26" s="198">
        <v>200</v>
      </c>
      <c r="G26" s="295" t="s">
        <v>0</v>
      </c>
      <c r="H2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166" t="str">
        <f>IF(Sklop3[[#This Row],[ZAHTEVANA SHEMA KAKOVOSTI]]&lt;&gt;"",Sklop3[[#This Row],[Preračunana masa/volumen/kos na enoto kg]],"")</f>
        <v/>
      </c>
      <c r="J26" s="206"/>
      <c r="K26" s="207"/>
      <c r="L26" s="207"/>
      <c r="M26" s="222" t="s">
        <v>78</v>
      </c>
      <c r="N26" s="208"/>
      <c r="O26" s="222" t="s">
        <v>78</v>
      </c>
      <c r="P26" s="199"/>
      <c r="Q26" s="200">
        <f>+Sklop3[[#This Row],[cena/enota brez DDV v EUR]]*Sklop3[[#This Row],[Stopnja DDV (%)]]</f>
        <v>0</v>
      </c>
      <c r="R26" s="200">
        <f>+Sklop3[[#This Row],[cena/enota brez DDV v EUR]]+Sklop3[[#This Row],[Davek (EUR)]]</f>
        <v>0</v>
      </c>
      <c r="S26" s="200">
        <f>+Sklop3[[#This Row],[cena/enota brez DDV v EUR]]*Sklop3[[#This Row],[Okvirna količina]]</f>
        <v>0</v>
      </c>
      <c r="T26" s="200">
        <f>+Sklop3[[#This Row],[Končna cena/enoto mere (EUR) z DDV]]*Sklop3[[#This Row],[Okvirna količina]]</f>
        <v>0</v>
      </c>
      <c r="U26" s="210"/>
    </row>
    <row r="27" spans="1:21" s="55" customFormat="1" ht="12">
      <c r="A27" s="78" t="s">
        <v>13</v>
      </c>
      <c r="B27" s="209" t="s">
        <v>311</v>
      </c>
      <c r="C27" s="187" t="s">
        <v>78</v>
      </c>
      <c r="D27" s="202" t="s">
        <v>0</v>
      </c>
      <c r="E27" s="212"/>
      <c r="F27" s="198">
        <v>1200</v>
      </c>
      <c r="G27" s="295" t="s">
        <v>0</v>
      </c>
      <c r="H2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7" s="166" t="str">
        <f>IF(Sklop3[[#This Row],[ZAHTEVANA SHEMA KAKOVOSTI]]&lt;&gt;"",Sklop3[[#This Row],[Preračunana masa/volumen/kos na enoto kg]],"")</f>
        <v/>
      </c>
      <c r="J27" s="206"/>
      <c r="K27" s="207"/>
      <c r="L27" s="207"/>
      <c r="M27" s="222" t="s">
        <v>78</v>
      </c>
      <c r="N27" s="208"/>
      <c r="O27" s="222" t="s">
        <v>78</v>
      </c>
      <c r="P27" s="199"/>
      <c r="Q27" s="200">
        <f>+Sklop3[[#This Row],[cena/enota brez DDV v EUR]]*Sklop3[[#This Row],[Stopnja DDV (%)]]</f>
        <v>0</v>
      </c>
      <c r="R27" s="200">
        <f>+Sklop3[[#This Row],[cena/enota brez DDV v EUR]]+Sklop3[[#This Row],[Davek (EUR)]]</f>
        <v>0</v>
      </c>
      <c r="S27" s="200">
        <f>+Sklop3[[#This Row],[cena/enota brez DDV v EUR]]*Sklop3[[#This Row],[Okvirna količina]]</f>
        <v>0</v>
      </c>
      <c r="T27" s="200">
        <f>+Sklop3[[#This Row],[Končna cena/enoto mere (EUR) z DDV]]*Sklop3[[#This Row],[Okvirna količina]]</f>
        <v>0</v>
      </c>
      <c r="U27" s="210"/>
    </row>
    <row r="28" spans="1:21" s="55" customFormat="1" ht="12">
      <c r="A28" s="78" t="s">
        <v>14</v>
      </c>
      <c r="B28" s="209" t="s">
        <v>824</v>
      </c>
      <c r="C28" s="187">
        <v>1</v>
      </c>
      <c r="D28" s="202" t="s">
        <v>0</v>
      </c>
      <c r="E28" s="212"/>
      <c r="F28" s="198">
        <v>350</v>
      </c>
      <c r="G28" s="295" t="s">
        <v>0</v>
      </c>
      <c r="H2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8" s="166" t="str">
        <f>IF(Sklop3[[#This Row],[ZAHTEVANA SHEMA KAKOVOSTI]]&lt;&gt;"",Sklop3[[#This Row],[Preračunana masa/volumen/kos na enoto kg]],"")</f>
        <v/>
      </c>
      <c r="J28" s="206"/>
      <c r="K28" s="207"/>
      <c r="L28" s="207"/>
      <c r="M28" s="222" t="s">
        <v>78</v>
      </c>
      <c r="N28" s="208"/>
      <c r="O28" s="222" t="s">
        <v>78</v>
      </c>
      <c r="P28" s="199"/>
      <c r="Q28" s="200">
        <f>+Sklop3[[#This Row],[cena/enota brez DDV v EUR]]*Sklop3[[#This Row],[Stopnja DDV (%)]]</f>
        <v>0</v>
      </c>
      <c r="R28" s="200">
        <f>+Sklop3[[#This Row],[cena/enota brez DDV v EUR]]+Sklop3[[#This Row],[Davek (EUR)]]</f>
        <v>0</v>
      </c>
      <c r="S28" s="200">
        <f>+Sklop3[[#This Row],[cena/enota brez DDV v EUR]]*Sklop3[[#This Row],[Okvirna količina]]</f>
        <v>0</v>
      </c>
      <c r="T28" s="200">
        <f>+Sklop3[[#This Row],[Končna cena/enoto mere (EUR) z DDV]]*Sklop3[[#This Row],[Okvirna količina]]</f>
        <v>0</v>
      </c>
      <c r="U28" s="210"/>
    </row>
    <row r="29" spans="1:21" s="55" customFormat="1" ht="28.5" customHeight="1">
      <c r="A29" s="78" t="s">
        <v>15</v>
      </c>
      <c r="B29" s="209" t="s">
        <v>312</v>
      </c>
      <c r="C29" s="76" t="s">
        <v>78</v>
      </c>
      <c r="D29" s="127" t="s">
        <v>0</v>
      </c>
      <c r="E29" s="212" t="s">
        <v>227</v>
      </c>
      <c r="F29" s="198">
        <v>400</v>
      </c>
      <c r="G29" s="295" t="s">
        <v>0</v>
      </c>
      <c r="H2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9" s="166">
        <f>IF(Sklop3[[#This Row],[ZAHTEVANA SHEMA KAKOVOSTI]]&lt;&gt;"",Sklop3[[#This Row],[Preračunana masa/volumen/kos na enoto kg]],"")</f>
        <v>400</v>
      </c>
      <c r="J29" s="206"/>
      <c r="K29" s="207"/>
      <c r="L29" s="207"/>
      <c r="M29" s="222" t="s">
        <v>78</v>
      </c>
      <c r="N29" s="208"/>
      <c r="O29" s="222" t="s">
        <v>78</v>
      </c>
      <c r="P29" s="199"/>
      <c r="Q29" s="200">
        <f>+Sklop3[[#This Row],[cena/enota brez DDV v EUR]]*Sklop3[[#This Row],[Stopnja DDV (%)]]</f>
        <v>0</v>
      </c>
      <c r="R29" s="200">
        <f>+Sklop3[[#This Row],[cena/enota brez DDV v EUR]]+Sklop3[[#This Row],[Davek (EUR)]]</f>
        <v>0</v>
      </c>
      <c r="S29" s="200">
        <f>+Sklop3[[#This Row],[cena/enota brez DDV v EUR]]*Sklop3[[#This Row],[Okvirna količina]]</f>
        <v>0</v>
      </c>
      <c r="T29" s="200">
        <f>+Sklop3[[#This Row],[Končna cena/enoto mere (EUR) z DDV]]*Sklop3[[#This Row],[Okvirna količina]]</f>
        <v>0</v>
      </c>
      <c r="U29" s="210"/>
    </row>
    <row r="30" spans="1:21" s="55" customFormat="1" ht="12">
      <c r="A30" s="78" t="s">
        <v>16</v>
      </c>
      <c r="B30" s="209" t="s">
        <v>313</v>
      </c>
      <c r="C30" s="76" t="s">
        <v>78</v>
      </c>
      <c r="D30" s="127" t="s">
        <v>0</v>
      </c>
      <c r="E30" s="212"/>
      <c r="F30" s="198">
        <v>200</v>
      </c>
      <c r="G30" s="295" t="s">
        <v>0</v>
      </c>
      <c r="H3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0" s="166" t="str">
        <f>IF(Sklop3[[#This Row],[ZAHTEVANA SHEMA KAKOVOSTI]]&lt;&gt;"",Sklop3[[#This Row],[Preračunana masa/volumen/kos na enoto kg]],"")</f>
        <v/>
      </c>
      <c r="J30" s="206"/>
      <c r="K30" s="207"/>
      <c r="L30" s="207"/>
      <c r="M30" s="222" t="s">
        <v>78</v>
      </c>
      <c r="N30" s="208"/>
      <c r="O30" s="222" t="s">
        <v>78</v>
      </c>
      <c r="P30" s="199"/>
      <c r="Q30" s="200">
        <f>+Sklop3[[#This Row],[cena/enota brez DDV v EUR]]*Sklop3[[#This Row],[Stopnja DDV (%)]]</f>
        <v>0</v>
      </c>
      <c r="R30" s="200">
        <f>+Sklop3[[#This Row],[cena/enota brez DDV v EUR]]+Sklop3[[#This Row],[Davek (EUR)]]</f>
        <v>0</v>
      </c>
      <c r="S30" s="200">
        <f>+Sklop3[[#This Row],[cena/enota brez DDV v EUR]]*Sklop3[[#This Row],[Okvirna količina]]</f>
        <v>0</v>
      </c>
      <c r="T30" s="200">
        <f>+Sklop3[[#This Row],[Končna cena/enoto mere (EUR) z DDV]]*Sklop3[[#This Row],[Okvirna količina]]</f>
        <v>0</v>
      </c>
      <c r="U30" s="210"/>
    </row>
    <row r="31" spans="1:21" s="55" customFormat="1" ht="12">
      <c r="A31" s="78" t="s">
        <v>17</v>
      </c>
      <c r="B31" s="209" t="s">
        <v>314</v>
      </c>
      <c r="C31" s="76" t="s">
        <v>78</v>
      </c>
      <c r="D31" s="127" t="s">
        <v>0</v>
      </c>
      <c r="E31" s="212"/>
      <c r="F31" s="198">
        <v>80</v>
      </c>
      <c r="G31" s="295" t="s">
        <v>0</v>
      </c>
      <c r="H3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1" s="166" t="str">
        <f>IF(Sklop3[[#This Row],[ZAHTEVANA SHEMA KAKOVOSTI]]&lt;&gt;"",Sklop3[[#This Row],[Preračunana masa/volumen/kos na enoto kg]],"")</f>
        <v/>
      </c>
      <c r="J31" s="206"/>
      <c r="K31" s="207"/>
      <c r="L31" s="207"/>
      <c r="M31" s="222" t="s">
        <v>78</v>
      </c>
      <c r="N31" s="208"/>
      <c r="O31" s="222" t="s">
        <v>78</v>
      </c>
      <c r="P31" s="199"/>
      <c r="Q31" s="200">
        <f>+Sklop3[[#This Row],[cena/enota brez DDV v EUR]]*Sklop3[[#This Row],[Stopnja DDV (%)]]</f>
        <v>0</v>
      </c>
      <c r="R31" s="200">
        <f>+Sklop3[[#This Row],[cena/enota brez DDV v EUR]]+Sklop3[[#This Row],[Davek (EUR)]]</f>
        <v>0</v>
      </c>
      <c r="S31" s="200">
        <f>+Sklop3[[#This Row],[cena/enota brez DDV v EUR]]*Sklop3[[#This Row],[Okvirna količina]]</f>
        <v>0</v>
      </c>
      <c r="T31" s="200">
        <f>+Sklop3[[#This Row],[Končna cena/enoto mere (EUR) z DDV]]*Sklop3[[#This Row],[Okvirna količina]]</f>
        <v>0</v>
      </c>
      <c r="U31" s="210"/>
    </row>
    <row r="32" spans="1:21" s="55" customFormat="1" ht="12">
      <c r="A32" s="78" t="s">
        <v>18</v>
      </c>
      <c r="B32" s="209" t="s">
        <v>315</v>
      </c>
      <c r="C32" s="76" t="s">
        <v>78</v>
      </c>
      <c r="D32" s="127" t="s">
        <v>0</v>
      </c>
      <c r="E32" s="212"/>
      <c r="F32" s="198">
        <v>80</v>
      </c>
      <c r="G32" s="295" t="s">
        <v>0</v>
      </c>
      <c r="H3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2" s="166" t="str">
        <f>IF(Sklop3[[#This Row],[ZAHTEVANA SHEMA KAKOVOSTI]]&lt;&gt;"",Sklop3[[#This Row],[Preračunana masa/volumen/kos na enoto kg]],"")</f>
        <v/>
      </c>
      <c r="J32" s="206"/>
      <c r="K32" s="207"/>
      <c r="L32" s="207"/>
      <c r="M32" s="222" t="s">
        <v>78</v>
      </c>
      <c r="N32" s="208"/>
      <c r="O32" s="222" t="s">
        <v>78</v>
      </c>
      <c r="P32" s="199"/>
      <c r="Q32" s="200">
        <f>+Sklop3[[#This Row],[cena/enota brez DDV v EUR]]*Sklop3[[#This Row],[Stopnja DDV (%)]]</f>
        <v>0</v>
      </c>
      <c r="R32" s="200">
        <f>+Sklop3[[#This Row],[cena/enota brez DDV v EUR]]+Sklop3[[#This Row],[Davek (EUR)]]</f>
        <v>0</v>
      </c>
      <c r="S32" s="200">
        <f>+Sklop3[[#This Row],[cena/enota brez DDV v EUR]]*Sklop3[[#This Row],[Okvirna količina]]</f>
        <v>0</v>
      </c>
      <c r="T32" s="200">
        <f>+Sklop3[[#This Row],[Končna cena/enoto mere (EUR) z DDV]]*Sklop3[[#This Row],[Okvirna količina]]</f>
        <v>0</v>
      </c>
      <c r="U32" s="210"/>
    </row>
    <row r="33" spans="1:21" s="55" customFormat="1" ht="12">
      <c r="A33" s="78" t="s">
        <v>19</v>
      </c>
      <c r="B33" s="160" t="s">
        <v>316</v>
      </c>
      <c r="C33" s="76" t="s">
        <v>78</v>
      </c>
      <c r="D33" s="127" t="s">
        <v>0</v>
      </c>
      <c r="E33" s="212"/>
      <c r="F33" s="192">
        <v>100</v>
      </c>
      <c r="G33" s="268" t="s">
        <v>0</v>
      </c>
      <c r="H3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3" s="166" t="str">
        <f>IF(Sklop3[[#This Row],[ZAHTEVANA SHEMA KAKOVOSTI]]&lt;&gt;"",Sklop3[[#This Row],[Preračunana masa/volumen/kos na enoto kg]],"")</f>
        <v/>
      </c>
      <c r="J33" s="170"/>
      <c r="K33" s="171"/>
      <c r="L33" s="171"/>
      <c r="M33" s="222" t="s">
        <v>78</v>
      </c>
      <c r="N33" s="208"/>
      <c r="O33" s="222" t="s">
        <v>78</v>
      </c>
      <c r="P33" s="154"/>
      <c r="Q33" s="150">
        <f>+Sklop3[[#This Row],[cena/enota brez DDV v EUR]]*Sklop3[[#This Row],[Stopnja DDV (%)]]</f>
        <v>0</v>
      </c>
      <c r="R33" s="150">
        <f>+Sklop3[[#This Row],[cena/enota brez DDV v EUR]]+Sklop3[[#This Row],[Davek (EUR)]]</f>
        <v>0</v>
      </c>
      <c r="S33" s="150">
        <f>+Sklop3[[#This Row],[cena/enota brez DDV v EUR]]*Sklop3[[#This Row],[Okvirna količina]]</f>
        <v>0</v>
      </c>
      <c r="T33" s="150">
        <f>+Sklop3[[#This Row],[Končna cena/enoto mere (EUR) z DDV]]*Sklop3[[#This Row],[Okvirna količina]]</f>
        <v>0</v>
      </c>
      <c r="U33" s="155"/>
    </row>
    <row r="34" spans="1:21" s="55" customFormat="1" ht="12">
      <c r="A34" s="78" t="s">
        <v>20</v>
      </c>
      <c r="B34" s="209" t="s">
        <v>317</v>
      </c>
      <c r="C34" s="76" t="s">
        <v>78</v>
      </c>
      <c r="D34" s="127" t="s">
        <v>0</v>
      </c>
      <c r="E34" s="212"/>
      <c r="F34" s="198">
        <v>40</v>
      </c>
      <c r="G34" s="268" t="s">
        <v>0</v>
      </c>
      <c r="H3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4" s="166" t="str">
        <f>IF(Sklop3[[#This Row],[ZAHTEVANA SHEMA KAKOVOSTI]]&lt;&gt;"",Sklop3[[#This Row],[Preračunana masa/volumen/kos na enoto kg]],"")</f>
        <v/>
      </c>
      <c r="J34" s="206"/>
      <c r="K34" s="207"/>
      <c r="L34" s="207"/>
      <c r="M34" s="222" t="s">
        <v>78</v>
      </c>
      <c r="N34" s="208"/>
      <c r="O34" s="222" t="s">
        <v>78</v>
      </c>
      <c r="P34" s="199"/>
      <c r="Q34" s="200">
        <f>+Sklop3[[#This Row],[cena/enota brez DDV v EUR]]*Sklop3[[#This Row],[Stopnja DDV (%)]]</f>
        <v>0</v>
      </c>
      <c r="R34" s="200">
        <f>+Sklop3[[#This Row],[cena/enota brez DDV v EUR]]+Sklop3[[#This Row],[Davek (EUR)]]</f>
        <v>0</v>
      </c>
      <c r="S34" s="200">
        <f>+Sklop3[[#This Row],[cena/enota brez DDV v EUR]]*Sklop3[[#This Row],[Okvirna količina]]</f>
        <v>0</v>
      </c>
      <c r="T34" s="200">
        <f>+Sklop3[[#This Row],[Končna cena/enoto mere (EUR) z DDV]]*Sklop3[[#This Row],[Okvirna količina]]</f>
        <v>0</v>
      </c>
      <c r="U34" s="210"/>
    </row>
    <row r="35" spans="1:21" s="55" customFormat="1" ht="12">
      <c r="A35" s="78" t="s">
        <v>21</v>
      </c>
      <c r="B35" s="209" t="s">
        <v>318</v>
      </c>
      <c r="C35" s="76" t="s">
        <v>78</v>
      </c>
      <c r="D35" s="127" t="s">
        <v>0</v>
      </c>
      <c r="E35" s="212"/>
      <c r="F35" s="198">
        <v>600</v>
      </c>
      <c r="G35" s="268" t="s">
        <v>0</v>
      </c>
      <c r="H3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5" s="166" t="str">
        <f>IF(Sklop3[[#This Row],[ZAHTEVANA SHEMA KAKOVOSTI]]&lt;&gt;"",Sklop3[[#This Row],[Preračunana masa/volumen/kos na enoto kg]],"")</f>
        <v/>
      </c>
      <c r="J35" s="206"/>
      <c r="K35" s="207"/>
      <c r="L35" s="207"/>
      <c r="M35" s="222" t="s">
        <v>78</v>
      </c>
      <c r="N35" s="208"/>
      <c r="O35" s="222" t="s">
        <v>78</v>
      </c>
      <c r="P35" s="199"/>
      <c r="Q35" s="200">
        <f>+Sklop3[[#This Row],[cena/enota brez DDV v EUR]]*Sklop3[[#This Row],[Stopnja DDV (%)]]</f>
        <v>0</v>
      </c>
      <c r="R35" s="200">
        <f>+Sklop3[[#This Row],[cena/enota brez DDV v EUR]]+Sklop3[[#This Row],[Davek (EUR)]]</f>
        <v>0</v>
      </c>
      <c r="S35" s="200">
        <f>+Sklop3[[#This Row],[cena/enota brez DDV v EUR]]*Sklop3[[#This Row],[Okvirna količina]]</f>
        <v>0</v>
      </c>
      <c r="T35" s="200">
        <f>+Sklop3[[#This Row],[Končna cena/enoto mere (EUR) z DDV]]*Sklop3[[#This Row],[Okvirna količina]]</f>
        <v>0</v>
      </c>
      <c r="U35" s="210"/>
    </row>
    <row r="36" spans="1:21" s="55" customFormat="1" ht="12">
      <c r="A36" s="78" t="s">
        <v>22</v>
      </c>
      <c r="B36" s="209" t="s">
        <v>319</v>
      </c>
      <c r="C36" s="76" t="s">
        <v>78</v>
      </c>
      <c r="D36" s="127" t="s">
        <v>0</v>
      </c>
      <c r="E36" s="212"/>
      <c r="F36" s="198">
        <v>220</v>
      </c>
      <c r="G36" s="268" t="s">
        <v>0</v>
      </c>
      <c r="H3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36" s="166" t="str">
        <f>IF(Sklop3[[#This Row],[ZAHTEVANA SHEMA KAKOVOSTI]]&lt;&gt;"",Sklop3[[#This Row],[Preračunana masa/volumen/kos na enoto kg]],"")</f>
        <v/>
      </c>
      <c r="J36" s="206"/>
      <c r="K36" s="207"/>
      <c r="L36" s="207"/>
      <c r="M36" s="222" t="s">
        <v>78</v>
      </c>
      <c r="N36" s="208"/>
      <c r="O36" s="222" t="s">
        <v>78</v>
      </c>
      <c r="P36" s="199"/>
      <c r="Q36" s="200">
        <f>+Sklop3[[#This Row],[cena/enota brez DDV v EUR]]*Sklop3[[#This Row],[Stopnja DDV (%)]]</f>
        <v>0</v>
      </c>
      <c r="R36" s="200">
        <f>+Sklop3[[#This Row],[cena/enota brez DDV v EUR]]+Sklop3[[#This Row],[Davek (EUR)]]</f>
        <v>0</v>
      </c>
      <c r="S36" s="200">
        <f>+Sklop3[[#This Row],[cena/enota brez DDV v EUR]]*Sklop3[[#This Row],[Okvirna količina]]</f>
        <v>0</v>
      </c>
      <c r="T36" s="200">
        <f>+Sklop3[[#This Row],[Končna cena/enoto mere (EUR) z DDV]]*Sklop3[[#This Row],[Okvirna količina]]</f>
        <v>0</v>
      </c>
      <c r="U36" s="210"/>
    </row>
    <row r="37" spans="1:21" s="55" customFormat="1" ht="12">
      <c r="A37" s="78" t="s">
        <v>23</v>
      </c>
      <c r="B37" s="209" t="s">
        <v>320</v>
      </c>
      <c r="C37" s="76" t="s">
        <v>78</v>
      </c>
      <c r="D37" s="127" t="s">
        <v>0</v>
      </c>
      <c r="E37" s="212"/>
      <c r="F37" s="198">
        <v>120</v>
      </c>
      <c r="G37" s="295" t="s">
        <v>0</v>
      </c>
      <c r="H3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7" s="166" t="str">
        <f>IF(Sklop3[[#This Row],[ZAHTEVANA SHEMA KAKOVOSTI]]&lt;&gt;"",Sklop3[[#This Row],[Preračunana masa/volumen/kos na enoto kg]],"")</f>
        <v/>
      </c>
      <c r="J37" s="206"/>
      <c r="K37" s="207"/>
      <c r="L37" s="207"/>
      <c r="M37" s="222" t="s">
        <v>78</v>
      </c>
      <c r="N37" s="208"/>
      <c r="O37" s="222" t="s">
        <v>78</v>
      </c>
      <c r="P37" s="199"/>
      <c r="Q37" s="200">
        <f>+Sklop3[[#This Row],[cena/enota brez DDV v EUR]]*Sklop3[[#This Row],[Stopnja DDV (%)]]</f>
        <v>0</v>
      </c>
      <c r="R37" s="200">
        <f>+Sklop3[[#This Row],[cena/enota brez DDV v EUR]]+Sklop3[[#This Row],[Davek (EUR)]]</f>
        <v>0</v>
      </c>
      <c r="S37" s="200">
        <f>+Sklop3[[#This Row],[cena/enota brez DDV v EUR]]*Sklop3[[#This Row],[Okvirna količina]]</f>
        <v>0</v>
      </c>
      <c r="T37" s="200">
        <f>+Sklop3[[#This Row],[Končna cena/enoto mere (EUR) z DDV]]*Sklop3[[#This Row],[Okvirna količina]]</f>
        <v>0</v>
      </c>
      <c r="U37" s="210"/>
    </row>
    <row r="38" spans="1:21" s="55" customFormat="1" ht="24">
      <c r="A38" s="78" t="s">
        <v>24</v>
      </c>
      <c r="B38" s="209" t="s">
        <v>321</v>
      </c>
      <c r="C38" s="76" t="s">
        <v>78</v>
      </c>
      <c r="D38" s="127" t="s">
        <v>0</v>
      </c>
      <c r="E38" s="212" t="s">
        <v>150</v>
      </c>
      <c r="F38" s="198">
        <v>70</v>
      </c>
      <c r="G38" s="295" t="s">
        <v>0</v>
      </c>
      <c r="H3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38" s="166">
        <f>IF(Sklop3[[#This Row],[ZAHTEVANA SHEMA KAKOVOSTI]]&lt;&gt;"",Sklop3[[#This Row],[Preračunana masa/volumen/kos na enoto kg]],"")</f>
        <v>70</v>
      </c>
      <c r="J38" s="206"/>
      <c r="K38" s="207"/>
      <c r="L38" s="207"/>
      <c r="M38" s="222" t="s">
        <v>78</v>
      </c>
      <c r="N38" s="208"/>
      <c r="O38" s="222" t="s">
        <v>78</v>
      </c>
      <c r="P38" s="199"/>
      <c r="Q38" s="200">
        <f>+Sklop3[[#This Row],[cena/enota brez DDV v EUR]]*Sklop3[[#This Row],[Stopnja DDV (%)]]</f>
        <v>0</v>
      </c>
      <c r="R38" s="200">
        <f>+Sklop3[[#This Row],[cena/enota brez DDV v EUR]]+Sklop3[[#This Row],[Davek (EUR)]]</f>
        <v>0</v>
      </c>
      <c r="S38" s="200">
        <f>+Sklop3[[#This Row],[cena/enota brez DDV v EUR]]*Sklop3[[#This Row],[Okvirna količina]]</f>
        <v>0</v>
      </c>
      <c r="T38" s="200">
        <f>+Sklop3[[#This Row],[Končna cena/enoto mere (EUR) z DDV]]*Sklop3[[#This Row],[Okvirna količina]]</f>
        <v>0</v>
      </c>
      <c r="U38" s="210"/>
    </row>
    <row r="39" spans="1:21" s="55" customFormat="1" ht="12">
      <c r="A39" s="78" t="s">
        <v>25</v>
      </c>
      <c r="B39" s="209" t="s">
        <v>322</v>
      </c>
      <c r="C39" s="76" t="s">
        <v>78</v>
      </c>
      <c r="D39" s="127" t="s">
        <v>0</v>
      </c>
      <c r="E39" s="212"/>
      <c r="F39" s="198">
        <v>90</v>
      </c>
      <c r="G39" s="295" t="s">
        <v>0</v>
      </c>
      <c r="H3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9" s="166" t="str">
        <f>IF(Sklop3[[#This Row],[ZAHTEVANA SHEMA KAKOVOSTI]]&lt;&gt;"",Sklop3[[#This Row],[Preračunana masa/volumen/kos na enoto kg]],"")</f>
        <v/>
      </c>
      <c r="J39" s="206"/>
      <c r="K39" s="207"/>
      <c r="L39" s="207"/>
      <c r="M39" s="222" t="s">
        <v>78</v>
      </c>
      <c r="N39" s="208"/>
      <c r="O39" s="222" t="s">
        <v>78</v>
      </c>
      <c r="P39" s="199"/>
      <c r="Q39" s="200">
        <f>+Sklop3[[#This Row],[cena/enota brez DDV v EUR]]*Sklop3[[#This Row],[Stopnja DDV (%)]]</f>
        <v>0</v>
      </c>
      <c r="R39" s="200">
        <f>+Sklop3[[#This Row],[cena/enota brez DDV v EUR]]+Sklop3[[#This Row],[Davek (EUR)]]</f>
        <v>0</v>
      </c>
      <c r="S39" s="200">
        <f>+Sklop3[[#This Row],[cena/enota brez DDV v EUR]]*Sklop3[[#This Row],[Okvirna količina]]</f>
        <v>0</v>
      </c>
      <c r="T39" s="200">
        <f>+Sklop3[[#This Row],[Končna cena/enoto mere (EUR) z DDV]]*Sklop3[[#This Row],[Okvirna količina]]</f>
        <v>0</v>
      </c>
      <c r="U39" s="210"/>
    </row>
    <row r="40" spans="1:21" s="55" customFormat="1" ht="12">
      <c r="A40" s="78" t="s">
        <v>26</v>
      </c>
      <c r="B40" s="209" t="s">
        <v>323</v>
      </c>
      <c r="C40" s="76" t="s">
        <v>78</v>
      </c>
      <c r="D40" s="127" t="s">
        <v>0</v>
      </c>
      <c r="E40" s="212"/>
      <c r="F40" s="198">
        <v>350</v>
      </c>
      <c r="G40" s="295" t="s">
        <v>0</v>
      </c>
      <c r="H4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40" s="166" t="str">
        <f>IF(Sklop3[[#This Row],[ZAHTEVANA SHEMA KAKOVOSTI]]&lt;&gt;"",Sklop3[[#This Row],[Preračunana masa/volumen/kos na enoto kg]],"")</f>
        <v/>
      </c>
      <c r="J40" s="206"/>
      <c r="K40" s="207"/>
      <c r="L40" s="207"/>
      <c r="M40" s="222" t="s">
        <v>78</v>
      </c>
      <c r="N40" s="208"/>
      <c r="O40" s="222" t="s">
        <v>78</v>
      </c>
      <c r="P40" s="199"/>
      <c r="Q40" s="200">
        <f>+Sklop3[[#This Row],[cena/enota brez DDV v EUR]]*Sklop3[[#This Row],[Stopnja DDV (%)]]</f>
        <v>0</v>
      </c>
      <c r="R40" s="200">
        <f>+Sklop3[[#This Row],[cena/enota brez DDV v EUR]]+Sklop3[[#This Row],[Davek (EUR)]]</f>
        <v>0</v>
      </c>
      <c r="S40" s="200">
        <f>+Sklop3[[#This Row],[cena/enota brez DDV v EUR]]*Sklop3[[#This Row],[Okvirna količina]]</f>
        <v>0</v>
      </c>
      <c r="T40" s="200">
        <f>+Sklop3[[#This Row],[Končna cena/enoto mere (EUR) z DDV]]*Sklop3[[#This Row],[Okvirna količina]]</f>
        <v>0</v>
      </c>
      <c r="U40" s="210"/>
    </row>
    <row r="41" spans="1:21" s="55" customFormat="1" ht="24">
      <c r="A41" s="78" t="s">
        <v>27</v>
      </c>
      <c r="B41" s="209" t="s">
        <v>324</v>
      </c>
      <c r="C41" s="76" t="s">
        <v>78</v>
      </c>
      <c r="D41" s="127" t="s">
        <v>0</v>
      </c>
      <c r="E41" s="212" t="s">
        <v>227</v>
      </c>
      <c r="F41" s="198">
        <v>10</v>
      </c>
      <c r="G41" s="295" t="s">
        <v>0</v>
      </c>
      <c r="H4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1" s="166">
        <f>IF(Sklop3[[#This Row],[ZAHTEVANA SHEMA KAKOVOSTI]]&lt;&gt;"",Sklop3[[#This Row],[Preračunana masa/volumen/kos na enoto kg]],"")</f>
        <v>10</v>
      </c>
      <c r="J41" s="206"/>
      <c r="K41" s="207"/>
      <c r="L41" s="207"/>
      <c r="M41" s="222" t="s">
        <v>78</v>
      </c>
      <c r="N41" s="208"/>
      <c r="O41" s="222" t="s">
        <v>78</v>
      </c>
      <c r="P41" s="199"/>
      <c r="Q41" s="200">
        <f>+Sklop3[[#This Row],[cena/enota brez DDV v EUR]]*Sklop3[[#This Row],[Stopnja DDV (%)]]</f>
        <v>0</v>
      </c>
      <c r="R41" s="200">
        <f>+Sklop3[[#This Row],[cena/enota brez DDV v EUR]]+Sklop3[[#This Row],[Davek (EUR)]]</f>
        <v>0</v>
      </c>
      <c r="S41" s="200">
        <f>+Sklop3[[#This Row],[cena/enota brez DDV v EUR]]*Sklop3[[#This Row],[Okvirna količina]]</f>
        <v>0</v>
      </c>
      <c r="T41" s="200">
        <f>+Sklop3[[#This Row],[Končna cena/enoto mere (EUR) z DDV]]*Sklop3[[#This Row],[Okvirna količina]]</f>
        <v>0</v>
      </c>
      <c r="U41" s="210"/>
    </row>
    <row r="42" spans="1:21" s="55" customFormat="1" ht="24">
      <c r="A42" s="78" t="s">
        <v>28</v>
      </c>
      <c r="B42" s="209" t="s">
        <v>832</v>
      </c>
      <c r="C42" s="76" t="s">
        <v>78</v>
      </c>
      <c r="D42" s="127" t="s">
        <v>0</v>
      </c>
      <c r="E42" s="212" t="s">
        <v>150</v>
      </c>
      <c r="F42" s="198">
        <v>80</v>
      </c>
      <c r="G42" s="295" t="s">
        <v>0</v>
      </c>
      <c r="H4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2" s="166">
        <f>IF(Sklop3[[#This Row],[ZAHTEVANA SHEMA KAKOVOSTI]]&lt;&gt;"",Sklop3[[#This Row],[Preračunana masa/volumen/kos na enoto kg]],"")</f>
        <v>80</v>
      </c>
      <c r="J42" s="206"/>
      <c r="K42" s="207"/>
      <c r="L42" s="207"/>
      <c r="M42" s="222" t="s">
        <v>78</v>
      </c>
      <c r="N42" s="208"/>
      <c r="O42" s="222" t="s">
        <v>78</v>
      </c>
      <c r="P42" s="199"/>
      <c r="Q42" s="200">
        <f>+Sklop3[[#This Row],[cena/enota brez DDV v EUR]]*Sklop3[[#This Row],[Stopnja DDV (%)]]</f>
        <v>0</v>
      </c>
      <c r="R42" s="200">
        <f>+Sklop3[[#This Row],[cena/enota brez DDV v EUR]]+Sklop3[[#This Row],[Davek (EUR)]]</f>
        <v>0</v>
      </c>
      <c r="S42" s="200">
        <f>+Sklop3[[#This Row],[cena/enota brez DDV v EUR]]*Sklop3[[#This Row],[Okvirna količina]]</f>
        <v>0</v>
      </c>
      <c r="T42" s="200">
        <f>+Sklop3[[#This Row],[Končna cena/enoto mere (EUR) z DDV]]*Sklop3[[#This Row],[Okvirna količina]]</f>
        <v>0</v>
      </c>
      <c r="U42" s="210"/>
    </row>
    <row r="43" spans="1:21" s="55" customFormat="1" ht="12">
      <c r="A43" s="78" t="s">
        <v>29</v>
      </c>
      <c r="B43" s="209" t="s">
        <v>325</v>
      </c>
      <c r="C43" s="76" t="s">
        <v>78</v>
      </c>
      <c r="D43" s="127" t="s">
        <v>0</v>
      </c>
      <c r="E43" s="212"/>
      <c r="F43" s="198">
        <v>8</v>
      </c>
      <c r="G43" s="295" t="s">
        <v>0</v>
      </c>
      <c r="H4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43" s="166" t="str">
        <f>IF(Sklop3[[#This Row],[ZAHTEVANA SHEMA KAKOVOSTI]]&lt;&gt;"",Sklop3[[#This Row],[Preračunana masa/volumen/kos na enoto kg]],"")</f>
        <v/>
      </c>
      <c r="J43" s="206"/>
      <c r="K43" s="207"/>
      <c r="L43" s="207"/>
      <c r="M43" s="222" t="s">
        <v>78</v>
      </c>
      <c r="N43" s="208"/>
      <c r="O43" s="222" t="s">
        <v>78</v>
      </c>
      <c r="P43" s="199"/>
      <c r="Q43" s="200">
        <f>+Sklop3[[#This Row],[cena/enota brez DDV v EUR]]*Sklop3[[#This Row],[Stopnja DDV (%)]]</f>
        <v>0</v>
      </c>
      <c r="R43" s="200">
        <f>+Sklop3[[#This Row],[cena/enota brez DDV v EUR]]+Sklop3[[#This Row],[Davek (EUR)]]</f>
        <v>0</v>
      </c>
      <c r="S43" s="200">
        <f>+Sklop3[[#This Row],[cena/enota brez DDV v EUR]]*Sklop3[[#This Row],[Okvirna količina]]</f>
        <v>0</v>
      </c>
      <c r="T43" s="200">
        <f>+Sklop3[[#This Row],[Končna cena/enoto mere (EUR) z DDV]]*Sklop3[[#This Row],[Okvirna količina]]</f>
        <v>0</v>
      </c>
      <c r="U43" s="210"/>
    </row>
    <row r="44" spans="1:21" s="55" customFormat="1" ht="12">
      <c r="A44" s="78" t="s">
        <v>30</v>
      </c>
      <c r="B44" s="209" t="s">
        <v>326</v>
      </c>
      <c r="C44" s="76" t="s">
        <v>78</v>
      </c>
      <c r="D44" s="127" t="s">
        <v>0</v>
      </c>
      <c r="E44" s="212"/>
      <c r="F44" s="198">
        <v>20</v>
      </c>
      <c r="G44" s="295" t="s">
        <v>0</v>
      </c>
      <c r="H4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4" s="166" t="str">
        <f>IF(Sklop3[[#This Row],[ZAHTEVANA SHEMA KAKOVOSTI]]&lt;&gt;"",Sklop3[[#This Row],[Preračunana masa/volumen/kos na enoto kg]],"")</f>
        <v/>
      </c>
      <c r="J44" s="206"/>
      <c r="K44" s="207"/>
      <c r="L44" s="207"/>
      <c r="M44" s="222" t="s">
        <v>78</v>
      </c>
      <c r="N44" s="208"/>
      <c r="O44" s="222" t="s">
        <v>78</v>
      </c>
      <c r="P44" s="199"/>
      <c r="Q44" s="200">
        <f>+Sklop3[[#This Row],[cena/enota brez DDV v EUR]]*Sklop3[[#This Row],[Stopnja DDV (%)]]</f>
        <v>0</v>
      </c>
      <c r="R44" s="200">
        <f>+Sklop3[[#This Row],[cena/enota brez DDV v EUR]]+Sklop3[[#This Row],[Davek (EUR)]]</f>
        <v>0</v>
      </c>
      <c r="S44" s="200">
        <f>+Sklop3[[#This Row],[cena/enota brez DDV v EUR]]*Sklop3[[#This Row],[Okvirna količina]]</f>
        <v>0</v>
      </c>
      <c r="T44" s="200">
        <f>+Sklop3[[#This Row],[Končna cena/enoto mere (EUR) z DDV]]*Sklop3[[#This Row],[Okvirna količina]]</f>
        <v>0</v>
      </c>
      <c r="U44" s="210"/>
    </row>
    <row r="45" spans="1:21" s="55" customFormat="1" ht="12">
      <c r="A45" s="78" t="s">
        <v>31</v>
      </c>
      <c r="B45" s="209" t="s">
        <v>327</v>
      </c>
      <c r="C45" s="76" t="s">
        <v>78</v>
      </c>
      <c r="D45" s="127" t="s">
        <v>0</v>
      </c>
      <c r="E45" s="212"/>
      <c r="F45" s="198">
        <v>80</v>
      </c>
      <c r="G45" s="295" t="s">
        <v>0</v>
      </c>
      <c r="H4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5" s="166" t="str">
        <f>IF(Sklop3[[#This Row],[ZAHTEVANA SHEMA KAKOVOSTI]]&lt;&gt;"",Sklop3[[#This Row],[Preračunana masa/volumen/kos na enoto kg]],"")</f>
        <v/>
      </c>
      <c r="J45" s="206"/>
      <c r="K45" s="207"/>
      <c r="L45" s="207"/>
      <c r="M45" s="222" t="s">
        <v>78</v>
      </c>
      <c r="N45" s="208"/>
      <c r="O45" s="222" t="s">
        <v>78</v>
      </c>
      <c r="P45" s="199"/>
      <c r="Q45" s="200">
        <f>+Sklop3[[#This Row],[cena/enota brez DDV v EUR]]*Sklop3[[#This Row],[Stopnja DDV (%)]]</f>
        <v>0</v>
      </c>
      <c r="R45" s="200">
        <f>+Sklop3[[#This Row],[cena/enota brez DDV v EUR]]+Sklop3[[#This Row],[Davek (EUR)]]</f>
        <v>0</v>
      </c>
      <c r="S45" s="200">
        <f>+Sklop3[[#This Row],[cena/enota brez DDV v EUR]]*Sklop3[[#This Row],[Okvirna količina]]</f>
        <v>0</v>
      </c>
      <c r="T45" s="200">
        <f>+Sklop3[[#This Row],[Končna cena/enoto mere (EUR) z DDV]]*Sklop3[[#This Row],[Okvirna količina]]</f>
        <v>0</v>
      </c>
      <c r="U45" s="210"/>
    </row>
    <row r="46" spans="1:21" s="55" customFormat="1" ht="12">
      <c r="A46" s="78" t="s">
        <v>32</v>
      </c>
      <c r="B46" s="209" t="s">
        <v>328</v>
      </c>
      <c r="C46" s="76" t="s">
        <v>78</v>
      </c>
      <c r="D46" s="127" t="s">
        <v>0</v>
      </c>
      <c r="E46" s="212"/>
      <c r="F46" s="198">
        <v>1300</v>
      </c>
      <c r="G46" s="295" t="s">
        <v>0</v>
      </c>
      <c r="H4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46" s="166" t="str">
        <f>IF(Sklop3[[#This Row],[ZAHTEVANA SHEMA KAKOVOSTI]]&lt;&gt;"",Sklop3[[#This Row],[Preračunana masa/volumen/kos na enoto kg]],"")</f>
        <v/>
      </c>
      <c r="J46" s="206"/>
      <c r="K46" s="207"/>
      <c r="L46" s="207"/>
      <c r="M46" s="222" t="s">
        <v>78</v>
      </c>
      <c r="N46" s="208"/>
      <c r="O46" s="222" t="s">
        <v>78</v>
      </c>
      <c r="P46" s="199"/>
      <c r="Q46" s="200">
        <f>+Sklop3[[#This Row],[cena/enota brez DDV v EUR]]*Sklop3[[#This Row],[Stopnja DDV (%)]]</f>
        <v>0</v>
      </c>
      <c r="R46" s="200">
        <f>+Sklop3[[#This Row],[cena/enota brez DDV v EUR]]+Sklop3[[#This Row],[Davek (EUR)]]</f>
        <v>0</v>
      </c>
      <c r="S46" s="200">
        <f>+Sklop3[[#This Row],[cena/enota brez DDV v EUR]]*Sklop3[[#This Row],[Okvirna količina]]</f>
        <v>0</v>
      </c>
      <c r="T46" s="200">
        <f>+Sklop3[[#This Row],[Končna cena/enoto mere (EUR) z DDV]]*Sklop3[[#This Row],[Okvirna količina]]</f>
        <v>0</v>
      </c>
      <c r="U46" s="210"/>
    </row>
    <row r="47" spans="1:21" s="55" customFormat="1" ht="12">
      <c r="A47" s="78" t="s">
        <v>33</v>
      </c>
      <c r="B47" s="209" t="s">
        <v>329</v>
      </c>
      <c r="C47" s="76" t="s">
        <v>78</v>
      </c>
      <c r="D47" s="127" t="s">
        <v>0</v>
      </c>
      <c r="E47" s="334"/>
      <c r="F47" s="337">
        <v>300</v>
      </c>
      <c r="G47" s="344" t="s">
        <v>0</v>
      </c>
      <c r="H4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7" s="166" t="str">
        <f>IF(Sklop3[[#This Row],[ZAHTEVANA SHEMA KAKOVOSTI]]&lt;&gt;"",Sklop3[[#This Row],[Preračunana masa/volumen/kos na enoto kg]],"")</f>
        <v/>
      </c>
      <c r="J47" s="346"/>
      <c r="K47" s="347"/>
      <c r="L47" s="347"/>
      <c r="M47" s="222" t="s">
        <v>78</v>
      </c>
      <c r="N47" s="349"/>
      <c r="O47" s="222" t="s">
        <v>78</v>
      </c>
      <c r="P47" s="342"/>
      <c r="Q47" s="341">
        <f>+Sklop3[[#This Row],[cena/enota brez DDV v EUR]]*Sklop3[[#This Row],[Stopnja DDV (%)]]</f>
        <v>0</v>
      </c>
      <c r="R47" s="341">
        <f>+Sklop3[[#This Row],[cena/enota brez DDV v EUR]]+Sklop3[[#This Row],[Davek (EUR)]]</f>
        <v>0</v>
      </c>
      <c r="S47" s="341">
        <f>+Sklop3[[#This Row],[cena/enota brez DDV v EUR]]*Sklop3[[#This Row],[Okvirna količina]]</f>
        <v>0</v>
      </c>
      <c r="T47" s="341">
        <f>+Sklop3[[#This Row],[Končna cena/enoto mere (EUR) z DDV]]*Sklop3[[#This Row],[Okvirna količina]]</f>
        <v>0</v>
      </c>
      <c r="U47" s="348"/>
    </row>
    <row r="48" spans="1:21" s="55" customFormat="1" ht="12">
      <c r="A48" s="78" t="s">
        <v>34</v>
      </c>
      <c r="B48" s="209" t="s">
        <v>330</v>
      </c>
      <c r="C48" s="76" t="s">
        <v>78</v>
      </c>
      <c r="D48" s="127" t="s">
        <v>0</v>
      </c>
      <c r="E48" s="212"/>
      <c r="F48" s="198">
        <v>400</v>
      </c>
      <c r="G48" s="295" t="s">
        <v>0</v>
      </c>
      <c r="H4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8" s="166" t="str">
        <f>IF(Sklop3[[#This Row],[ZAHTEVANA SHEMA KAKOVOSTI]]&lt;&gt;"",Sklop3[[#This Row],[Preračunana masa/volumen/kos na enoto kg]],"")</f>
        <v/>
      </c>
      <c r="J48" s="206"/>
      <c r="K48" s="207"/>
      <c r="L48" s="207"/>
      <c r="M48" s="222" t="s">
        <v>78</v>
      </c>
      <c r="N48" s="208"/>
      <c r="O48" s="222" t="s">
        <v>78</v>
      </c>
      <c r="P48" s="199"/>
      <c r="Q48" s="200">
        <f>+Sklop3[[#This Row],[cena/enota brez DDV v EUR]]*Sklop3[[#This Row],[Stopnja DDV (%)]]</f>
        <v>0</v>
      </c>
      <c r="R48" s="200">
        <f>+Sklop3[[#This Row],[cena/enota brez DDV v EUR]]+Sklop3[[#This Row],[Davek (EUR)]]</f>
        <v>0</v>
      </c>
      <c r="S48" s="200">
        <f>+Sklop3[[#This Row],[cena/enota brez DDV v EUR]]*Sklop3[[#This Row],[Okvirna količina]]</f>
        <v>0</v>
      </c>
      <c r="T48" s="200">
        <f>+Sklop3[[#This Row],[Končna cena/enoto mere (EUR) z DDV]]*Sklop3[[#This Row],[Okvirna količina]]</f>
        <v>0</v>
      </c>
      <c r="U48" s="210"/>
    </row>
    <row r="49" spans="1:22" s="55" customFormat="1" ht="12">
      <c r="A49" s="78" t="s">
        <v>159</v>
      </c>
      <c r="B49" s="209" t="s">
        <v>331</v>
      </c>
      <c r="C49" s="76" t="s">
        <v>78</v>
      </c>
      <c r="D49" s="127" t="s">
        <v>0</v>
      </c>
      <c r="E49" s="212"/>
      <c r="F49" s="198">
        <v>400</v>
      </c>
      <c r="G49" s="295" t="s">
        <v>0</v>
      </c>
      <c r="H4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9" s="166" t="str">
        <f>IF(Sklop3[[#This Row],[ZAHTEVANA SHEMA KAKOVOSTI]]&lt;&gt;"",Sklop3[[#This Row],[Preračunana masa/volumen/kos na enoto kg]],"")</f>
        <v/>
      </c>
      <c r="J49" s="206"/>
      <c r="K49" s="207"/>
      <c r="L49" s="207"/>
      <c r="M49" s="222" t="s">
        <v>78</v>
      </c>
      <c r="N49" s="208"/>
      <c r="O49" s="222" t="s">
        <v>78</v>
      </c>
      <c r="P49" s="199"/>
      <c r="Q49" s="200">
        <f>+Sklop3[[#This Row],[cena/enota brez DDV v EUR]]*Sklop3[[#This Row],[Stopnja DDV (%)]]</f>
        <v>0</v>
      </c>
      <c r="R49" s="200">
        <f>+Sklop3[[#This Row],[cena/enota brez DDV v EUR]]+Sklop3[[#This Row],[Davek (EUR)]]</f>
        <v>0</v>
      </c>
      <c r="S49" s="200">
        <f>+Sklop3[[#This Row],[cena/enota brez DDV v EUR]]*Sklop3[[#This Row],[Okvirna količina]]</f>
        <v>0</v>
      </c>
      <c r="T49" s="200">
        <f>+Sklop3[[#This Row],[Končna cena/enoto mere (EUR) z DDV]]*Sklop3[[#This Row],[Okvirna količina]]</f>
        <v>0</v>
      </c>
      <c r="U49" s="210"/>
    </row>
    <row r="50" spans="1:22" s="55" customFormat="1" ht="12">
      <c r="A50" s="78" t="s">
        <v>160</v>
      </c>
      <c r="B50" s="209" t="s">
        <v>332</v>
      </c>
      <c r="C50" s="76" t="s">
        <v>78</v>
      </c>
      <c r="D50" s="127" t="s">
        <v>0</v>
      </c>
      <c r="E50" s="212"/>
      <c r="F50" s="198">
        <v>40</v>
      </c>
      <c r="G50" s="295" t="s">
        <v>0</v>
      </c>
      <c r="H5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0" s="166" t="str">
        <f>IF(Sklop3[[#This Row],[ZAHTEVANA SHEMA KAKOVOSTI]]&lt;&gt;"",Sklop3[[#This Row],[Preračunana masa/volumen/kos na enoto kg]],"")</f>
        <v/>
      </c>
      <c r="J50" s="206"/>
      <c r="K50" s="207"/>
      <c r="L50" s="207"/>
      <c r="M50" s="222" t="s">
        <v>78</v>
      </c>
      <c r="N50" s="208"/>
      <c r="O50" s="222" t="s">
        <v>78</v>
      </c>
      <c r="P50" s="199"/>
      <c r="Q50" s="200">
        <f>+Sklop3[[#This Row],[cena/enota brez DDV v EUR]]*Sklop3[[#This Row],[Stopnja DDV (%)]]</f>
        <v>0</v>
      </c>
      <c r="R50" s="200">
        <f>+Sklop3[[#This Row],[cena/enota brez DDV v EUR]]+Sklop3[[#This Row],[Davek (EUR)]]</f>
        <v>0</v>
      </c>
      <c r="S50" s="200">
        <f>+Sklop3[[#This Row],[cena/enota brez DDV v EUR]]*Sklop3[[#This Row],[Okvirna količina]]</f>
        <v>0</v>
      </c>
      <c r="T50" s="200">
        <f>+Sklop3[[#This Row],[Končna cena/enoto mere (EUR) z DDV]]*Sklop3[[#This Row],[Okvirna količina]]</f>
        <v>0</v>
      </c>
      <c r="U50" s="210"/>
    </row>
    <row r="51" spans="1:22" s="55" customFormat="1" ht="12">
      <c r="A51" s="78" t="s">
        <v>161</v>
      </c>
      <c r="B51" s="209" t="s">
        <v>333</v>
      </c>
      <c r="C51" s="76" t="s">
        <v>78</v>
      </c>
      <c r="D51" s="127" t="s">
        <v>0</v>
      </c>
      <c r="E51" s="212"/>
      <c r="F51" s="198">
        <v>45</v>
      </c>
      <c r="G51" s="268" t="s">
        <v>0</v>
      </c>
      <c r="H5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51" s="166" t="str">
        <f>IF(Sklop3[[#This Row],[ZAHTEVANA SHEMA KAKOVOSTI]]&lt;&gt;"",Sklop3[[#This Row],[Preračunana masa/volumen/kos na enoto kg]],"")</f>
        <v/>
      </c>
      <c r="J51" s="206"/>
      <c r="K51" s="207"/>
      <c r="L51" s="207"/>
      <c r="M51" s="222" t="s">
        <v>78</v>
      </c>
      <c r="N51" s="208"/>
      <c r="O51" s="222" t="s">
        <v>78</v>
      </c>
      <c r="P51" s="199"/>
      <c r="Q51" s="200">
        <f>+Sklop3[[#This Row],[cena/enota brez DDV v EUR]]*Sklop3[[#This Row],[Stopnja DDV (%)]]</f>
        <v>0</v>
      </c>
      <c r="R51" s="200">
        <f>+Sklop3[[#This Row],[cena/enota brez DDV v EUR]]+Sklop3[[#This Row],[Davek (EUR)]]</f>
        <v>0</v>
      </c>
      <c r="S51" s="200">
        <f>+Sklop3[[#This Row],[cena/enota brez DDV v EUR]]*Sklop3[[#This Row],[Okvirna količina]]</f>
        <v>0</v>
      </c>
      <c r="T51" s="200">
        <f>+Sklop3[[#This Row],[Končna cena/enoto mere (EUR) z DDV]]*Sklop3[[#This Row],[Okvirna količina]]</f>
        <v>0</v>
      </c>
      <c r="U51" s="210"/>
    </row>
    <row r="52" spans="1:22" s="55" customFormat="1" ht="15" customHeight="1">
      <c r="A52" s="78" t="s">
        <v>162</v>
      </c>
      <c r="B52" s="209" t="s">
        <v>334</v>
      </c>
      <c r="C52" s="76" t="s">
        <v>78</v>
      </c>
      <c r="D52" s="127" t="s">
        <v>0</v>
      </c>
      <c r="E52" s="212" t="s">
        <v>150</v>
      </c>
      <c r="F52" s="198">
        <v>200</v>
      </c>
      <c r="G52" s="268" t="s">
        <v>0</v>
      </c>
      <c r="H5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2" s="166">
        <f>IF(Sklop3[[#This Row],[ZAHTEVANA SHEMA KAKOVOSTI]]&lt;&gt;"",Sklop3[[#This Row],[Preračunana masa/volumen/kos na enoto kg]],"")</f>
        <v>200</v>
      </c>
      <c r="J52" s="206"/>
      <c r="K52" s="207"/>
      <c r="L52" s="207"/>
      <c r="M52" s="222" t="s">
        <v>78</v>
      </c>
      <c r="N52" s="208"/>
      <c r="O52" s="222" t="s">
        <v>78</v>
      </c>
      <c r="P52" s="199"/>
      <c r="Q52" s="200">
        <f>+Sklop3[[#This Row],[cena/enota brez DDV v EUR]]*Sklop3[[#This Row],[Stopnja DDV (%)]]</f>
        <v>0</v>
      </c>
      <c r="R52" s="200">
        <f>+Sklop3[[#This Row],[cena/enota brez DDV v EUR]]+Sklop3[[#This Row],[Davek (EUR)]]</f>
        <v>0</v>
      </c>
      <c r="S52" s="200">
        <f>+Sklop3[[#This Row],[cena/enota brez DDV v EUR]]*Sklop3[[#This Row],[Okvirna količina]]</f>
        <v>0</v>
      </c>
      <c r="T52" s="200">
        <f>+Sklop3[[#This Row],[Končna cena/enoto mere (EUR) z DDV]]*Sklop3[[#This Row],[Okvirna količina]]</f>
        <v>0</v>
      </c>
      <c r="U52" s="210"/>
    </row>
    <row r="53" spans="1:22">
      <c r="A53" s="175" t="s">
        <v>100</v>
      </c>
      <c r="B53" s="176"/>
      <c r="C53" s="177"/>
      <c r="D53" s="177"/>
      <c r="E53" s="178"/>
      <c r="F53" s="179"/>
      <c r="G53" s="180"/>
      <c r="H53" s="181">
        <f>SUBTOTAL(109,Sklop3[Preračunana masa/volumen/kos na enoto kg])</f>
        <v>18652</v>
      </c>
      <c r="I53" s="181">
        <f>SUBTOTAL(109,Sklop3[Živila iz shem kakovosti (kg)])</f>
        <v>9790</v>
      </c>
      <c r="J53" s="179"/>
      <c r="K53" s="182"/>
      <c r="L53" s="182"/>
      <c r="M53" s="183"/>
      <c r="N53" s="184"/>
      <c r="O53" s="184"/>
      <c r="P53" s="184"/>
      <c r="Q53" s="185"/>
      <c r="R53" s="179"/>
      <c r="S53" s="185">
        <f>SUBTOTAL(109,Sklop3[Vrednost za okvirno količino (EUR) brez DDV])</f>
        <v>0</v>
      </c>
      <c r="T53" s="185">
        <f>SUBTOTAL(109,Sklop3[Vrednost za okvirno količino (EUR) z DDV])</f>
        <v>0</v>
      </c>
      <c r="U53" s="186">
        <f>SUBTOTAL(103,Sklop3[Shema kakovosti
(nacionalne, evropske)
])</f>
        <v>0</v>
      </c>
    </row>
    <row r="54" spans="1:22" s="239" customFormat="1">
      <c r="A54" s="227"/>
      <c r="B54" s="228"/>
      <c r="C54" s="229"/>
      <c r="D54" s="229"/>
      <c r="E54" s="230"/>
      <c r="F54" s="231"/>
      <c r="G54" s="232"/>
      <c r="H54" s="233"/>
      <c r="I54" s="233"/>
      <c r="J54" s="231"/>
      <c r="K54" s="234"/>
      <c r="L54" s="234"/>
      <c r="M54" s="235"/>
      <c r="N54" s="236"/>
      <c r="O54" s="236"/>
      <c r="P54" s="236"/>
      <c r="Q54" s="237"/>
      <c r="R54" s="231"/>
      <c r="S54" s="237"/>
      <c r="T54" s="237"/>
      <c r="U54" s="238"/>
    </row>
    <row r="55" spans="1:22">
      <c r="A55" s="48" t="s">
        <v>96</v>
      </c>
      <c r="B55" s="16"/>
      <c r="C55" s="28"/>
      <c r="D55" s="28"/>
      <c r="E55" s="96"/>
    </row>
    <row r="56" spans="1:22" ht="12.75" customHeight="1">
      <c r="A56" s="11" t="s">
        <v>98</v>
      </c>
      <c r="B56" s="16"/>
      <c r="C56" s="28"/>
      <c r="D56" s="28"/>
      <c r="E56" s="96"/>
      <c r="M56" s="54"/>
      <c r="N56" s="29"/>
      <c r="O56" s="29"/>
      <c r="P56" s="29"/>
      <c r="Q56" s="29"/>
      <c r="R56" s="29"/>
      <c r="V56" s="106"/>
    </row>
    <row r="57" spans="1:22">
      <c r="A57" s="91" t="s">
        <v>142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  <c r="V57" s="105"/>
    </row>
    <row r="58" spans="1:22" ht="12.75" customHeight="1">
      <c r="A58" s="104" t="s">
        <v>136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6"/>
      <c r="N58" s="106"/>
      <c r="O58" s="106"/>
      <c r="P58" s="106"/>
      <c r="Q58" s="106"/>
      <c r="R58" s="106"/>
      <c r="S58" s="106"/>
      <c r="T58" s="106"/>
      <c r="U58" s="106"/>
      <c r="V58" s="105"/>
    </row>
    <row r="59" spans="1:22" ht="12.75" customHeight="1">
      <c r="B59" s="27"/>
      <c r="F59" s="68"/>
      <c r="G59" s="68"/>
      <c r="H59" s="29"/>
      <c r="I59" s="29"/>
      <c r="J59" s="29"/>
      <c r="K59" s="29"/>
      <c r="L59" s="54"/>
      <c r="M59" s="105"/>
      <c r="N59" s="105"/>
      <c r="O59" s="105"/>
      <c r="P59" s="105"/>
      <c r="Q59" s="105"/>
      <c r="R59" s="105"/>
      <c r="S59" s="105"/>
      <c r="T59" s="105"/>
      <c r="U59" s="105"/>
      <c r="V59" s="105"/>
    </row>
    <row r="60" spans="1:22" ht="12.75" customHeight="1">
      <c r="A60" s="377"/>
      <c r="B60" s="377"/>
      <c r="C60" s="377"/>
      <c r="D60" s="377"/>
      <c r="E60" s="377"/>
      <c r="F60" s="377"/>
      <c r="G60" s="377"/>
      <c r="H60" s="377"/>
      <c r="I60" s="377"/>
      <c r="J60" s="377"/>
      <c r="K60" s="377"/>
      <c r="L60" s="377"/>
      <c r="M60" s="105"/>
      <c r="N60" s="105"/>
      <c r="O60" s="105"/>
      <c r="P60" s="105"/>
      <c r="Q60" s="105"/>
      <c r="R60" s="105"/>
      <c r="S60" s="105"/>
      <c r="T60" s="105"/>
      <c r="U60" s="105"/>
      <c r="V60" s="105"/>
    </row>
    <row r="61" spans="1:2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5"/>
      <c r="N61" s="105"/>
      <c r="O61" s="105"/>
      <c r="P61" s="105"/>
      <c r="Q61" s="105"/>
      <c r="R61" s="105"/>
      <c r="S61" s="105"/>
      <c r="T61" s="105"/>
      <c r="U61" s="105"/>
    </row>
    <row r="62" spans="1:22">
      <c r="A62" s="91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>
      <c r="B285" s="16"/>
      <c r="C285" s="28"/>
      <c r="D285" s="28"/>
      <c r="E285" s="96"/>
    </row>
    <row r="286" spans="1:22">
      <c r="B286" s="16"/>
      <c r="C286" s="28"/>
      <c r="D286" s="28"/>
      <c r="E286" s="96"/>
    </row>
  </sheetData>
  <sheetProtection insertRows="0" deleteRows="0"/>
  <protectedRanges>
    <protectedRange sqref="U62:U1048576 J62:P1048576 M55:P56 J1:P54 U1:U56" name="Obseg1"/>
    <protectedRange sqref="U57:U59 M57:P59 U61 M61:P61" name="Obseg1_1"/>
    <protectedRange sqref="J55:L59 J61:L61" name="Obseg1_3"/>
    <protectedRange sqref="U60 M60:P60" name="Obseg1_1_1_1"/>
    <protectedRange sqref="J60:L60" name="Obseg1_3_1_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10" zoomScale="106" zoomScaleNormal="106" zoomScaleSheetLayoutView="100" workbookViewId="0">
      <selection activeCell="B26" sqref="B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pred_rekapitulacija'!B17</f>
        <v>PERUTNINA IN IZDELKI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1" t="s">
        <v>336</v>
      </c>
      <c r="C16" s="76" t="s">
        <v>78</v>
      </c>
      <c r="D16" s="76" t="s">
        <v>0</v>
      </c>
      <c r="E16" s="156" t="s">
        <v>233</v>
      </c>
      <c r="F16" s="156">
        <v>1720</v>
      </c>
      <c r="G16" s="161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1720</v>
      </c>
      <c r="I16" s="198">
        <f>IF(Sklop4[[#This Row],[ZAHTEVANA SHEMA KAKOVOSTI]]&lt;&gt;"",Sklop4[[#This Row],[Preračunana masa/volumen/kos na enoto kg]],"")</f>
        <v>1720</v>
      </c>
      <c r="J16" s="140"/>
      <c r="K16" s="130"/>
      <c r="L16" s="130"/>
      <c r="M16" s="222" t="s">
        <v>78</v>
      </c>
      <c r="N16" s="169"/>
      <c r="O16" s="222" t="s">
        <v>78</v>
      </c>
      <c r="P16" s="86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226"/>
    </row>
    <row r="17" spans="1:21" s="55" customFormat="1" ht="12">
      <c r="A17" s="78" t="s">
        <v>3</v>
      </c>
      <c r="B17" s="209" t="s">
        <v>337</v>
      </c>
      <c r="C17" s="76" t="s">
        <v>78</v>
      </c>
      <c r="D17" s="76" t="s">
        <v>0</v>
      </c>
      <c r="E17" s="156" t="s">
        <v>233</v>
      </c>
      <c r="F17" s="198">
        <v>10</v>
      </c>
      <c r="G17" s="295" t="s">
        <v>0</v>
      </c>
      <c r="H1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7" s="198">
        <f>IF(Sklop4[[#This Row],[ZAHTEVANA SHEMA KAKOVOSTI]]&lt;&gt;"",Sklop4[[#This Row],[Preračunana masa/volumen/kos na enoto kg]],"")</f>
        <v>10</v>
      </c>
      <c r="J17" s="244"/>
      <c r="K17" s="296"/>
      <c r="L17" s="296"/>
      <c r="M17" s="222" t="s">
        <v>78</v>
      </c>
      <c r="N17" s="169"/>
      <c r="O17" s="222" t="s">
        <v>78</v>
      </c>
      <c r="P17" s="199"/>
      <c r="Q17" s="200">
        <f>+Sklop4[[#This Row],[cena/enota brez DDV v EUR]]*Sklop4[[#This Row],[Stopnja DDV (%)]]</f>
        <v>0</v>
      </c>
      <c r="R17" s="200">
        <f>+Sklop4[[#This Row],[cena/enota brez DDV v EUR]]+Sklop4[[#This Row],[Davek (EUR)]]</f>
        <v>0</v>
      </c>
      <c r="S17" s="200">
        <f>+Sklop4[[#This Row],[cena/enota brez DDV v EUR]]*Sklop4[[#This Row],[Okvirna količina]]</f>
        <v>0</v>
      </c>
      <c r="T17" s="200">
        <f>+Sklop4[[#This Row],[Končna cena/enoto mere (EUR) z DDV]]*Sklop4[[#This Row],[Okvirna količina]]</f>
        <v>0</v>
      </c>
      <c r="U17" s="226"/>
    </row>
    <row r="18" spans="1:21" s="55" customFormat="1" ht="12">
      <c r="A18" s="78" t="s">
        <v>4</v>
      </c>
      <c r="B18" s="209" t="s">
        <v>338</v>
      </c>
      <c r="C18" s="76" t="s">
        <v>78</v>
      </c>
      <c r="D18" s="76" t="s">
        <v>0</v>
      </c>
      <c r="E18" s="156" t="s">
        <v>233</v>
      </c>
      <c r="F18" s="198">
        <v>1500</v>
      </c>
      <c r="G18" s="295" t="s">
        <v>0</v>
      </c>
      <c r="H1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18" s="198">
        <f>IF(Sklop4[[#This Row],[ZAHTEVANA SHEMA KAKOVOSTI]]&lt;&gt;"",Sklop4[[#This Row],[Preračunana masa/volumen/kos na enoto kg]],"")</f>
        <v>1500</v>
      </c>
      <c r="J18" s="244"/>
      <c r="K18" s="296"/>
      <c r="L18" s="296"/>
      <c r="M18" s="222" t="s">
        <v>78</v>
      </c>
      <c r="N18" s="169"/>
      <c r="O18" s="222" t="s">
        <v>78</v>
      </c>
      <c r="P18" s="199"/>
      <c r="Q18" s="200">
        <f>+Sklop4[[#This Row],[cena/enota brez DDV v EUR]]*Sklop4[[#This Row],[Stopnja DDV (%)]]</f>
        <v>0</v>
      </c>
      <c r="R18" s="200">
        <f>+Sklop4[[#This Row],[cena/enota brez DDV v EUR]]+Sklop4[[#This Row],[Davek (EUR)]]</f>
        <v>0</v>
      </c>
      <c r="S18" s="200">
        <f>+Sklop4[[#This Row],[cena/enota brez DDV v EUR]]*Sklop4[[#This Row],[Okvirna količina]]</f>
        <v>0</v>
      </c>
      <c r="T18" s="200">
        <f>+Sklop4[[#This Row],[Končna cena/enoto mere (EUR) z DDV]]*Sklop4[[#This Row],[Okvirna količina]]</f>
        <v>0</v>
      </c>
      <c r="U18" s="226"/>
    </row>
    <row r="19" spans="1:21" s="55" customFormat="1" ht="12">
      <c r="A19" s="78" t="s">
        <v>5</v>
      </c>
      <c r="B19" s="209" t="s">
        <v>339</v>
      </c>
      <c r="C19" s="76" t="s">
        <v>78</v>
      </c>
      <c r="D19" s="76" t="s">
        <v>0</v>
      </c>
      <c r="E19" s="156" t="s">
        <v>233</v>
      </c>
      <c r="F19" s="198">
        <v>500</v>
      </c>
      <c r="G19" s="295" t="s">
        <v>0</v>
      </c>
      <c r="H1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9" s="198">
        <f>IF(Sklop4[[#This Row],[ZAHTEVANA SHEMA KAKOVOSTI]]&lt;&gt;"",Sklop4[[#This Row],[Preračunana masa/volumen/kos na enoto kg]],"")</f>
        <v>500</v>
      </c>
      <c r="J19" s="244"/>
      <c r="K19" s="296"/>
      <c r="L19" s="296"/>
      <c r="M19" s="222" t="s">
        <v>78</v>
      </c>
      <c r="N19" s="169"/>
      <c r="O19" s="222" t="s">
        <v>78</v>
      </c>
      <c r="P19" s="199"/>
      <c r="Q19" s="200">
        <f>+Sklop4[[#This Row],[cena/enota brez DDV v EUR]]*Sklop4[[#This Row],[Stopnja DDV (%)]]</f>
        <v>0</v>
      </c>
      <c r="R19" s="200">
        <f>+Sklop4[[#This Row],[cena/enota brez DDV v EUR]]+Sklop4[[#This Row],[Davek (EUR)]]</f>
        <v>0</v>
      </c>
      <c r="S19" s="200">
        <f>+Sklop4[[#This Row],[cena/enota brez DDV v EUR]]*Sklop4[[#This Row],[Okvirna količina]]</f>
        <v>0</v>
      </c>
      <c r="T19" s="200">
        <f>+Sklop4[[#This Row],[Končna cena/enoto mere (EUR) z DDV]]*Sklop4[[#This Row],[Okvirna količina]]</f>
        <v>0</v>
      </c>
      <c r="U19" s="226"/>
    </row>
    <row r="20" spans="1:21" s="55" customFormat="1" ht="12">
      <c r="A20" s="78" t="s">
        <v>6</v>
      </c>
      <c r="B20" s="209" t="s">
        <v>340</v>
      </c>
      <c r="C20" s="76" t="s">
        <v>78</v>
      </c>
      <c r="D20" s="76" t="s">
        <v>0</v>
      </c>
      <c r="E20" s="156" t="s">
        <v>233</v>
      </c>
      <c r="F20" s="198">
        <v>1600</v>
      </c>
      <c r="G20" s="295" t="s">
        <v>0</v>
      </c>
      <c r="H2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0" s="198">
        <f>IF(Sklop4[[#This Row],[ZAHTEVANA SHEMA KAKOVOSTI]]&lt;&gt;"",Sklop4[[#This Row],[Preračunana masa/volumen/kos na enoto kg]],"")</f>
        <v>1600</v>
      </c>
      <c r="J20" s="244"/>
      <c r="K20" s="296"/>
      <c r="L20" s="296"/>
      <c r="M20" s="222" t="s">
        <v>78</v>
      </c>
      <c r="N20" s="169"/>
      <c r="O20" s="222" t="s">
        <v>78</v>
      </c>
      <c r="P20" s="199"/>
      <c r="Q20" s="200">
        <f>+Sklop4[[#This Row],[cena/enota brez DDV v EUR]]*Sklop4[[#This Row],[Stopnja DDV (%)]]</f>
        <v>0</v>
      </c>
      <c r="R20" s="200">
        <f>+Sklop4[[#This Row],[cena/enota brez DDV v EUR]]+Sklop4[[#This Row],[Davek (EUR)]]</f>
        <v>0</v>
      </c>
      <c r="S20" s="200">
        <f>+Sklop4[[#This Row],[cena/enota brez DDV v EUR]]*Sklop4[[#This Row],[Okvirna količina]]</f>
        <v>0</v>
      </c>
      <c r="T20" s="200">
        <f>+Sklop4[[#This Row],[Končna cena/enoto mere (EUR) z DDV]]*Sklop4[[#This Row],[Okvirna količina]]</f>
        <v>0</v>
      </c>
      <c r="U20" s="226"/>
    </row>
    <row r="21" spans="1:21" s="55" customFormat="1" ht="12">
      <c r="A21" s="78" t="s">
        <v>7</v>
      </c>
      <c r="B21" s="209" t="s">
        <v>341</v>
      </c>
      <c r="C21" s="76" t="s">
        <v>78</v>
      </c>
      <c r="D21" s="76" t="s">
        <v>0</v>
      </c>
      <c r="E21" s="156" t="s">
        <v>233</v>
      </c>
      <c r="F21" s="198">
        <v>900</v>
      </c>
      <c r="G21" s="295" t="s">
        <v>0</v>
      </c>
      <c r="H2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1" s="198">
        <f>IF(Sklop4[[#This Row],[ZAHTEVANA SHEMA KAKOVOSTI]]&lt;&gt;"",Sklop4[[#This Row],[Preračunana masa/volumen/kos na enoto kg]],"")</f>
        <v>900</v>
      </c>
      <c r="J21" s="244"/>
      <c r="K21" s="296"/>
      <c r="L21" s="296"/>
      <c r="M21" s="222" t="s">
        <v>78</v>
      </c>
      <c r="N21" s="169"/>
      <c r="O21" s="222" t="s">
        <v>78</v>
      </c>
      <c r="P21" s="199"/>
      <c r="Q21" s="200">
        <f>+Sklop4[[#This Row],[cena/enota brez DDV v EUR]]*Sklop4[[#This Row],[Stopnja DDV (%)]]</f>
        <v>0</v>
      </c>
      <c r="R21" s="200">
        <f>+Sklop4[[#This Row],[cena/enota brez DDV v EUR]]+Sklop4[[#This Row],[Davek (EUR)]]</f>
        <v>0</v>
      </c>
      <c r="S21" s="200">
        <f>+Sklop4[[#This Row],[cena/enota brez DDV v EUR]]*Sklop4[[#This Row],[Okvirna količina]]</f>
        <v>0</v>
      </c>
      <c r="T21" s="200">
        <f>+Sklop4[[#This Row],[Končna cena/enoto mere (EUR) z DDV]]*Sklop4[[#This Row],[Okvirna količina]]</f>
        <v>0</v>
      </c>
      <c r="U21" s="226"/>
    </row>
    <row r="22" spans="1:21" s="55" customFormat="1" ht="12">
      <c r="A22" s="78" t="s">
        <v>8</v>
      </c>
      <c r="B22" s="209" t="s">
        <v>342</v>
      </c>
      <c r="C22" s="76" t="s">
        <v>78</v>
      </c>
      <c r="D22" s="76" t="s">
        <v>0</v>
      </c>
      <c r="E22" s="212"/>
      <c r="F22" s="198">
        <v>300</v>
      </c>
      <c r="G22" s="295" t="s">
        <v>0</v>
      </c>
      <c r="H2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98" t="str">
        <f>IF(Sklop4[[#This Row],[ZAHTEVANA SHEMA KAKOVOSTI]]&lt;&gt;"",Sklop4[[#This Row],[Preračunana masa/volumen/kos na enoto kg]],"")</f>
        <v/>
      </c>
      <c r="J22" s="244"/>
      <c r="K22" s="296"/>
      <c r="L22" s="296"/>
      <c r="M22" s="222" t="s">
        <v>78</v>
      </c>
      <c r="N22" s="169"/>
      <c r="O22" s="222" t="s">
        <v>78</v>
      </c>
      <c r="P22" s="199"/>
      <c r="Q22" s="200">
        <f>+Sklop4[[#This Row],[cena/enota brez DDV v EUR]]*Sklop4[[#This Row],[Stopnja DDV (%)]]</f>
        <v>0</v>
      </c>
      <c r="R22" s="200">
        <f>+Sklop4[[#This Row],[cena/enota brez DDV v EUR]]+Sklop4[[#This Row],[Davek (EUR)]]</f>
        <v>0</v>
      </c>
      <c r="S22" s="200">
        <f>+Sklop4[[#This Row],[cena/enota brez DDV v EUR]]*Sklop4[[#This Row],[Okvirna količina]]</f>
        <v>0</v>
      </c>
      <c r="T22" s="200">
        <f>+Sklop4[[#This Row],[Končna cena/enoto mere (EUR) z DDV]]*Sklop4[[#This Row],[Okvirna količina]]</f>
        <v>0</v>
      </c>
      <c r="U22" s="226"/>
    </row>
    <row r="23" spans="1:21" s="55" customFormat="1" ht="12">
      <c r="A23" s="78" t="s">
        <v>9</v>
      </c>
      <c r="B23" s="209" t="s">
        <v>347</v>
      </c>
      <c r="C23" s="76" t="s">
        <v>78</v>
      </c>
      <c r="D23" s="76" t="s">
        <v>0</v>
      </c>
      <c r="E23" s="265"/>
      <c r="F23" s="250">
        <v>500</v>
      </c>
      <c r="G23" s="295" t="s">
        <v>0</v>
      </c>
      <c r="H2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3" s="198" t="str">
        <f>IF(Sklop4[[#This Row],[ZAHTEVANA SHEMA KAKOVOSTI]]&lt;&gt;"",Sklop4[[#This Row],[Preračunana masa/volumen/kos na enoto kg]],"")</f>
        <v/>
      </c>
      <c r="J23" s="271"/>
      <c r="K23" s="261"/>
      <c r="L23" s="261"/>
      <c r="M23" s="222" t="s">
        <v>78</v>
      </c>
      <c r="N23" s="169"/>
      <c r="O23" s="222" t="s">
        <v>78</v>
      </c>
      <c r="P23" s="259"/>
      <c r="Q23" s="255">
        <f>+Sklop4[[#This Row],[cena/enota brez DDV v EUR]]*Sklop4[[#This Row],[Stopnja DDV (%)]]</f>
        <v>0</v>
      </c>
      <c r="R23" s="255">
        <f>+Sklop4[[#This Row],[cena/enota brez DDV v EUR]]+Sklop4[[#This Row],[Davek (EUR)]]</f>
        <v>0</v>
      </c>
      <c r="S23" s="255">
        <f>+Sklop4[[#This Row],[cena/enota brez DDV v EUR]]*Sklop4[[#This Row],[Okvirna količina]]</f>
        <v>0</v>
      </c>
      <c r="T23" s="255">
        <f>+Sklop4[[#This Row],[Končna cena/enoto mere (EUR) z DDV]]*Sklop4[[#This Row],[Okvirna količina]]</f>
        <v>0</v>
      </c>
      <c r="U23" s="226"/>
    </row>
    <row r="24" spans="1:21" s="55" customFormat="1" ht="12">
      <c r="A24" s="78" t="s">
        <v>10</v>
      </c>
      <c r="B24" s="269" t="s">
        <v>343</v>
      </c>
      <c r="C24" s="76" t="s">
        <v>78</v>
      </c>
      <c r="D24" s="76" t="s">
        <v>0</v>
      </c>
      <c r="E24" s="265"/>
      <c r="F24" s="250">
        <v>900</v>
      </c>
      <c r="G24" s="295" t="s">
        <v>0</v>
      </c>
      <c r="H2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4" s="198" t="str">
        <f>IF(Sklop4[[#This Row],[ZAHTEVANA SHEMA KAKOVOSTI]]&lt;&gt;"",Sklop4[[#This Row],[Preračunana masa/volumen/kos na enoto kg]],"")</f>
        <v/>
      </c>
      <c r="J24" s="271"/>
      <c r="K24" s="261"/>
      <c r="L24" s="261"/>
      <c r="M24" s="222" t="s">
        <v>78</v>
      </c>
      <c r="N24" s="169"/>
      <c r="O24" s="222" t="s">
        <v>78</v>
      </c>
      <c r="P24" s="259"/>
      <c r="Q24" s="255">
        <f>+Sklop4[[#This Row],[cena/enota brez DDV v EUR]]*Sklop4[[#This Row],[Stopnja DDV (%)]]</f>
        <v>0</v>
      </c>
      <c r="R24" s="255">
        <f>+Sklop4[[#This Row],[cena/enota brez DDV v EUR]]+Sklop4[[#This Row],[Davek (EUR)]]</f>
        <v>0</v>
      </c>
      <c r="S24" s="255">
        <f>+Sklop4[[#This Row],[cena/enota brez DDV v EUR]]*Sklop4[[#This Row],[Okvirna količina]]</f>
        <v>0</v>
      </c>
      <c r="T24" s="255">
        <f>+Sklop4[[#This Row],[Končna cena/enoto mere (EUR) z DDV]]*Sklop4[[#This Row],[Okvirna količina]]</f>
        <v>0</v>
      </c>
      <c r="U24" s="226"/>
    </row>
    <row r="25" spans="1:21" s="55" customFormat="1" ht="12">
      <c r="A25" s="78" t="s">
        <v>11</v>
      </c>
      <c r="B25" s="269" t="s">
        <v>344</v>
      </c>
      <c r="C25" s="76" t="s">
        <v>78</v>
      </c>
      <c r="D25" s="76" t="s">
        <v>0</v>
      </c>
      <c r="E25" s="212" t="s">
        <v>233</v>
      </c>
      <c r="F25" s="250">
        <v>75</v>
      </c>
      <c r="G25" s="270" t="s">
        <v>0</v>
      </c>
      <c r="H2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25" s="198">
        <f>IF(Sklop4[[#This Row],[ZAHTEVANA SHEMA KAKOVOSTI]]&lt;&gt;"",Sklop4[[#This Row],[Preračunana masa/volumen/kos na enoto kg]],"")</f>
        <v>75</v>
      </c>
      <c r="J25" s="271"/>
      <c r="K25" s="261"/>
      <c r="L25" s="261"/>
      <c r="M25" s="222" t="s">
        <v>78</v>
      </c>
      <c r="N25" s="169"/>
      <c r="O25" s="222" t="s">
        <v>78</v>
      </c>
      <c r="P25" s="259"/>
      <c r="Q25" s="255">
        <f>+Sklop4[[#This Row],[cena/enota brez DDV v EUR]]*Sklop4[[#This Row],[Stopnja DDV (%)]]</f>
        <v>0</v>
      </c>
      <c r="R25" s="255">
        <f>+Sklop4[[#This Row],[cena/enota brez DDV v EUR]]+Sklop4[[#This Row],[Davek (EUR)]]</f>
        <v>0</v>
      </c>
      <c r="S25" s="255">
        <f>+Sklop4[[#This Row],[cena/enota brez DDV v EUR]]*Sklop4[[#This Row],[Okvirna količina]]</f>
        <v>0</v>
      </c>
      <c r="T25" s="255">
        <f>+Sklop4[[#This Row],[Končna cena/enoto mere (EUR) z DDV]]*Sklop4[[#This Row],[Okvirna količina]]</f>
        <v>0</v>
      </c>
      <c r="U25" s="226"/>
    </row>
    <row r="26" spans="1:21" s="55" customFormat="1" ht="12">
      <c r="A26" s="78" t="s">
        <v>12</v>
      </c>
      <c r="B26" s="269" t="s">
        <v>345</v>
      </c>
      <c r="C26" s="76" t="s">
        <v>78</v>
      </c>
      <c r="D26" s="76" t="s">
        <v>0</v>
      </c>
      <c r="E26" s="212" t="s">
        <v>233</v>
      </c>
      <c r="F26" s="250">
        <v>1600</v>
      </c>
      <c r="G26" s="270" t="s">
        <v>0</v>
      </c>
      <c r="H2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6" s="198">
        <f>IF(Sklop4[[#This Row],[ZAHTEVANA SHEMA KAKOVOSTI]]&lt;&gt;"",Sklop4[[#This Row],[Preračunana masa/volumen/kos na enoto kg]],"")</f>
        <v>1600</v>
      </c>
      <c r="J26" s="271"/>
      <c r="K26" s="261"/>
      <c r="L26" s="261"/>
      <c r="M26" s="222" t="s">
        <v>78</v>
      </c>
      <c r="N26" s="169"/>
      <c r="O26" s="222" t="s">
        <v>78</v>
      </c>
      <c r="P26" s="259"/>
      <c r="Q26" s="255">
        <f>+Sklop4[[#This Row],[cena/enota brez DDV v EUR]]*Sklop4[[#This Row],[Stopnja DDV (%)]]</f>
        <v>0</v>
      </c>
      <c r="R26" s="255">
        <f>+Sklop4[[#This Row],[cena/enota brez DDV v EUR]]+Sklop4[[#This Row],[Davek (EUR)]]</f>
        <v>0</v>
      </c>
      <c r="S26" s="255">
        <f>+Sklop4[[#This Row],[cena/enota brez DDV v EUR]]*Sklop4[[#This Row],[Okvirna količina]]</f>
        <v>0</v>
      </c>
      <c r="T26" s="255">
        <f>+Sklop4[[#This Row],[Končna cena/enoto mere (EUR) z DDV]]*Sklop4[[#This Row],[Okvirna količina]]</f>
        <v>0</v>
      </c>
      <c r="U26" s="226"/>
    </row>
    <row r="27" spans="1:21" s="55" customFormat="1" ht="12">
      <c r="A27" s="78" t="s">
        <v>13</v>
      </c>
      <c r="B27" s="269" t="s">
        <v>346</v>
      </c>
      <c r="C27" s="76" t="s">
        <v>78</v>
      </c>
      <c r="D27" s="76" t="s">
        <v>0</v>
      </c>
      <c r="E27" s="212" t="s">
        <v>233</v>
      </c>
      <c r="F27" s="250">
        <v>1400</v>
      </c>
      <c r="G27" s="270" t="s">
        <v>0</v>
      </c>
      <c r="H2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27" s="198">
        <f>IF(Sklop4[[#This Row],[ZAHTEVANA SHEMA KAKOVOSTI]]&lt;&gt;"",Sklop4[[#This Row],[Preračunana masa/volumen/kos na enoto kg]],"")</f>
        <v>1400</v>
      </c>
      <c r="J27" s="271"/>
      <c r="K27" s="261"/>
      <c r="L27" s="261"/>
      <c r="M27" s="222" t="s">
        <v>78</v>
      </c>
      <c r="N27" s="169"/>
      <c r="O27" s="222" t="s">
        <v>78</v>
      </c>
      <c r="P27" s="259"/>
      <c r="Q27" s="255">
        <f>+Sklop4[[#This Row],[cena/enota brez DDV v EUR]]*Sklop4[[#This Row],[Stopnja DDV (%)]]</f>
        <v>0</v>
      </c>
      <c r="R27" s="255">
        <f>+Sklop4[[#This Row],[cena/enota brez DDV v EUR]]+Sklop4[[#This Row],[Davek (EUR)]]</f>
        <v>0</v>
      </c>
      <c r="S27" s="255">
        <f>+Sklop4[[#This Row],[cena/enota brez DDV v EUR]]*Sklop4[[#This Row],[Okvirna količina]]</f>
        <v>0</v>
      </c>
      <c r="T27" s="255">
        <f>+Sklop4[[#This Row],[Končna cena/enoto mere (EUR) z DDV]]*Sklop4[[#This Row],[Okvirna količina]]</f>
        <v>0</v>
      </c>
      <c r="U27" s="226"/>
    </row>
    <row r="28" spans="1:21" s="55" customFormat="1" ht="12">
      <c r="A28" s="78" t="s">
        <v>14</v>
      </c>
      <c r="B28" s="160" t="s">
        <v>348</v>
      </c>
      <c r="C28" s="76">
        <v>50</v>
      </c>
      <c r="D28" s="76" t="s">
        <v>76</v>
      </c>
      <c r="E28" s="157"/>
      <c r="F28" s="152">
        <v>150</v>
      </c>
      <c r="G28" s="161" t="s">
        <v>146</v>
      </c>
      <c r="H2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28" s="198" t="str">
        <f>IF(Sklop4[[#This Row],[ZAHTEVANA SHEMA KAKOVOSTI]]&lt;&gt;"",Sklop4[[#This Row],[Preračunana masa/volumen/kos na enoto kg]],"")</f>
        <v/>
      </c>
      <c r="J28" s="158"/>
      <c r="K28" s="153"/>
      <c r="L28" s="153"/>
      <c r="M28" s="222" t="s">
        <v>78</v>
      </c>
      <c r="N28" s="169"/>
      <c r="O28" s="222" t="s">
        <v>78</v>
      </c>
      <c r="P28" s="154"/>
      <c r="Q28" s="150">
        <f>+Sklop4[[#This Row],[cena/enota brez DDV v EUR]]*Sklop4[[#This Row],[Stopnja DDV (%)]]</f>
        <v>0</v>
      </c>
      <c r="R28" s="150">
        <f>+Sklop4[[#This Row],[cena/enota brez DDV v EUR]]+Sklop4[[#This Row],[Davek (EUR)]]</f>
        <v>0</v>
      </c>
      <c r="S28" s="150">
        <f>+Sklop4[[#This Row],[cena/enota brez DDV v EUR]]*Sklop4[[#This Row],[Okvirna količina]]</f>
        <v>0</v>
      </c>
      <c r="T28" s="150">
        <f>+Sklop4[[#This Row],[Končna cena/enoto mere (EUR) z DDV]]*Sklop4[[#This Row],[Okvirna količina]]</f>
        <v>0</v>
      </c>
      <c r="U28" s="226"/>
    </row>
    <row r="29" spans="1:21" ht="27" customHeight="1">
      <c r="A29" s="175" t="s">
        <v>100</v>
      </c>
      <c r="B29" s="176"/>
      <c r="C29" s="177"/>
      <c r="D29" s="177"/>
      <c r="E29" s="178"/>
      <c r="F29" s="179"/>
      <c r="G29" s="180"/>
      <c r="H29" s="181">
        <f>SUBTOTAL(109,Sklop4[Preračunana masa/volumen/kos na enoto kg])</f>
        <v>11012.5</v>
      </c>
      <c r="I29" s="181">
        <f>SUBTOTAL(109,Sklop4[Živila iz shem kakovosti (kg)])</f>
        <v>9305</v>
      </c>
      <c r="J29" s="179"/>
      <c r="K29" s="182"/>
      <c r="L29" s="182"/>
      <c r="M29" s="183"/>
      <c r="N29" s="184"/>
      <c r="O29" s="184"/>
      <c r="P29" s="184"/>
      <c r="Q29" s="185"/>
      <c r="R29" s="179"/>
      <c r="S29" s="185">
        <f>SUBTOTAL(109,Sklop4[Vrednost za okvirno količino (EUR) brez DDV])</f>
        <v>0</v>
      </c>
      <c r="T29" s="185">
        <f>SUBTOTAL(109,Sklop4[Vrednost za okvirno količino (EUR) z DDV])</f>
        <v>0</v>
      </c>
      <c r="U29" s="186">
        <f>SUBTOTAL(103,Sklop4[Shema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96</v>
      </c>
      <c r="B31" s="16"/>
      <c r="C31" s="28"/>
      <c r="D31" s="28"/>
      <c r="E31" s="96"/>
      <c r="Q31" s="48"/>
      <c r="R31" s="48"/>
      <c r="S31" s="48"/>
      <c r="T31" s="48"/>
    </row>
    <row r="32" spans="1:21">
      <c r="A32" s="11" t="s">
        <v>98</v>
      </c>
      <c r="B32" s="16"/>
      <c r="C32" s="28"/>
      <c r="D32" s="28"/>
      <c r="E32" s="96"/>
    </row>
    <row r="33" spans="1:22">
      <c r="A33" s="91" t="s">
        <v>142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104" t="s">
        <v>136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377"/>
      <c r="B35" s="377"/>
      <c r="C35" s="377"/>
      <c r="D35" s="377"/>
      <c r="E35" s="377"/>
      <c r="F35" s="377"/>
      <c r="G35" s="377"/>
      <c r="H35" s="377"/>
      <c r="I35" s="377"/>
      <c r="J35" s="377"/>
      <c r="K35" s="377"/>
      <c r="L35" s="377"/>
      <c r="M35" s="105"/>
      <c r="N35" s="105"/>
      <c r="O35" s="105"/>
      <c r="P35" s="105"/>
      <c r="Q35" s="105"/>
      <c r="R35" s="105"/>
      <c r="S35" s="105"/>
      <c r="T35" s="105"/>
      <c r="U35" s="105"/>
      <c r="V35" s="105"/>
    </row>
    <row r="36" spans="1:22" ht="13.5" customHeight="1">
      <c r="A36" s="377"/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N36" s="29"/>
      <c r="O36" s="29"/>
      <c r="P36" s="29"/>
      <c r="Q36" s="29"/>
      <c r="R36" s="29"/>
    </row>
    <row r="37" spans="1:22" ht="13.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2">
      <c r="A38" s="91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6:U1048576 J38:P1048576 M36:P37 J1:P15 U1:U33 J29:P33 J16:L28 P16:P28" name="Obseg1"/>
    <protectedRange sqref="U34 J34:P34" name="Obseg1_1"/>
    <protectedRange sqref="J36:L37" name="Obseg1_3_1"/>
    <protectedRange sqref="U35 M35:P35" name="Obseg1_1_1_1"/>
    <protectedRange sqref="J35:L35" name="Obseg1_3_1_1"/>
    <protectedRange sqref="M16:O28" name="Obseg1_2"/>
  </protectedRanges>
  <mergeCells count="9">
    <mergeCell ref="A36:L36"/>
    <mergeCell ref="B13:K13"/>
    <mergeCell ref="C2:J2"/>
    <mergeCell ref="C3:J3"/>
    <mergeCell ref="C6:J6"/>
    <mergeCell ref="C7:J7"/>
    <mergeCell ref="C8:J8"/>
    <mergeCell ref="C9:J9"/>
    <mergeCell ref="A35:L3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6"/>
  <sheetViews>
    <sheetView topLeftCell="A10" zoomScaleNormal="100" zoomScaleSheetLayoutView="100" workbookViewId="0">
      <selection activeCell="U47" sqref="U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pred_rekapitulacija'!B18</f>
        <v>ZAMRZNJENE RIBE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3" t="s">
        <v>349</v>
      </c>
      <c r="C16" s="76" t="s">
        <v>78</v>
      </c>
      <c r="D16" s="76" t="s">
        <v>0</v>
      </c>
      <c r="E16" s="131"/>
      <c r="F16" s="151">
        <v>100</v>
      </c>
      <c r="G16" s="277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79" t="str">
        <f>IF(Sklop5[[#This Row],[ZAHTEVANA SHEMA KAKOVOSTI]]&lt;&gt;"",Sklop5[[#This Row],[Preračunana masa/volumen/kos na enoto kg]],"")</f>
        <v/>
      </c>
      <c r="J16" s="140"/>
      <c r="K16" s="121"/>
      <c r="L16" s="121"/>
      <c r="M16" s="121"/>
      <c r="N16" s="122"/>
      <c r="O16" s="122"/>
      <c r="P16" s="86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30"/>
    </row>
    <row r="17" spans="1:22" s="55" customFormat="1" ht="12">
      <c r="A17" s="78" t="s">
        <v>3</v>
      </c>
      <c r="B17" s="269" t="s">
        <v>350</v>
      </c>
      <c r="C17" s="76" t="s">
        <v>78</v>
      </c>
      <c r="D17" s="76" t="s">
        <v>0</v>
      </c>
      <c r="E17" s="131"/>
      <c r="F17" s="275">
        <v>30</v>
      </c>
      <c r="G17" s="277" t="s">
        <v>0</v>
      </c>
      <c r="H17" s="2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7" s="250" t="str">
        <f>IF(Sklop5[[#This Row],[ZAHTEVANA SHEMA KAKOVOSTI]]&lt;&gt;"",Sklop5[[#This Row],[Preračunana masa/volumen/kos na enoto kg]],"")</f>
        <v/>
      </c>
      <c r="J17" s="271"/>
      <c r="K17" s="261"/>
      <c r="L17" s="261"/>
      <c r="M17" s="253"/>
      <c r="N17" s="254"/>
      <c r="O17" s="254"/>
      <c r="P17" s="259"/>
      <c r="Q17" s="255">
        <f>+Sklop5[[#This Row],[cena/enota brez DDV v EUR]]*Sklop5[[#This Row],[Stopnja DDV (%)]]</f>
        <v>0</v>
      </c>
      <c r="R17" s="255">
        <f>+Sklop5[[#This Row],[cena/enota brez DDV v EUR]]+Sklop5[[#This Row],[Davek (EUR)]]</f>
        <v>0</v>
      </c>
      <c r="S17" s="255">
        <f>+Sklop5[[#This Row],[cena/enota brez DDV v EUR]]*Sklop5[[#This Row],[Okvirna količina]]</f>
        <v>0</v>
      </c>
      <c r="T17" s="255">
        <f>+Sklop5[[#This Row],[Končna cena/enoto mere (EUR) z DDV]]*Sklop5[[#This Row],[Okvirna količina]]</f>
        <v>0</v>
      </c>
      <c r="U17" s="272"/>
    </row>
    <row r="18" spans="1:22" s="55" customFormat="1" ht="12">
      <c r="A18" s="78" t="s">
        <v>4</v>
      </c>
      <c r="B18" s="269" t="s">
        <v>351</v>
      </c>
      <c r="C18" s="76" t="s">
        <v>78</v>
      </c>
      <c r="D18" s="76" t="s">
        <v>0</v>
      </c>
      <c r="E18" s="131"/>
      <c r="F18" s="275">
        <v>20</v>
      </c>
      <c r="G18" s="277" t="s">
        <v>0</v>
      </c>
      <c r="H18" s="2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8" s="250" t="str">
        <f>IF(Sklop5[[#This Row],[ZAHTEVANA SHEMA KAKOVOSTI]]&lt;&gt;"",Sklop5[[#This Row],[Preračunana masa/volumen/kos na enoto kg]],"")</f>
        <v/>
      </c>
      <c r="J18" s="271"/>
      <c r="K18" s="261"/>
      <c r="L18" s="261"/>
      <c r="M18" s="253"/>
      <c r="N18" s="254"/>
      <c r="O18" s="254"/>
      <c r="P18" s="259"/>
      <c r="Q18" s="255">
        <f>+Sklop5[[#This Row],[cena/enota brez DDV v EUR]]*Sklop5[[#This Row],[Stopnja DDV (%)]]</f>
        <v>0</v>
      </c>
      <c r="R18" s="255">
        <f>+Sklop5[[#This Row],[cena/enota brez DDV v EUR]]+Sklop5[[#This Row],[Davek (EUR)]]</f>
        <v>0</v>
      </c>
      <c r="S18" s="255">
        <f>+Sklop5[[#This Row],[cena/enota brez DDV v EUR]]*Sklop5[[#This Row],[Okvirna količina]]</f>
        <v>0</v>
      </c>
      <c r="T18" s="255">
        <f>+Sklop5[[#This Row],[Končna cena/enoto mere (EUR) z DDV]]*Sklop5[[#This Row],[Okvirna količina]]</f>
        <v>0</v>
      </c>
      <c r="U18" s="272"/>
    </row>
    <row r="19" spans="1:22" s="55" customFormat="1" ht="12">
      <c r="A19" s="78" t="s">
        <v>5</v>
      </c>
      <c r="B19" s="269" t="s">
        <v>352</v>
      </c>
      <c r="C19" s="76" t="s">
        <v>78</v>
      </c>
      <c r="D19" s="76" t="s">
        <v>0</v>
      </c>
      <c r="E19" s="131"/>
      <c r="F19" s="275">
        <v>200</v>
      </c>
      <c r="G19" s="277" t="s">
        <v>0</v>
      </c>
      <c r="H19" s="2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250" t="str">
        <f>IF(Sklop5[[#This Row],[ZAHTEVANA SHEMA KAKOVOSTI]]&lt;&gt;"",Sklop5[[#This Row],[Preračunana masa/volumen/kos na enoto kg]],"")</f>
        <v/>
      </c>
      <c r="J19" s="271"/>
      <c r="K19" s="261"/>
      <c r="L19" s="261"/>
      <c r="M19" s="253"/>
      <c r="N19" s="254"/>
      <c r="O19" s="254"/>
      <c r="P19" s="259"/>
      <c r="Q19" s="255">
        <f>+Sklop5[[#This Row],[cena/enota brez DDV v EUR]]*Sklop5[[#This Row],[Stopnja DDV (%)]]</f>
        <v>0</v>
      </c>
      <c r="R19" s="255">
        <f>+Sklop5[[#This Row],[cena/enota brez DDV v EUR]]+Sklop5[[#This Row],[Davek (EUR)]]</f>
        <v>0</v>
      </c>
      <c r="S19" s="255">
        <f>+Sklop5[[#This Row],[cena/enota brez DDV v EUR]]*Sklop5[[#This Row],[Okvirna količina]]</f>
        <v>0</v>
      </c>
      <c r="T19" s="255">
        <f>+Sklop5[[#This Row],[Končna cena/enoto mere (EUR) z DDV]]*Sklop5[[#This Row],[Okvirna količina]]</f>
        <v>0</v>
      </c>
      <c r="U19" s="272"/>
    </row>
    <row r="20" spans="1:22" s="55" customFormat="1" ht="24">
      <c r="A20" s="78" t="s">
        <v>6</v>
      </c>
      <c r="B20" s="269" t="s">
        <v>353</v>
      </c>
      <c r="C20" s="76" t="s">
        <v>78</v>
      </c>
      <c r="D20" s="76" t="s">
        <v>0</v>
      </c>
      <c r="E20" s="131"/>
      <c r="F20" s="275">
        <v>150</v>
      </c>
      <c r="G20" s="277" t="s">
        <v>0</v>
      </c>
      <c r="H20" s="2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0" s="250" t="str">
        <f>IF(Sklop5[[#This Row],[ZAHTEVANA SHEMA KAKOVOSTI]]&lt;&gt;"",Sklop5[[#This Row],[Preračunana masa/volumen/kos na enoto kg]],"")</f>
        <v/>
      </c>
      <c r="J20" s="271"/>
      <c r="K20" s="261"/>
      <c r="L20" s="261"/>
      <c r="M20" s="253"/>
      <c r="N20" s="254"/>
      <c r="O20" s="254"/>
      <c r="P20" s="259"/>
      <c r="Q20" s="255">
        <f>+Sklop5[[#This Row],[cena/enota brez DDV v EUR]]*Sklop5[[#This Row],[Stopnja DDV (%)]]</f>
        <v>0</v>
      </c>
      <c r="R20" s="255">
        <f>+Sklop5[[#This Row],[cena/enota brez DDV v EUR]]+Sklop5[[#This Row],[Davek (EUR)]]</f>
        <v>0</v>
      </c>
      <c r="S20" s="255">
        <f>+Sklop5[[#This Row],[cena/enota brez DDV v EUR]]*Sklop5[[#This Row],[Okvirna količina]]</f>
        <v>0</v>
      </c>
      <c r="T20" s="255">
        <f>+Sklop5[[#This Row],[Končna cena/enoto mere (EUR) z DDV]]*Sklop5[[#This Row],[Okvirna količina]]</f>
        <v>0</v>
      </c>
      <c r="U20" s="272"/>
    </row>
    <row r="21" spans="1:22" s="55" customFormat="1" ht="12">
      <c r="A21" s="78" t="s">
        <v>7</v>
      </c>
      <c r="B21" s="269" t="s">
        <v>354</v>
      </c>
      <c r="C21" s="76" t="s">
        <v>78</v>
      </c>
      <c r="D21" s="76" t="s">
        <v>0</v>
      </c>
      <c r="E21" s="131"/>
      <c r="F21" s="275">
        <v>400</v>
      </c>
      <c r="G21" s="277" t="s">
        <v>0</v>
      </c>
      <c r="H21" s="2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1" s="250" t="str">
        <f>IF(Sklop5[[#This Row],[ZAHTEVANA SHEMA KAKOVOSTI]]&lt;&gt;"",Sklop5[[#This Row],[Preračunana masa/volumen/kos na enoto kg]],"")</f>
        <v/>
      </c>
      <c r="J21" s="271"/>
      <c r="K21" s="261"/>
      <c r="L21" s="261"/>
      <c r="M21" s="253"/>
      <c r="N21" s="254"/>
      <c r="O21" s="254"/>
      <c r="P21" s="259"/>
      <c r="Q21" s="255">
        <f>+Sklop5[[#This Row],[cena/enota brez DDV v EUR]]*Sklop5[[#This Row],[Stopnja DDV (%)]]</f>
        <v>0</v>
      </c>
      <c r="R21" s="255">
        <f>+Sklop5[[#This Row],[cena/enota brez DDV v EUR]]+Sklop5[[#This Row],[Davek (EUR)]]</f>
        <v>0</v>
      </c>
      <c r="S21" s="255">
        <f>+Sklop5[[#This Row],[cena/enota brez DDV v EUR]]*Sklop5[[#This Row],[Okvirna količina]]</f>
        <v>0</v>
      </c>
      <c r="T21" s="255">
        <f>+Sklop5[[#This Row],[Končna cena/enoto mere (EUR) z DDV]]*Sklop5[[#This Row],[Okvirna količina]]</f>
        <v>0</v>
      </c>
      <c r="U21" s="272"/>
    </row>
    <row r="22" spans="1:22" s="55" customFormat="1" ht="24">
      <c r="A22" s="78" t="s">
        <v>8</v>
      </c>
      <c r="B22" s="269" t="s">
        <v>355</v>
      </c>
      <c r="C22" s="76" t="s">
        <v>78</v>
      </c>
      <c r="D22" s="76" t="s">
        <v>0</v>
      </c>
      <c r="E22" s="131"/>
      <c r="F22" s="275">
        <v>50</v>
      </c>
      <c r="G22" s="277" t="s">
        <v>0</v>
      </c>
      <c r="H22" s="2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250" t="str">
        <f>IF(Sklop5[[#This Row],[ZAHTEVANA SHEMA KAKOVOSTI]]&lt;&gt;"",Sklop5[[#This Row],[Preračunana masa/volumen/kos na enoto kg]],"")</f>
        <v/>
      </c>
      <c r="J22" s="271"/>
      <c r="K22" s="261"/>
      <c r="L22" s="261"/>
      <c r="M22" s="253"/>
      <c r="N22" s="254"/>
      <c r="O22" s="254"/>
      <c r="P22" s="259"/>
      <c r="Q22" s="255">
        <f>+Sklop5[[#This Row],[cena/enota brez DDV v EUR]]*Sklop5[[#This Row],[Stopnja DDV (%)]]</f>
        <v>0</v>
      </c>
      <c r="R22" s="255">
        <f>+Sklop5[[#This Row],[cena/enota brez DDV v EUR]]+Sklop5[[#This Row],[Davek (EUR)]]</f>
        <v>0</v>
      </c>
      <c r="S22" s="255">
        <f>+Sklop5[[#This Row],[cena/enota brez DDV v EUR]]*Sklop5[[#This Row],[Okvirna količina]]</f>
        <v>0</v>
      </c>
      <c r="T22" s="255">
        <f>+Sklop5[[#This Row],[Končna cena/enoto mere (EUR) z DDV]]*Sklop5[[#This Row],[Okvirna količina]]</f>
        <v>0</v>
      </c>
      <c r="U22" s="272"/>
    </row>
    <row r="23" spans="1:22" ht="27" customHeight="1">
      <c r="A23" s="175" t="s">
        <v>100</v>
      </c>
      <c r="B23" s="176"/>
      <c r="C23" s="177"/>
      <c r="D23" s="177"/>
      <c r="E23" s="178"/>
      <c r="F23" s="179"/>
      <c r="G23" s="180"/>
      <c r="H23" s="181">
        <f>SUBTOTAL(109,Sklop5[Preračunana masa/volumen/kos na enoto kg])</f>
        <v>950</v>
      </c>
      <c r="I23" s="181">
        <f>SUBTOTAL(109,Sklop5[Živila iz shem kakovosti (kg)])</f>
        <v>0</v>
      </c>
      <c r="J23" s="179"/>
      <c r="K23" s="182"/>
      <c r="L23" s="182"/>
      <c r="M23" s="183"/>
      <c r="N23" s="184"/>
      <c r="O23" s="184"/>
      <c r="P23" s="184"/>
      <c r="Q23" s="185"/>
      <c r="R23" s="179"/>
      <c r="S23" s="185">
        <f>SUBTOTAL(109,Sklop5[Vrednost za okvirno količino (EUR) brez DDV])</f>
        <v>0</v>
      </c>
      <c r="T23" s="185">
        <f>SUBTOTAL(109,Sklop5[Vrednost za okvirno količino (EUR) z DDV])</f>
        <v>0</v>
      </c>
      <c r="U23" s="186">
        <f>SUBTOTAL(103,Sklop5[Shema kakovosti
(nacionalne, evropske)
])</f>
        <v>0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96</v>
      </c>
      <c r="B25" s="16"/>
      <c r="C25" s="28"/>
      <c r="D25" s="28"/>
      <c r="E25" s="96"/>
      <c r="Q25" s="48"/>
      <c r="R25" s="48"/>
      <c r="S25" s="48"/>
      <c r="T25" s="48"/>
    </row>
    <row r="26" spans="1:22">
      <c r="A26" s="11" t="s">
        <v>98</v>
      </c>
      <c r="B26" s="16"/>
      <c r="C26" s="28"/>
      <c r="D26" s="28"/>
      <c r="E26" s="96"/>
    </row>
    <row r="27" spans="1:22">
      <c r="A27" s="91" t="s">
        <v>142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103" t="s">
        <v>135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104" t="s">
        <v>136</v>
      </c>
      <c r="B29" s="27"/>
      <c r="F29" s="68"/>
      <c r="G29" s="68"/>
      <c r="H29" s="29"/>
      <c r="I29" s="29"/>
      <c r="J29" s="29"/>
      <c r="K29" s="29"/>
      <c r="L29" s="54"/>
      <c r="M29" s="105"/>
      <c r="N29" s="105"/>
      <c r="O29" s="105"/>
      <c r="P29" s="105"/>
      <c r="Q29" s="105"/>
      <c r="R29" s="105"/>
      <c r="S29" s="105"/>
      <c r="T29" s="105"/>
      <c r="U29" s="105"/>
      <c r="V29" s="105"/>
    </row>
    <row r="31" spans="1:22" ht="12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05"/>
      <c r="N31" s="105"/>
      <c r="O31" s="105"/>
      <c r="P31" s="105"/>
      <c r="Q31" s="105"/>
      <c r="R31" s="105"/>
      <c r="S31" s="105"/>
      <c r="T31" s="105"/>
      <c r="U31" s="105"/>
      <c r="V31" s="105"/>
    </row>
    <row r="32" spans="1:22">
      <c r="A32" s="91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2:U1048576 J32:P1048576 J1:P28 U1:U28" name="Obseg1"/>
    <protectedRange sqref="U31 M31:P31" name="Obseg1_2"/>
    <protectedRange sqref="J31:L31" name="Obseg1_3_1_1"/>
    <protectedRange sqref="U29 M29:P29" name="Obseg1_1_2_1"/>
    <protectedRange sqref="J29:L29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0"/>
  <sheetViews>
    <sheetView zoomScale="98" zoomScaleNormal="98" zoomScaleSheetLayoutView="100" workbookViewId="0">
      <selection activeCell="U42" sqref="U42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pred_rekapitulacija'!B19</f>
        <v>JAJCA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43" t="s">
        <v>356</v>
      </c>
      <c r="C16" s="127">
        <v>63</v>
      </c>
      <c r="D16" s="76" t="s">
        <v>76</v>
      </c>
      <c r="E16" s="131"/>
      <c r="F16" s="198">
        <v>9500</v>
      </c>
      <c r="G16" s="125" t="s">
        <v>146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598.5</v>
      </c>
      <c r="I16" s="79" t="str">
        <f>IF(Sklop6[[#This Row],[ZAHTEVANA SHEMA KAKOVOSTI]]&lt;&gt;"",Sklop6[[#This Row],[Preračunana masa/volumen/kos na enoto kg]],"")</f>
        <v/>
      </c>
      <c r="J16" s="140"/>
      <c r="K16" s="121"/>
      <c r="L16" s="121"/>
      <c r="M16" s="121"/>
      <c r="N16" s="121"/>
      <c r="O16" s="122"/>
      <c r="P16" s="86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30"/>
    </row>
    <row r="17" spans="1:22" ht="27" customHeight="1">
      <c r="A17" s="175" t="s">
        <v>100</v>
      </c>
      <c r="B17" s="176"/>
      <c r="C17" s="177"/>
      <c r="D17" s="177"/>
      <c r="E17" s="178"/>
      <c r="F17" s="179">
        <f>SUBTOTAL(109,Sklop6[Okvirna količina])</f>
        <v>9500</v>
      </c>
      <c r="G17" s="180"/>
      <c r="H17" s="181">
        <f>SUBTOTAL(109,Sklop6[Preračunana masa/volumen/kos na enoto kg])</f>
        <v>598.5</v>
      </c>
      <c r="I17" s="181">
        <f>SUBTOTAL(109,Sklop6[Živila iz shem kakovosti (kg)])</f>
        <v>0</v>
      </c>
      <c r="J17" s="179"/>
      <c r="K17" s="182"/>
      <c r="L17" s="182"/>
      <c r="M17" s="183"/>
      <c r="N17" s="184"/>
      <c r="O17" s="184"/>
      <c r="P17" s="184"/>
      <c r="Q17" s="185"/>
      <c r="R17" s="179"/>
      <c r="S17" s="185">
        <f>SUBTOTAL(109,Sklop6[Vrednost za okvirno količino (EUR) brez DDV])</f>
        <v>0</v>
      </c>
      <c r="T17" s="185">
        <f>SUBTOTAL(109,Sklop6[Vrednost za okvirno količino (EUR) z DDV])</f>
        <v>0</v>
      </c>
      <c r="U17" s="186" t="s">
        <v>147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96</v>
      </c>
      <c r="B19" s="16"/>
      <c r="C19" s="28"/>
      <c r="D19" s="28"/>
      <c r="E19" s="96"/>
      <c r="Q19" s="48"/>
      <c r="R19" s="48"/>
      <c r="S19" s="48"/>
      <c r="T19" s="48"/>
    </row>
    <row r="20" spans="1:22">
      <c r="A20" s="11" t="s">
        <v>98</v>
      </c>
      <c r="B20" s="16"/>
      <c r="C20" s="28"/>
      <c r="D20" s="28"/>
      <c r="E20" s="96"/>
    </row>
    <row r="21" spans="1:22">
      <c r="A21" s="91" t="s">
        <v>142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03" t="s">
        <v>135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 ht="12.75" customHeight="1">
      <c r="A23" s="104" t="s">
        <v>136</v>
      </c>
      <c r="B23" s="27"/>
      <c r="F23" s="68"/>
      <c r="G23" s="68"/>
      <c r="H23" s="29"/>
      <c r="I23" s="29"/>
      <c r="J23" s="29"/>
      <c r="K23" s="29"/>
      <c r="L23" s="54"/>
      <c r="M23" s="105"/>
      <c r="N23" s="105"/>
      <c r="O23" s="105"/>
      <c r="P23" s="105"/>
      <c r="Q23" s="105"/>
      <c r="R23" s="105"/>
      <c r="S23" s="105"/>
      <c r="T23" s="105"/>
      <c r="U23" s="105"/>
      <c r="V23" s="105"/>
    </row>
    <row r="24" spans="1:22" ht="12.75" customHeight="1">
      <c r="A24" s="377"/>
      <c r="B24" s="377"/>
      <c r="C24" s="377"/>
      <c r="D24" s="377"/>
      <c r="E24" s="377"/>
      <c r="F24" s="377"/>
      <c r="G24" s="377"/>
      <c r="H24" s="377"/>
      <c r="I24" s="377"/>
      <c r="J24" s="377"/>
      <c r="K24" s="377"/>
      <c r="L24" s="377"/>
      <c r="M24" s="105"/>
      <c r="N24" s="105"/>
      <c r="O24" s="105"/>
      <c r="P24" s="105"/>
      <c r="Q24" s="105"/>
      <c r="R24" s="105"/>
      <c r="S24" s="105"/>
      <c r="T24" s="105"/>
      <c r="U24" s="105"/>
      <c r="V24" s="105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>
      <c r="A26" s="91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6"/>
    </row>
    <row r="29" spans="1:22">
      <c r="B29" s="16"/>
      <c r="C29" s="28"/>
      <c r="D29" s="28"/>
      <c r="E29" s="96"/>
    </row>
    <row r="30" spans="1:22">
      <c r="B30" s="16"/>
      <c r="C30" s="28"/>
      <c r="D30" s="28"/>
      <c r="E30" s="96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25 U25" name="Obseg1_2"/>
    <protectedRange sqref="U23 M23:P23" name="Obseg1_1_2_1"/>
    <protectedRange sqref="J23:L23" name="Obseg1_3_1"/>
    <protectedRange sqref="U24 M24:P24" name="Obseg1_1_1_1_1"/>
    <protectedRange sqref="J24:L24" name="Obseg1_3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1"/>
  <sheetViews>
    <sheetView topLeftCell="A44" zoomScaleNormal="100" zoomScaleSheetLayoutView="100" workbookViewId="0">
      <selection activeCell="D92" sqref="D92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6" t="s">
        <v>47</v>
      </c>
    </row>
    <row r="2" spans="1:21" ht="15">
      <c r="B2" s="217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217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20"/>
    </row>
    <row r="5" spans="1:21" ht="15">
      <c r="B5" s="216" t="s">
        <v>51</v>
      </c>
    </row>
    <row r="6" spans="1:21" ht="17.25" customHeight="1">
      <c r="B6" s="218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218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218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219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pred_rekapitulacija'!B20</f>
        <v>SVEŽE SADJE IN ZELENJAVA, SUHO SADJE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220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21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36" t="s">
        <v>1</v>
      </c>
      <c r="B16" s="137" t="s">
        <v>357</v>
      </c>
      <c r="C16" s="76" t="s">
        <v>78</v>
      </c>
      <c r="D16" s="76" t="s">
        <v>0</v>
      </c>
      <c r="E16" s="95"/>
      <c r="F16" s="278">
        <v>1000</v>
      </c>
      <c r="G16" s="273" t="s">
        <v>0</v>
      </c>
      <c r="H1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6" s="79" t="str">
        <f>IF(Sklop7[[#This Row],[ZAHTEVANA SHEMA KAKOVOSTI]]&lt;&gt;"",Sklop7[[#This Row],[Preračunana masa/volumen/kos na enoto kg]],"")</f>
        <v/>
      </c>
      <c r="J16" s="84"/>
      <c r="K16" s="95"/>
      <c r="L16" s="245" t="s">
        <v>78</v>
      </c>
      <c r="M16" s="245" t="s">
        <v>78</v>
      </c>
      <c r="N16" s="122"/>
      <c r="O16" s="245" t="s">
        <v>78</v>
      </c>
      <c r="P16" s="86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245" t="s">
        <v>78</v>
      </c>
    </row>
    <row r="17" spans="1:21" s="55" customFormat="1" ht="12">
      <c r="A17" s="136" t="s">
        <v>3</v>
      </c>
      <c r="B17" s="279" t="s">
        <v>358</v>
      </c>
      <c r="C17" s="76" t="s">
        <v>78</v>
      </c>
      <c r="D17" s="76" t="s">
        <v>0</v>
      </c>
      <c r="E17" s="274"/>
      <c r="F17" s="280">
        <v>1200</v>
      </c>
      <c r="G17" s="276" t="s">
        <v>0</v>
      </c>
      <c r="H1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17" s="250" t="str">
        <f>IF(Sklop7[[#This Row],[ZAHTEVANA SHEMA KAKOVOSTI]]&lt;&gt;"",Sklop7[[#This Row],[Preračunana masa/volumen/kos na enoto kg]],"")</f>
        <v/>
      </c>
      <c r="J17" s="251"/>
      <c r="K17" s="261"/>
      <c r="L17" s="245" t="s">
        <v>78</v>
      </c>
      <c r="M17" s="245" t="s">
        <v>78</v>
      </c>
      <c r="N17" s="254"/>
      <c r="O17" s="245" t="s">
        <v>78</v>
      </c>
      <c r="P17" s="259"/>
      <c r="Q17" s="255">
        <f>+Sklop7[[#This Row],[cena/enota brez DDV v EUR]]*Sklop7[[#This Row],[Stopnja DDV (%)]]</f>
        <v>0</v>
      </c>
      <c r="R17" s="255">
        <f>+Sklop7[[#This Row],[cena/enota brez DDV v EUR]]+Sklop7[[#This Row],[Davek (EUR)]]</f>
        <v>0</v>
      </c>
      <c r="S17" s="255">
        <f>+Sklop7[[#This Row],[cena/enota brez DDV v EUR]]*Sklop7[[#This Row],[Okvirna količina]]</f>
        <v>0</v>
      </c>
      <c r="T17" s="255">
        <f>+Sklop7[[#This Row],[Končna cena/enoto mere (EUR) z DDV]]*Sklop7[[#This Row],[Okvirna količina]]</f>
        <v>0</v>
      </c>
      <c r="U17" s="245" t="s">
        <v>78</v>
      </c>
    </row>
    <row r="18" spans="1:21" s="55" customFormat="1" ht="12">
      <c r="A18" s="136" t="s">
        <v>4</v>
      </c>
      <c r="B18" s="279" t="s">
        <v>359</v>
      </c>
      <c r="C18" s="76" t="s">
        <v>78</v>
      </c>
      <c r="D18" s="76" t="s">
        <v>0</v>
      </c>
      <c r="E18" s="274"/>
      <c r="F18" s="280">
        <v>350</v>
      </c>
      <c r="G18" s="276" t="s">
        <v>0</v>
      </c>
      <c r="H1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8" s="250" t="str">
        <f>IF(Sklop7[[#This Row],[ZAHTEVANA SHEMA KAKOVOSTI]]&lt;&gt;"",Sklop7[[#This Row],[Preračunana masa/volumen/kos na enoto kg]],"")</f>
        <v/>
      </c>
      <c r="J18" s="251"/>
      <c r="K18" s="261"/>
      <c r="L18" s="245" t="s">
        <v>78</v>
      </c>
      <c r="M18" s="245" t="s">
        <v>78</v>
      </c>
      <c r="N18" s="254"/>
      <c r="O18" s="245" t="s">
        <v>78</v>
      </c>
      <c r="P18" s="259"/>
      <c r="Q18" s="255">
        <f>+Sklop7[[#This Row],[cena/enota brez DDV v EUR]]*Sklop7[[#This Row],[Stopnja DDV (%)]]</f>
        <v>0</v>
      </c>
      <c r="R18" s="255">
        <f>+Sklop7[[#This Row],[cena/enota brez DDV v EUR]]+Sklop7[[#This Row],[Davek (EUR)]]</f>
        <v>0</v>
      </c>
      <c r="S18" s="255">
        <f>+Sklop7[[#This Row],[cena/enota brez DDV v EUR]]*Sklop7[[#This Row],[Okvirna količina]]</f>
        <v>0</v>
      </c>
      <c r="T18" s="255">
        <f>+Sklop7[[#This Row],[Končna cena/enoto mere (EUR) z DDV]]*Sklop7[[#This Row],[Okvirna količina]]</f>
        <v>0</v>
      </c>
      <c r="U18" s="245" t="s">
        <v>78</v>
      </c>
    </row>
    <row r="19" spans="1:21" s="55" customFormat="1" ht="12">
      <c r="A19" s="136" t="s">
        <v>5</v>
      </c>
      <c r="B19" s="279" t="s">
        <v>360</v>
      </c>
      <c r="C19" s="76" t="s">
        <v>78</v>
      </c>
      <c r="D19" s="76" t="s">
        <v>0</v>
      </c>
      <c r="E19" s="274"/>
      <c r="F19" s="280">
        <v>60</v>
      </c>
      <c r="G19" s="276" t="s">
        <v>0</v>
      </c>
      <c r="H1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9" s="250" t="str">
        <f>IF(Sklop7[[#This Row],[ZAHTEVANA SHEMA KAKOVOSTI]]&lt;&gt;"",Sklop7[[#This Row],[Preračunana masa/volumen/kos na enoto kg]],"")</f>
        <v/>
      </c>
      <c r="J19" s="251"/>
      <c r="K19" s="261"/>
      <c r="L19" s="245" t="s">
        <v>78</v>
      </c>
      <c r="M19" s="245" t="s">
        <v>78</v>
      </c>
      <c r="N19" s="254"/>
      <c r="O19" s="245" t="s">
        <v>78</v>
      </c>
      <c r="P19" s="259"/>
      <c r="Q19" s="255">
        <f>+Sklop7[[#This Row],[cena/enota brez DDV v EUR]]*Sklop7[[#This Row],[Stopnja DDV (%)]]</f>
        <v>0</v>
      </c>
      <c r="R19" s="255">
        <f>+Sklop7[[#This Row],[cena/enota brez DDV v EUR]]+Sklop7[[#This Row],[Davek (EUR)]]</f>
        <v>0</v>
      </c>
      <c r="S19" s="255">
        <f>+Sklop7[[#This Row],[cena/enota brez DDV v EUR]]*Sklop7[[#This Row],[Okvirna količina]]</f>
        <v>0</v>
      </c>
      <c r="T19" s="255">
        <f>+Sklop7[[#This Row],[Končna cena/enoto mere (EUR) z DDV]]*Sklop7[[#This Row],[Okvirna količina]]</f>
        <v>0</v>
      </c>
      <c r="U19" s="245" t="s">
        <v>78</v>
      </c>
    </row>
    <row r="20" spans="1:21" s="55" customFormat="1" ht="12">
      <c r="A20" s="136" t="s">
        <v>6</v>
      </c>
      <c r="B20" s="279" t="s">
        <v>361</v>
      </c>
      <c r="C20" s="76" t="s">
        <v>78</v>
      </c>
      <c r="D20" s="76" t="s">
        <v>0</v>
      </c>
      <c r="E20" s="274"/>
      <c r="F20" s="280">
        <v>300</v>
      </c>
      <c r="G20" s="276" t="s">
        <v>0</v>
      </c>
      <c r="H2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250" t="str">
        <f>IF(Sklop7[[#This Row],[ZAHTEVANA SHEMA KAKOVOSTI]]&lt;&gt;"",Sklop7[[#This Row],[Preračunana masa/volumen/kos na enoto kg]],"")</f>
        <v/>
      </c>
      <c r="J20" s="251"/>
      <c r="K20" s="261"/>
      <c r="L20" s="245" t="s">
        <v>78</v>
      </c>
      <c r="M20" s="245" t="s">
        <v>78</v>
      </c>
      <c r="N20" s="254"/>
      <c r="O20" s="245" t="s">
        <v>78</v>
      </c>
      <c r="P20" s="259"/>
      <c r="Q20" s="255">
        <f>+Sklop7[[#This Row],[cena/enota brez DDV v EUR]]*Sklop7[[#This Row],[Stopnja DDV (%)]]</f>
        <v>0</v>
      </c>
      <c r="R20" s="255">
        <f>+Sklop7[[#This Row],[cena/enota brez DDV v EUR]]+Sklop7[[#This Row],[Davek (EUR)]]</f>
        <v>0</v>
      </c>
      <c r="S20" s="255">
        <f>+Sklop7[[#This Row],[cena/enota brez DDV v EUR]]*Sklop7[[#This Row],[Okvirna količina]]</f>
        <v>0</v>
      </c>
      <c r="T20" s="255">
        <f>+Sklop7[[#This Row],[Končna cena/enoto mere (EUR) z DDV]]*Sklop7[[#This Row],[Okvirna količina]]</f>
        <v>0</v>
      </c>
      <c r="U20" s="245" t="s">
        <v>78</v>
      </c>
    </row>
    <row r="21" spans="1:21" s="55" customFormat="1" ht="12">
      <c r="A21" s="136" t="s">
        <v>7</v>
      </c>
      <c r="B21" s="279" t="s">
        <v>362</v>
      </c>
      <c r="C21" s="76" t="s">
        <v>78</v>
      </c>
      <c r="D21" s="76" t="s">
        <v>0</v>
      </c>
      <c r="E21" s="274"/>
      <c r="F21" s="309">
        <v>300</v>
      </c>
      <c r="G21" s="276" t="s">
        <v>0</v>
      </c>
      <c r="H2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1" s="250" t="str">
        <f>IF(Sklop7[[#This Row],[ZAHTEVANA SHEMA KAKOVOSTI]]&lt;&gt;"",Sklop7[[#This Row],[Preračunana masa/volumen/kos na enoto kg]],"")</f>
        <v/>
      </c>
      <c r="J21" s="251"/>
      <c r="K21" s="261"/>
      <c r="L21" s="245" t="s">
        <v>78</v>
      </c>
      <c r="M21" s="245" t="s">
        <v>78</v>
      </c>
      <c r="N21" s="254"/>
      <c r="O21" s="245" t="s">
        <v>78</v>
      </c>
      <c r="P21" s="259"/>
      <c r="Q21" s="255">
        <f>+Sklop7[[#This Row],[cena/enota brez DDV v EUR]]*Sklop7[[#This Row],[Stopnja DDV (%)]]</f>
        <v>0</v>
      </c>
      <c r="R21" s="255">
        <f>+Sklop7[[#This Row],[cena/enota brez DDV v EUR]]+Sklop7[[#This Row],[Davek (EUR)]]</f>
        <v>0</v>
      </c>
      <c r="S21" s="255">
        <f>+Sklop7[[#This Row],[cena/enota brez DDV v EUR]]*Sklop7[[#This Row],[Okvirna količina]]</f>
        <v>0</v>
      </c>
      <c r="T21" s="255">
        <f>+Sklop7[[#This Row],[Končna cena/enoto mere (EUR) z DDV]]*Sklop7[[#This Row],[Okvirna količina]]</f>
        <v>0</v>
      </c>
      <c r="U21" s="245" t="s">
        <v>78</v>
      </c>
    </row>
    <row r="22" spans="1:21" s="55" customFormat="1" ht="12">
      <c r="A22" s="136" t="s">
        <v>8</v>
      </c>
      <c r="B22" s="279" t="s">
        <v>228</v>
      </c>
      <c r="C22" s="76" t="s">
        <v>78</v>
      </c>
      <c r="D22" s="76" t="s">
        <v>0</v>
      </c>
      <c r="E22" s="274"/>
      <c r="F22" s="309">
        <v>70</v>
      </c>
      <c r="G22" s="276" t="s">
        <v>0</v>
      </c>
      <c r="H2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2" s="250" t="str">
        <f>IF(Sklop7[[#This Row],[ZAHTEVANA SHEMA KAKOVOSTI]]&lt;&gt;"",Sklop7[[#This Row],[Preračunana masa/volumen/kos na enoto kg]],"")</f>
        <v/>
      </c>
      <c r="J22" s="251"/>
      <c r="K22" s="261"/>
      <c r="L22" s="245" t="s">
        <v>78</v>
      </c>
      <c r="M22" s="245" t="s">
        <v>78</v>
      </c>
      <c r="N22" s="254"/>
      <c r="O22" s="245" t="s">
        <v>78</v>
      </c>
      <c r="P22" s="259"/>
      <c r="Q22" s="255">
        <f>+Sklop7[[#This Row],[cena/enota brez DDV v EUR]]*Sklop7[[#This Row],[Stopnja DDV (%)]]</f>
        <v>0</v>
      </c>
      <c r="R22" s="255">
        <f>+Sklop7[[#This Row],[cena/enota brez DDV v EUR]]+Sklop7[[#This Row],[Davek (EUR)]]</f>
        <v>0</v>
      </c>
      <c r="S22" s="255">
        <f>+Sklop7[[#This Row],[cena/enota brez DDV v EUR]]*Sklop7[[#This Row],[Okvirna količina]]</f>
        <v>0</v>
      </c>
      <c r="T22" s="255">
        <f>+Sklop7[[#This Row],[Končna cena/enoto mere (EUR) z DDV]]*Sklop7[[#This Row],[Okvirna količina]]</f>
        <v>0</v>
      </c>
      <c r="U22" s="245" t="s">
        <v>78</v>
      </c>
    </row>
    <row r="23" spans="1:21" s="55" customFormat="1" ht="12">
      <c r="A23" s="136" t="s">
        <v>9</v>
      </c>
      <c r="B23" s="279" t="s">
        <v>363</v>
      </c>
      <c r="C23" s="76" t="s">
        <v>78</v>
      </c>
      <c r="D23" s="76" t="s">
        <v>0</v>
      </c>
      <c r="E23" s="274"/>
      <c r="F23" s="280">
        <v>150</v>
      </c>
      <c r="G23" s="276" t="s">
        <v>0</v>
      </c>
      <c r="H2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3" s="250" t="str">
        <f>IF(Sklop7[[#This Row],[ZAHTEVANA SHEMA KAKOVOSTI]]&lt;&gt;"",Sklop7[[#This Row],[Preračunana masa/volumen/kos na enoto kg]],"")</f>
        <v/>
      </c>
      <c r="J23" s="251"/>
      <c r="K23" s="261"/>
      <c r="L23" s="245" t="s">
        <v>78</v>
      </c>
      <c r="M23" s="245" t="s">
        <v>78</v>
      </c>
      <c r="N23" s="254"/>
      <c r="O23" s="245" t="s">
        <v>78</v>
      </c>
      <c r="P23" s="259"/>
      <c r="Q23" s="255">
        <f>+Sklop7[[#This Row],[cena/enota brez DDV v EUR]]*Sklop7[[#This Row],[Stopnja DDV (%)]]</f>
        <v>0</v>
      </c>
      <c r="R23" s="255">
        <f>+Sklop7[[#This Row],[cena/enota brez DDV v EUR]]+Sklop7[[#This Row],[Davek (EUR)]]</f>
        <v>0</v>
      </c>
      <c r="S23" s="255">
        <f>+Sklop7[[#This Row],[cena/enota brez DDV v EUR]]*Sklop7[[#This Row],[Okvirna količina]]</f>
        <v>0</v>
      </c>
      <c r="T23" s="255">
        <f>+Sklop7[[#This Row],[Končna cena/enoto mere (EUR) z DDV]]*Sklop7[[#This Row],[Okvirna količina]]</f>
        <v>0</v>
      </c>
      <c r="U23" s="245" t="s">
        <v>78</v>
      </c>
    </row>
    <row r="24" spans="1:21" s="55" customFormat="1" ht="12">
      <c r="A24" s="136" t="s">
        <v>10</v>
      </c>
      <c r="B24" s="279" t="s">
        <v>364</v>
      </c>
      <c r="C24" s="76" t="s">
        <v>78</v>
      </c>
      <c r="D24" s="76" t="s">
        <v>0</v>
      </c>
      <c r="E24" s="274"/>
      <c r="F24" s="280">
        <v>15</v>
      </c>
      <c r="G24" s="276" t="s">
        <v>0</v>
      </c>
      <c r="H2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4" s="250" t="str">
        <f>IF(Sklop7[[#This Row],[ZAHTEVANA SHEMA KAKOVOSTI]]&lt;&gt;"",Sklop7[[#This Row],[Preračunana masa/volumen/kos na enoto kg]],"")</f>
        <v/>
      </c>
      <c r="J24" s="251"/>
      <c r="K24" s="261"/>
      <c r="L24" s="245" t="s">
        <v>78</v>
      </c>
      <c r="M24" s="245" t="s">
        <v>78</v>
      </c>
      <c r="N24" s="254"/>
      <c r="O24" s="245" t="s">
        <v>78</v>
      </c>
      <c r="P24" s="259"/>
      <c r="Q24" s="255">
        <f>+Sklop7[[#This Row],[cena/enota brez DDV v EUR]]*Sklop7[[#This Row],[Stopnja DDV (%)]]</f>
        <v>0</v>
      </c>
      <c r="R24" s="255">
        <f>+Sklop7[[#This Row],[cena/enota brez DDV v EUR]]+Sklop7[[#This Row],[Davek (EUR)]]</f>
        <v>0</v>
      </c>
      <c r="S24" s="255">
        <f>+Sklop7[[#This Row],[cena/enota brez DDV v EUR]]*Sklop7[[#This Row],[Okvirna količina]]</f>
        <v>0</v>
      </c>
      <c r="T24" s="255">
        <f>+Sklop7[[#This Row],[Končna cena/enoto mere (EUR) z DDV]]*Sklop7[[#This Row],[Okvirna količina]]</f>
        <v>0</v>
      </c>
      <c r="U24" s="245" t="s">
        <v>78</v>
      </c>
    </row>
    <row r="25" spans="1:21" s="55" customFormat="1" ht="12">
      <c r="A25" s="136" t="s">
        <v>11</v>
      </c>
      <c r="B25" s="279" t="s">
        <v>365</v>
      </c>
      <c r="C25" s="76" t="s">
        <v>78</v>
      </c>
      <c r="D25" s="76" t="s">
        <v>0</v>
      </c>
      <c r="E25" s="274"/>
      <c r="F25" s="280">
        <v>10</v>
      </c>
      <c r="G25" s="276" t="s">
        <v>0</v>
      </c>
      <c r="H2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5" s="250" t="str">
        <f>IF(Sklop7[[#This Row],[ZAHTEVANA SHEMA KAKOVOSTI]]&lt;&gt;"",Sklop7[[#This Row],[Preračunana masa/volumen/kos na enoto kg]],"")</f>
        <v/>
      </c>
      <c r="J25" s="251"/>
      <c r="K25" s="261"/>
      <c r="L25" s="245" t="s">
        <v>78</v>
      </c>
      <c r="M25" s="245" t="s">
        <v>78</v>
      </c>
      <c r="N25" s="254"/>
      <c r="O25" s="245" t="s">
        <v>78</v>
      </c>
      <c r="P25" s="259"/>
      <c r="Q25" s="255">
        <f>+Sklop7[[#This Row],[cena/enota brez DDV v EUR]]*Sklop7[[#This Row],[Stopnja DDV (%)]]</f>
        <v>0</v>
      </c>
      <c r="R25" s="255">
        <f>+Sklop7[[#This Row],[cena/enota brez DDV v EUR]]+Sklop7[[#This Row],[Davek (EUR)]]</f>
        <v>0</v>
      </c>
      <c r="S25" s="255">
        <f>+Sklop7[[#This Row],[cena/enota brez DDV v EUR]]*Sklop7[[#This Row],[Okvirna količina]]</f>
        <v>0</v>
      </c>
      <c r="T25" s="255">
        <f>+Sklop7[[#This Row],[Končna cena/enoto mere (EUR) z DDV]]*Sklop7[[#This Row],[Okvirna količina]]</f>
        <v>0</v>
      </c>
      <c r="U25" s="245" t="s">
        <v>78</v>
      </c>
    </row>
    <row r="26" spans="1:21" s="55" customFormat="1" ht="12">
      <c r="A26" s="136" t="s">
        <v>12</v>
      </c>
      <c r="B26" s="279" t="s">
        <v>366</v>
      </c>
      <c r="C26" s="76" t="s">
        <v>78</v>
      </c>
      <c r="D26" s="76" t="s">
        <v>0</v>
      </c>
      <c r="E26" s="274"/>
      <c r="F26" s="309">
        <v>350</v>
      </c>
      <c r="G26" s="276" t="s">
        <v>0</v>
      </c>
      <c r="H2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6" s="250" t="str">
        <f>IF(Sklop7[[#This Row],[ZAHTEVANA SHEMA KAKOVOSTI]]&lt;&gt;"",Sklop7[[#This Row],[Preračunana masa/volumen/kos na enoto kg]],"")</f>
        <v/>
      </c>
      <c r="J26" s="251"/>
      <c r="K26" s="261"/>
      <c r="L26" s="245" t="s">
        <v>78</v>
      </c>
      <c r="M26" s="245" t="s">
        <v>78</v>
      </c>
      <c r="N26" s="254"/>
      <c r="O26" s="245" t="s">
        <v>78</v>
      </c>
      <c r="P26" s="259"/>
      <c r="Q26" s="255">
        <f>+Sklop7[[#This Row],[cena/enota brez DDV v EUR]]*Sklop7[[#This Row],[Stopnja DDV (%)]]</f>
        <v>0</v>
      </c>
      <c r="R26" s="255">
        <f>+Sklop7[[#This Row],[cena/enota brez DDV v EUR]]+Sklop7[[#This Row],[Davek (EUR)]]</f>
        <v>0</v>
      </c>
      <c r="S26" s="255">
        <f>+Sklop7[[#This Row],[cena/enota brez DDV v EUR]]*Sklop7[[#This Row],[Okvirna količina]]</f>
        <v>0</v>
      </c>
      <c r="T26" s="255">
        <f>+Sklop7[[#This Row],[Končna cena/enoto mere (EUR) z DDV]]*Sklop7[[#This Row],[Okvirna količina]]</f>
        <v>0</v>
      </c>
      <c r="U26" s="245" t="s">
        <v>78</v>
      </c>
    </row>
    <row r="27" spans="1:21" s="55" customFormat="1" ht="12">
      <c r="A27" s="136" t="s">
        <v>13</v>
      </c>
      <c r="B27" s="279" t="s">
        <v>367</v>
      </c>
      <c r="C27" s="76" t="s">
        <v>78</v>
      </c>
      <c r="D27" s="76" t="s">
        <v>0</v>
      </c>
      <c r="E27" s="274"/>
      <c r="F27" s="280">
        <v>400</v>
      </c>
      <c r="G27" s="276" t="s">
        <v>0</v>
      </c>
      <c r="H2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7" s="250" t="str">
        <f>IF(Sklop7[[#This Row],[ZAHTEVANA SHEMA KAKOVOSTI]]&lt;&gt;"",Sklop7[[#This Row],[Preračunana masa/volumen/kos na enoto kg]],"")</f>
        <v/>
      </c>
      <c r="J27" s="251"/>
      <c r="K27" s="261"/>
      <c r="L27" s="245" t="s">
        <v>78</v>
      </c>
      <c r="M27" s="245" t="s">
        <v>78</v>
      </c>
      <c r="N27" s="254"/>
      <c r="O27" s="245" t="s">
        <v>78</v>
      </c>
      <c r="P27" s="259"/>
      <c r="Q27" s="255">
        <f>+Sklop7[[#This Row],[cena/enota brez DDV v EUR]]*Sklop7[[#This Row],[Stopnja DDV (%)]]</f>
        <v>0</v>
      </c>
      <c r="R27" s="255">
        <f>+Sklop7[[#This Row],[cena/enota brez DDV v EUR]]+Sklop7[[#This Row],[Davek (EUR)]]</f>
        <v>0</v>
      </c>
      <c r="S27" s="255">
        <f>+Sklop7[[#This Row],[cena/enota brez DDV v EUR]]*Sklop7[[#This Row],[Okvirna količina]]</f>
        <v>0</v>
      </c>
      <c r="T27" s="255">
        <f>+Sklop7[[#This Row],[Končna cena/enoto mere (EUR) z DDV]]*Sklop7[[#This Row],[Okvirna količina]]</f>
        <v>0</v>
      </c>
      <c r="U27" s="245" t="s">
        <v>78</v>
      </c>
    </row>
    <row r="28" spans="1:21" s="55" customFormat="1" ht="12">
      <c r="A28" s="136" t="s">
        <v>14</v>
      </c>
      <c r="B28" s="279" t="s">
        <v>368</v>
      </c>
      <c r="C28" s="76" t="s">
        <v>78</v>
      </c>
      <c r="D28" s="76" t="s">
        <v>0</v>
      </c>
      <c r="E28" s="274"/>
      <c r="F28" s="280">
        <v>300</v>
      </c>
      <c r="G28" s="276" t="s">
        <v>0</v>
      </c>
      <c r="H2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250" t="str">
        <f>IF(Sklop7[[#This Row],[ZAHTEVANA SHEMA KAKOVOSTI]]&lt;&gt;"",Sklop7[[#This Row],[Preračunana masa/volumen/kos na enoto kg]],"")</f>
        <v/>
      </c>
      <c r="J28" s="251"/>
      <c r="K28" s="261"/>
      <c r="L28" s="245" t="s">
        <v>78</v>
      </c>
      <c r="M28" s="245" t="s">
        <v>78</v>
      </c>
      <c r="N28" s="254"/>
      <c r="O28" s="245" t="s">
        <v>78</v>
      </c>
      <c r="P28" s="259"/>
      <c r="Q28" s="255">
        <f>+Sklop7[[#This Row],[cena/enota brez DDV v EUR]]*Sklop7[[#This Row],[Stopnja DDV (%)]]</f>
        <v>0</v>
      </c>
      <c r="R28" s="255">
        <f>+Sklop7[[#This Row],[cena/enota brez DDV v EUR]]+Sklop7[[#This Row],[Davek (EUR)]]</f>
        <v>0</v>
      </c>
      <c r="S28" s="255">
        <f>+Sklop7[[#This Row],[cena/enota brez DDV v EUR]]*Sklop7[[#This Row],[Okvirna količina]]</f>
        <v>0</v>
      </c>
      <c r="T28" s="255">
        <f>+Sklop7[[#This Row],[Končna cena/enoto mere (EUR) z DDV]]*Sklop7[[#This Row],[Okvirna količina]]</f>
        <v>0</v>
      </c>
      <c r="U28" s="245" t="s">
        <v>78</v>
      </c>
    </row>
    <row r="29" spans="1:21" s="55" customFormat="1" ht="12">
      <c r="A29" s="136" t="s">
        <v>15</v>
      </c>
      <c r="B29" s="279" t="s">
        <v>369</v>
      </c>
      <c r="C29" s="76" t="s">
        <v>78</v>
      </c>
      <c r="D29" s="76" t="s">
        <v>0</v>
      </c>
      <c r="E29" s="274"/>
      <c r="F29" s="280">
        <v>10</v>
      </c>
      <c r="G29" s="276" t="s">
        <v>0</v>
      </c>
      <c r="H2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9" s="250" t="str">
        <f>IF(Sklop7[[#This Row],[ZAHTEVANA SHEMA KAKOVOSTI]]&lt;&gt;"",Sklop7[[#This Row],[Preračunana masa/volumen/kos na enoto kg]],"")</f>
        <v/>
      </c>
      <c r="J29" s="251"/>
      <c r="K29" s="261"/>
      <c r="L29" s="245" t="s">
        <v>78</v>
      </c>
      <c r="M29" s="245" t="s">
        <v>78</v>
      </c>
      <c r="N29" s="254"/>
      <c r="O29" s="245" t="s">
        <v>78</v>
      </c>
      <c r="P29" s="259"/>
      <c r="Q29" s="255">
        <f>+Sklop7[[#This Row],[cena/enota brez DDV v EUR]]*Sklop7[[#This Row],[Stopnja DDV (%)]]</f>
        <v>0</v>
      </c>
      <c r="R29" s="255">
        <f>+Sklop7[[#This Row],[cena/enota brez DDV v EUR]]+Sklop7[[#This Row],[Davek (EUR)]]</f>
        <v>0</v>
      </c>
      <c r="S29" s="255">
        <f>+Sklop7[[#This Row],[cena/enota brez DDV v EUR]]*Sklop7[[#This Row],[Okvirna količina]]</f>
        <v>0</v>
      </c>
      <c r="T29" s="255">
        <f>+Sklop7[[#This Row],[Končna cena/enoto mere (EUR) z DDV]]*Sklop7[[#This Row],[Okvirna količina]]</f>
        <v>0</v>
      </c>
      <c r="U29" s="245" t="s">
        <v>78</v>
      </c>
    </row>
    <row r="30" spans="1:21" s="55" customFormat="1" ht="12">
      <c r="A30" s="136" t="s">
        <v>16</v>
      </c>
      <c r="B30" s="279" t="s">
        <v>370</v>
      </c>
      <c r="C30" s="76" t="s">
        <v>78</v>
      </c>
      <c r="D30" s="76" t="s">
        <v>0</v>
      </c>
      <c r="E30" s="274"/>
      <c r="F30" s="280">
        <v>30</v>
      </c>
      <c r="G30" s="276" t="s">
        <v>0</v>
      </c>
      <c r="H3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250" t="str">
        <f>IF(Sklop7[[#This Row],[ZAHTEVANA SHEMA KAKOVOSTI]]&lt;&gt;"",Sklop7[[#This Row],[Preračunana masa/volumen/kos na enoto kg]],"")</f>
        <v/>
      </c>
      <c r="J30" s="251"/>
      <c r="K30" s="261"/>
      <c r="L30" s="245" t="s">
        <v>78</v>
      </c>
      <c r="M30" s="245" t="s">
        <v>78</v>
      </c>
      <c r="N30" s="254"/>
      <c r="O30" s="245" t="s">
        <v>78</v>
      </c>
      <c r="P30" s="259"/>
      <c r="Q30" s="255">
        <f>+Sklop7[[#This Row],[cena/enota brez DDV v EUR]]*Sklop7[[#This Row],[Stopnja DDV (%)]]</f>
        <v>0</v>
      </c>
      <c r="R30" s="255">
        <f>+Sklop7[[#This Row],[cena/enota brez DDV v EUR]]+Sklop7[[#This Row],[Davek (EUR)]]</f>
        <v>0</v>
      </c>
      <c r="S30" s="255">
        <f>+Sklop7[[#This Row],[cena/enota brez DDV v EUR]]*Sklop7[[#This Row],[Okvirna količina]]</f>
        <v>0</v>
      </c>
      <c r="T30" s="255">
        <f>+Sklop7[[#This Row],[Končna cena/enoto mere (EUR) z DDV]]*Sklop7[[#This Row],[Okvirna količina]]</f>
        <v>0</v>
      </c>
      <c r="U30" s="245" t="s">
        <v>78</v>
      </c>
    </row>
    <row r="31" spans="1:21" s="55" customFormat="1" ht="12">
      <c r="A31" s="136" t="s">
        <v>17</v>
      </c>
      <c r="B31" s="279" t="s">
        <v>371</v>
      </c>
      <c r="C31" s="76" t="s">
        <v>78</v>
      </c>
      <c r="D31" s="76" t="s">
        <v>0</v>
      </c>
      <c r="E31" s="274"/>
      <c r="F31" s="310">
        <v>7000</v>
      </c>
      <c r="G31" s="276" t="s">
        <v>0</v>
      </c>
      <c r="H3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7000</v>
      </c>
      <c r="I31" s="250" t="str">
        <f>IF(Sklop7[[#This Row],[ZAHTEVANA SHEMA KAKOVOSTI]]&lt;&gt;"",Sklop7[[#This Row],[Preračunana masa/volumen/kos na enoto kg]],"")</f>
        <v/>
      </c>
      <c r="J31" s="251"/>
      <c r="K31" s="261"/>
      <c r="L31" s="245" t="s">
        <v>78</v>
      </c>
      <c r="M31" s="245" t="s">
        <v>78</v>
      </c>
      <c r="N31" s="254"/>
      <c r="O31" s="245" t="s">
        <v>78</v>
      </c>
      <c r="P31" s="259"/>
      <c r="Q31" s="255">
        <f>+Sklop7[[#This Row],[cena/enota brez DDV v EUR]]*Sklop7[[#This Row],[Stopnja DDV (%)]]</f>
        <v>0</v>
      </c>
      <c r="R31" s="255">
        <f>+Sklop7[[#This Row],[cena/enota brez DDV v EUR]]+Sklop7[[#This Row],[Davek (EUR)]]</f>
        <v>0</v>
      </c>
      <c r="S31" s="255">
        <f>+Sklop7[[#This Row],[cena/enota brez DDV v EUR]]*Sklop7[[#This Row],[Okvirna količina]]</f>
        <v>0</v>
      </c>
      <c r="T31" s="255">
        <f>+Sklop7[[#This Row],[Končna cena/enoto mere (EUR) z DDV]]*Sklop7[[#This Row],[Okvirna količina]]</f>
        <v>0</v>
      </c>
      <c r="U31" s="245" t="s">
        <v>78</v>
      </c>
    </row>
    <row r="32" spans="1:21" s="55" customFormat="1" ht="12">
      <c r="A32" s="136" t="s">
        <v>18</v>
      </c>
      <c r="B32" s="279" t="s">
        <v>372</v>
      </c>
      <c r="C32" s="76" t="s">
        <v>78</v>
      </c>
      <c r="D32" s="76" t="s">
        <v>0</v>
      </c>
      <c r="E32" s="274"/>
      <c r="F32" s="280">
        <v>30</v>
      </c>
      <c r="G32" s="276" t="s">
        <v>0</v>
      </c>
      <c r="H3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2" s="250" t="str">
        <f>IF(Sklop7[[#This Row],[ZAHTEVANA SHEMA KAKOVOSTI]]&lt;&gt;"",Sklop7[[#This Row],[Preračunana masa/volumen/kos na enoto kg]],"")</f>
        <v/>
      </c>
      <c r="J32" s="251"/>
      <c r="K32" s="261"/>
      <c r="L32" s="245" t="s">
        <v>78</v>
      </c>
      <c r="M32" s="245" t="s">
        <v>78</v>
      </c>
      <c r="N32" s="254"/>
      <c r="O32" s="245" t="s">
        <v>78</v>
      </c>
      <c r="P32" s="259"/>
      <c r="Q32" s="255">
        <f>+Sklop7[[#This Row],[cena/enota brez DDV v EUR]]*Sklop7[[#This Row],[Stopnja DDV (%)]]</f>
        <v>0</v>
      </c>
      <c r="R32" s="255">
        <f>+Sklop7[[#This Row],[cena/enota brez DDV v EUR]]+Sklop7[[#This Row],[Davek (EUR)]]</f>
        <v>0</v>
      </c>
      <c r="S32" s="255">
        <f>+Sklop7[[#This Row],[cena/enota brez DDV v EUR]]*Sklop7[[#This Row],[Okvirna količina]]</f>
        <v>0</v>
      </c>
      <c r="T32" s="255">
        <f>+Sklop7[[#This Row],[Končna cena/enoto mere (EUR) z DDV]]*Sklop7[[#This Row],[Okvirna količina]]</f>
        <v>0</v>
      </c>
      <c r="U32" s="245" t="s">
        <v>78</v>
      </c>
    </row>
    <row r="33" spans="1:21" s="55" customFormat="1" ht="12">
      <c r="A33" s="136" t="s">
        <v>19</v>
      </c>
      <c r="B33" s="279" t="s">
        <v>373</v>
      </c>
      <c r="C33" s="76" t="s">
        <v>78</v>
      </c>
      <c r="D33" s="76" t="s">
        <v>0</v>
      </c>
      <c r="E33" s="274"/>
      <c r="F33" s="280">
        <v>120</v>
      </c>
      <c r="G33" s="276" t="s">
        <v>0</v>
      </c>
      <c r="H3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3" s="250" t="str">
        <f>IF(Sklop7[[#This Row],[ZAHTEVANA SHEMA KAKOVOSTI]]&lt;&gt;"",Sklop7[[#This Row],[Preračunana masa/volumen/kos na enoto kg]],"")</f>
        <v/>
      </c>
      <c r="J33" s="251"/>
      <c r="K33" s="261"/>
      <c r="L33" s="245" t="s">
        <v>78</v>
      </c>
      <c r="M33" s="245" t="s">
        <v>78</v>
      </c>
      <c r="N33" s="254"/>
      <c r="O33" s="245" t="s">
        <v>78</v>
      </c>
      <c r="P33" s="259"/>
      <c r="Q33" s="255">
        <f>+Sklop7[[#This Row],[cena/enota brez DDV v EUR]]*Sklop7[[#This Row],[Stopnja DDV (%)]]</f>
        <v>0</v>
      </c>
      <c r="R33" s="255">
        <f>+Sklop7[[#This Row],[cena/enota brez DDV v EUR]]+Sklop7[[#This Row],[Davek (EUR)]]</f>
        <v>0</v>
      </c>
      <c r="S33" s="255">
        <f>+Sklop7[[#This Row],[cena/enota brez DDV v EUR]]*Sklop7[[#This Row],[Okvirna količina]]</f>
        <v>0</v>
      </c>
      <c r="T33" s="255">
        <f>+Sklop7[[#This Row],[Končna cena/enoto mere (EUR) z DDV]]*Sklop7[[#This Row],[Okvirna količina]]</f>
        <v>0</v>
      </c>
      <c r="U33" s="245" t="s">
        <v>78</v>
      </c>
    </row>
    <row r="34" spans="1:21" s="55" customFormat="1" ht="12">
      <c r="A34" s="136" t="s">
        <v>20</v>
      </c>
      <c r="B34" s="279" t="s">
        <v>374</v>
      </c>
      <c r="C34" s="76" t="s">
        <v>78</v>
      </c>
      <c r="D34" s="76" t="s">
        <v>0</v>
      </c>
      <c r="E34" s="274"/>
      <c r="F34" s="310">
        <v>250</v>
      </c>
      <c r="G34" s="276" t="s">
        <v>0</v>
      </c>
      <c r="H3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4" s="250" t="str">
        <f>IF(Sklop7[[#This Row],[ZAHTEVANA SHEMA KAKOVOSTI]]&lt;&gt;"",Sklop7[[#This Row],[Preračunana masa/volumen/kos na enoto kg]],"")</f>
        <v/>
      </c>
      <c r="J34" s="251"/>
      <c r="K34" s="261"/>
      <c r="L34" s="245" t="s">
        <v>78</v>
      </c>
      <c r="M34" s="245" t="s">
        <v>78</v>
      </c>
      <c r="N34" s="254"/>
      <c r="O34" s="245" t="s">
        <v>78</v>
      </c>
      <c r="P34" s="259"/>
      <c r="Q34" s="255">
        <f>+Sklop7[[#This Row],[cena/enota brez DDV v EUR]]*Sklop7[[#This Row],[Stopnja DDV (%)]]</f>
        <v>0</v>
      </c>
      <c r="R34" s="255">
        <f>+Sklop7[[#This Row],[cena/enota brez DDV v EUR]]+Sklop7[[#This Row],[Davek (EUR)]]</f>
        <v>0</v>
      </c>
      <c r="S34" s="255">
        <f>+Sklop7[[#This Row],[cena/enota brez DDV v EUR]]*Sklop7[[#This Row],[Okvirna količina]]</f>
        <v>0</v>
      </c>
      <c r="T34" s="255">
        <f>+Sklop7[[#This Row],[Končna cena/enoto mere (EUR) z DDV]]*Sklop7[[#This Row],[Okvirna količina]]</f>
        <v>0</v>
      </c>
      <c r="U34" s="245" t="s">
        <v>78</v>
      </c>
    </row>
    <row r="35" spans="1:21" s="55" customFormat="1" ht="12">
      <c r="A35" s="136" t="s">
        <v>21</v>
      </c>
      <c r="B35" s="279" t="s">
        <v>375</v>
      </c>
      <c r="C35" s="76" t="s">
        <v>78</v>
      </c>
      <c r="D35" s="76" t="s">
        <v>0</v>
      </c>
      <c r="E35" s="274"/>
      <c r="F35" s="280">
        <v>200</v>
      </c>
      <c r="G35" s="276" t="s">
        <v>0</v>
      </c>
      <c r="H3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5" s="250" t="str">
        <f>IF(Sklop7[[#This Row],[ZAHTEVANA SHEMA KAKOVOSTI]]&lt;&gt;"",Sklop7[[#This Row],[Preračunana masa/volumen/kos na enoto kg]],"")</f>
        <v/>
      </c>
      <c r="J35" s="251"/>
      <c r="K35" s="261"/>
      <c r="L35" s="245" t="s">
        <v>78</v>
      </c>
      <c r="M35" s="245" t="s">
        <v>78</v>
      </c>
      <c r="N35" s="254"/>
      <c r="O35" s="245" t="s">
        <v>78</v>
      </c>
      <c r="P35" s="259"/>
      <c r="Q35" s="255">
        <f>+Sklop7[[#This Row],[cena/enota brez DDV v EUR]]*Sklop7[[#This Row],[Stopnja DDV (%)]]</f>
        <v>0</v>
      </c>
      <c r="R35" s="255">
        <f>+Sklop7[[#This Row],[cena/enota brez DDV v EUR]]+Sklop7[[#This Row],[Davek (EUR)]]</f>
        <v>0</v>
      </c>
      <c r="S35" s="255">
        <f>+Sklop7[[#This Row],[cena/enota brez DDV v EUR]]*Sklop7[[#This Row],[Okvirna količina]]</f>
        <v>0</v>
      </c>
      <c r="T35" s="255">
        <f>+Sklop7[[#This Row],[Končna cena/enoto mere (EUR) z DDV]]*Sklop7[[#This Row],[Okvirna količina]]</f>
        <v>0</v>
      </c>
      <c r="U35" s="245" t="s">
        <v>78</v>
      </c>
    </row>
    <row r="36" spans="1:21" s="55" customFormat="1" ht="12">
      <c r="A36" s="136" t="s">
        <v>22</v>
      </c>
      <c r="B36" s="279" t="s">
        <v>376</v>
      </c>
      <c r="C36" s="76" t="s">
        <v>78</v>
      </c>
      <c r="D36" s="76" t="s">
        <v>0</v>
      </c>
      <c r="E36" s="274"/>
      <c r="F36" s="310">
        <v>800</v>
      </c>
      <c r="G36" s="276" t="s">
        <v>0</v>
      </c>
      <c r="H3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6" s="250" t="str">
        <f>IF(Sklop7[[#This Row],[ZAHTEVANA SHEMA KAKOVOSTI]]&lt;&gt;"",Sklop7[[#This Row],[Preračunana masa/volumen/kos na enoto kg]],"")</f>
        <v/>
      </c>
      <c r="J36" s="251"/>
      <c r="K36" s="261"/>
      <c r="L36" s="245" t="s">
        <v>78</v>
      </c>
      <c r="M36" s="245" t="s">
        <v>78</v>
      </c>
      <c r="N36" s="254"/>
      <c r="O36" s="245" t="s">
        <v>78</v>
      </c>
      <c r="P36" s="259"/>
      <c r="Q36" s="255">
        <f>+Sklop7[[#This Row],[cena/enota brez DDV v EUR]]*Sklop7[[#This Row],[Stopnja DDV (%)]]</f>
        <v>0</v>
      </c>
      <c r="R36" s="255">
        <f>+Sklop7[[#This Row],[cena/enota brez DDV v EUR]]+Sklop7[[#This Row],[Davek (EUR)]]</f>
        <v>0</v>
      </c>
      <c r="S36" s="255">
        <f>+Sklop7[[#This Row],[cena/enota brez DDV v EUR]]*Sklop7[[#This Row],[Okvirna količina]]</f>
        <v>0</v>
      </c>
      <c r="T36" s="255">
        <f>+Sklop7[[#This Row],[Končna cena/enoto mere (EUR) z DDV]]*Sklop7[[#This Row],[Okvirna količina]]</f>
        <v>0</v>
      </c>
      <c r="U36" s="245" t="s">
        <v>78</v>
      </c>
    </row>
    <row r="37" spans="1:21" s="55" customFormat="1" ht="12">
      <c r="A37" s="136" t="s">
        <v>23</v>
      </c>
      <c r="B37" s="279" t="s">
        <v>377</v>
      </c>
      <c r="C37" s="76" t="s">
        <v>78</v>
      </c>
      <c r="D37" s="76" t="s">
        <v>0</v>
      </c>
      <c r="E37" s="274"/>
      <c r="F37" s="280">
        <v>1000</v>
      </c>
      <c r="G37" s="276" t="s">
        <v>0</v>
      </c>
      <c r="H3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7" s="250" t="str">
        <f>IF(Sklop7[[#This Row],[ZAHTEVANA SHEMA KAKOVOSTI]]&lt;&gt;"",Sklop7[[#This Row],[Preračunana masa/volumen/kos na enoto kg]],"")</f>
        <v/>
      </c>
      <c r="J37" s="251"/>
      <c r="K37" s="261"/>
      <c r="L37" s="245" t="s">
        <v>78</v>
      </c>
      <c r="M37" s="245" t="s">
        <v>78</v>
      </c>
      <c r="N37" s="254"/>
      <c r="O37" s="245" t="s">
        <v>78</v>
      </c>
      <c r="P37" s="259"/>
      <c r="Q37" s="255">
        <f>+Sklop7[[#This Row],[cena/enota brez DDV v EUR]]*Sklop7[[#This Row],[Stopnja DDV (%)]]</f>
        <v>0</v>
      </c>
      <c r="R37" s="255">
        <f>+Sklop7[[#This Row],[cena/enota brez DDV v EUR]]+Sklop7[[#This Row],[Davek (EUR)]]</f>
        <v>0</v>
      </c>
      <c r="S37" s="255">
        <f>+Sklop7[[#This Row],[cena/enota brez DDV v EUR]]*Sklop7[[#This Row],[Okvirna količina]]</f>
        <v>0</v>
      </c>
      <c r="T37" s="255">
        <f>+Sklop7[[#This Row],[Končna cena/enoto mere (EUR) z DDV]]*Sklop7[[#This Row],[Okvirna količina]]</f>
        <v>0</v>
      </c>
      <c r="U37" s="245" t="s">
        <v>78</v>
      </c>
    </row>
    <row r="38" spans="1:21" s="55" customFormat="1" ht="12">
      <c r="A38" s="136" t="s">
        <v>24</v>
      </c>
      <c r="B38" s="279" t="s">
        <v>232</v>
      </c>
      <c r="C38" s="76" t="s">
        <v>78</v>
      </c>
      <c r="D38" s="76" t="s">
        <v>0</v>
      </c>
      <c r="E38" s="274"/>
      <c r="F38" s="310">
        <v>100</v>
      </c>
      <c r="G38" s="276" t="s">
        <v>0</v>
      </c>
      <c r="H3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8" s="250" t="str">
        <f>IF(Sklop7[[#This Row],[ZAHTEVANA SHEMA KAKOVOSTI]]&lt;&gt;"",Sklop7[[#This Row],[Preračunana masa/volumen/kos na enoto kg]],"")</f>
        <v/>
      </c>
      <c r="J38" s="251"/>
      <c r="K38" s="261"/>
      <c r="L38" s="245" t="s">
        <v>78</v>
      </c>
      <c r="M38" s="245" t="s">
        <v>78</v>
      </c>
      <c r="N38" s="254"/>
      <c r="O38" s="245" t="s">
        <v>78</v>
      </c>
      <c r="P38" s="259"/>
      <c r="Q38" s="255">
        <f>+Sklop7[[#This Row],[cena/enota brez DDV v EUR]]*Sklop7[[#This Row],[Stopnja DDV (%)]]</f>
        <v>0</v>
      </c>
      <c r="R38" s="255">
        <f>+Sklop7[[#This Row],[cena/enota brez DDV v EUR]]+Sklop7[[#This Row],[Davek (EUR)]]</f>
        <v>0</v>
      </c>
      <c r="S38" s="255">
        <f>+Sklop7[[#This Row],[cena/enota brez DDV v EUR]]*Sklop7[[#This Row],[Okvirna količina]]</f>
        <v>0</v>
      </c>
      <c r="T38" s="255">
        <f>+Sklop7[[#This Row],[Končna cena/enoto mere (EUR) z DDV]]*Sklop7[[#This Row],[Okvirna količina]]</f>
        <v>0</v>
      </c>
      <c r="U38" s="245" t="s">
        <v>78</v>
      </c>
    </row>
    <row r="39" spans="1:21" s="55" customFormat="1" ht="12">
      <c r="A39" s="136" t="s">
        <v>25</v>
      </c>
      <c r="B39" s="279" t="s">
        <v>378</v>
      </c>
      <c r="C39" s="76" t="s">
        <v>78</v>
      </c>
      <c r="D39" s="76" t="s">
        <v>0</v>
      </c>
      <c r="E39" s="274"/>
      <c r="F39" s="280">
        <v>70</v>
      </c>
      <c r="G39" s="276" t="s">
        <v>0</v>
      </c>
      <c r="H3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9" s="250" t="str">
        <f>IF(Sklop7[[#This Row],[ZAHTEVANA SHEMA KAKOVOSTI]]&lt;&gt;"",Sklop7[[#This Row],[Preračunana masa/volumen/kos na enoto kg]],"")</f>
        <v/>
      </c>
      <c r="J39" s="251"/>
      <c r="K39" s="261"/>
      <c r="L39" s="245" t="s">
        <v>78</v>
      </c>
      <c r="M39" s="245" t="s">
        <v>78</v>
      </c>
      <c r="N39" s="254"/>
      <c r="O39" s="245" t="s">
        <v>78</v>
      </c>
      <c r="P39" s="259"/>
      <c r="Q39" s="255">
        <f>+Sklop7[[#This Row],[cena/enota brez DDV v EUR]]*Sklop7[[#This Row],[Stopnja DDV (%)]]</f>
        <v>0</v>
      </c>
      <c r="R39" s="255">
        <f>+Sklop7[[#This Row],[cena/enota brez DDV v EUR]]+Sklop7[[#This Row],[Davek (EUR)]]</f>
        <v>0</v>
      </c>
      <c r="S39" s="255">
        <f>+Sklop7[[#This Row],[cena/enota brez DDV v EUR]]*Sklop7[[#This Row],[Okvirna količina]]</f>
        <v>0</v>
      </c>
      <c r="T39" s="255">
        <f>+Sklop7[[#This Row],[Končna cena/enoto mere (EUR) z DDV]]*Sklop7[[#This Row],[Okvirna količina]]</f>
        <v>0</v>
      </c>
      <c r="U39" s="245" t="s">
        <v>78</v>
      </c>
    </row>
    <row r="40" spans="1:21" s="55" customFormat="1" ht="12">
      <c r="A40" s="136" t="s">
        <v>26</v>
      </c>
      <c r="B40" s="279" t="s">
        <v>379</v>
      </c>
      <c r="C40" s="76" t="s">
        <v>78</v>
      </c>
      <c r="D40" s="76" t="s">
        <v>0</v>
      </c>
      <c r="E40" s="274"/>
      <c r="F40" s="310">
        <v>550</v>
      </c>
      <c r="G40" s="276" t="s">
        <v>0</v>
      </c>
      <c r="H4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40" s="250" t="str">
        <f>IF(Sklop7[[#This Row],[ZAHTEVANA SHEMA KAKOVOSTI]]&lt;&gt;"",Sklop7[[#This Row],[Preračunana masa/volumen/kos na enoto kg]],"")</f>
        <v/>
      </c>
      <c r="J40" s="251"/>
      <c r="K40" s="261"/>
      <c r="L40" s="245" t="s">
        <v>78</v>
      </c>
      <c r="M40" s="245" t="s">
        <v>78</v>
      </c>
      <c r="N40" s="254"/>
      <c r="O40" s="245" t="s">
        <v>78</v>
      </c>
      <c r="P40" s="259"/>
      <c r="Q40" s="255">
        <f>+Sklop7[[#This Row],[cena/enota brez DDV v EUR]]*Sklop7[[#This Row],[Stopnja DDV (%)]]</f>
        <v>0</v>
      </c>
      <c r="R40" s="255">
        <f>+Sklop7[[#This Row],[cena/enota brez DDV v EUR]]+Sklop7[[#This Row],[Davek (EUR)]]</f>
        <v>0</v>
      </c>
      <c r="S40" s="255">
        <f>+Sklop7[[#This Row],[cena/enota brez DDV v EUR]]*Sklop7[[#This Row],[Okvirna količina]]</f>
        <v>0</v>
      </c>
      <c r="T40" s="255">
        <f>+Sklop7[[#This Row],[Končna cena/enoto mere (EUR) z DDV]]*Sklop7[[#This Row],[Okvirna količina]]</f>
        <v>0</v>
      </c>
      <c r="U40" s="245" t="s">
        <v>78</v>
      </c>
    </row>
    <row r="41" spans="1:21" s="55" customFormat="1" ht="12">
      <c r="A41" s="136" t="s">
        <v>27</v>
      </c>
      <c r="B41" s="279" t="s">
        <v>380</v>
      </c>
      <c r="C41" s="76" t="s">
        <v>78</v>
      </c>
      <c r="D41" s="76" t="s">
        <v>0</v>
      </c>
      <c r="E41" s="274"/>
      <c r="F41" s="280">
        <v>250</v>
      </c>
      <c r="G41" s="276" t="s">
        <v>0</v>
      </c>
      <c r="H4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1" s="250" t="str">
        <f>IF(Sklop7[[#This Row],[ZAHTEVANA SHEMA KAKOVOSTI]]&lt;&gt;"",Sklop7[[#This Row],[Preračunana masa/volumen/kos na enoto kg]],"")</f>
        <v/>
      </c>
      <c r="J41" s="251"/>
      <c r="K41" s="261"/>
      <c r="L41" s="245" t="s">
        <v>78</v>
      </c>
      <c r="M41" s="245" t="s">
        <v>78</v>
      </c>
      <c r="N41" s="254"/>
      <c r="O41" s="245" t="s">
        <v>78</v>
      </c>
      <c r="P41" s="259"/>
      <c r="Q41" s="255">
        <f>+Sklop7[[#This Row],[cena/enota brez DDV v EUR]]*Sklop7[[#This Row],[Stopnja DDV (%)]]</f>
        <v>0</v>
      </c>
      <c r="R41" s="255">
        <f>+Sklop7[[#This Row],[cena/enota brez DDV v EUR]]+Sklop7[[#This Row],[Davek (EUR)]]</f>
        <v>0</v>
      </c>
      <c r="S41" s="255">
        <f>+Sklop7[[#This Row],[cena/enota brez DDV v EUR]]*Sklop7[[#This Row],[Okvirna količina]]</f>
        <v>0</v>
      </c>
      <c r="T41" s="255">
        <f>+Sklop7[[#This Row],[Končna cena/enoto mere (EUR) z DDV]]*Sklop7[[#This Row],[Okvirna količina]]</f>
        <v>0</v>
      </c>
      <c r="U41" s="245" t="s">
        <v>78</v>
      </c>
    </row>
    <row r="42" spans="1:21" s="55" customFormat="1" ht="12">
      <c r="A42" s="136" t="s">
        <v>28</v>
      </c>
      <c r="B42" s="279" t="s">
        <v>381</v>
      </c>
      <c r="C42" s="76" t="s">
        <v>78</v>
      </c>
      <c r="D42" s="76" t="s">
        <v>0</v>
      </c>
      <c r="E42" s="274"/>
      <c r="F42" s="280">
        <v>850</v>
      </c>
      <c r="G42" s="276" t="s">
        <v>0</v>
      </c>
      <c r="H4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I42" s="250" t="str">
        <f>IF(Sklop7[[#This Row],[ZAHTEVANA SHEMA KAKOVOSTI]]&lt;&gt;"",Sklop7[[#This Row],[Preračunana masa/volumen/kos na enoto kg]],"")</f>
        <v/>
      </c>
      <c r="J42" s="251"/>
      <c r="K42" s="261"/>
      <c r="L42" s="245" t="s">
        <v>78</v>
      </c>
      <c r="M42" s="245" t="s">
        <v>78</v>
      </c>
      <c r="N42" s="254"/>
      <c r="O42" s="245" t="s">
        <v>78</v>
      </c>
      <c r="P42" s="259"/>
      <c r="Q42" s="255">
        <f>+Sklop7[[#This Row],[cena/enota brez DDV v EUR]]*Sklop7[[#This Row],[Stopnja DDV (%)]]</f>
        <v>0</v>
      </c>
      <c r="R42" s="255">
        <f>+Sklop7[[#This Row],[cena/enota brez DDV v EUR]]+Sklop7[[#This Row],[Davek (EUR)]]</f>
        <v>0</v>
      </c>
      <c r="S42" s="255">
        <f>+Sklop7[[#This Row],[cena/enota brez DDV v EUR]]*Sklop7[[#This Row],[Okvirna količina]]</f>
        <v>0</v>
      </c>
      <c r="T42" s="255">
        <f>+Sklop7[[#This Row],[Končna cena/enoto mere (EUR) z DDV]]*Sklop7[[#This Row],[Okvirna količina]]</f>
        <v>0</v>
      </c>
      <c r="U42" s="245" t="s">
        <v>78</v>
      </c>
    </row>
    <row r="43" spans="1:21" s="55" customFormat="1" ht="12">
      <c r="A43" s="136" t="s">
        <v>29</v>
      </c>
      <c r="B43" s="279" t="s">
        <v>382</v>
      </c>
      <c r="C43" s="76" t="s">
        <v>78</v>
      </c>
      <c r="D43" s="76" t="s">
        <v>0</v>
      </c>
      <c r="E43" s="274"/>
      <c r="F43" s="280">
        <v>5</v>
      </c>
      <c r="G43" s="276" t="s">
        <v>0</v>
      </c>
      <c r="H4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250" t="str">
        <f>IF(Sklop7[[#This Row],[ZAHTEVANA SHEMA KAKOVOSTI]]&lt;&gt;"",Sklop7[[#This Row],[Preračunana masa/volumen/kos na enoto kg]],"")</f>
        <v/>
      </c>
      <c r="J43" s="251"/>
      <c r="K43" s="261"/>
      <c r="L43" s="245" t="s">
        <v>78</v>
      </c>
      <c r="M43" s="245" t="s">
        <v>78</v>
      </c>
      <c r="N43" s="254"/>
      <c r="O43" s="245" t="s">
        <v>78</v>
      </c>
      <c r="P43" s="259"/>
      <c r="Q43" s="255">
        <f>+Sklop7[[#This Row],[cena/enota brez DDV v EUR]]*Sklop7[[#This Row],[Stopnja DDV (%)]]</f>
        <v>0</v>
      </c>
      <c r="R43" s="255">
        <f>+Sklop7[[#This Row],[cena/enota brez DDV v EUR]]+Sklop7[[#This Row],[Davek (EUR)]]</f>
        <v>0</v>
      </c>
      <c r="S43" s="255">
        <f>+Sklop7[[#This Row],[cena/enota brez DDV v EUR]]*Sklop7[[#This Row],[Okvirna količina]]</f>
        <v>0</v>
      </c>
      <c r="T43" s="255">
        <f>+Sklop7[[#This Row],[Končna cena/enoto mere (EUR) z DDV]]*Sklop7[[#This Row],[Okvirna količina]]</f>
        <v>0</v>
      </c>
      <c r="U43" s="245" t="s">
        <v>78</v>
      </c>
    </row>
    <row r="44" spans="1:21" s="55" customFormat="1" ht="12">
      <c r="A44" s="136" t="s">
        <v>30</v>
      </c>
      <c r="B44" s="279" t="s">
        <v>383</v>
      </c>
      <c r="C44" s="76" t="s">
        <v>78</v>
      </c>
      <c r="D44" s="76" t="s">
        <v>0</v>
      </c>
      <c r="E44" s="274"/>
      <c r="F44" s="309">
        <v>5</v>
      </c>
      <c r="G44" s="276" t="s">
        <v>0</v>
      </c>
      <c r="H4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4" s="250" t="str">
        <f>IF(Sklop7[[#This Row],[ZAHTEVANA SHEMA KAKOVOSTI]]&lt;&gt;"",Sklop7[[#This Row],[Preračunana masa/volumen/kos na enoto kg]],"")</f>
        <v/>
      </c>
      <c r="J44" s="251"/>
      <c r="K44" s="261"/>
      <c r="L44" s="245" t="s">
        <v>78</v>
      </c>
      <c r="M44" s="245" t="s">
        <v>78</v>
      </c>
      <c r="N44" s="254"/>
      <c r="O44" s="245" t="s">
        <v>78</v>
      </c>
      <c r="P44" s="259"/>
      <c r="Q44" s="255">
        <f>+Sklop7[[#This Row],[cena/enota brez DDV v EUR]]*Sklop7[[#This Row],[Stopnja DDV (%)]]</f>
        <v>0</v>
      </c>
      <c r="R44" s="255">
        <f>+Sklop7[[#This Row],[cena/enota brez DDV v EUR]]+Sklop7[[#This Row],[Davek (EUR)]]</f>
        <v>0</v>
      </c>
      <c r="S44" s="255">
        <f>+Sklop7[[#This Row],[cena/enota brez DDV v EUR]]*Sklop7[[#This Row],[Okvirna količina]]</f>
        <v>0</v>
      </c>
      <c r="T44" s="255">
        <f>+Sklop7[[#This Row],[Končna cena/enoto mere (EUR) z DDV]]*Sklop7[[#This Row],[Okvirna količina]]</f>
        <v>0</v>
      </c>
      <c r="U44" s="245" t="s">
        <v>78</v>
      </c>
    </row>
    <row r="45" spans="1:21" s="55" customFormat="1" ht="12">
      <c r="A45" s="136" t="s">
        <v>31</v>
      </c>
      <c r="B45" s="279" t="s">
        <v>384</v>
      </c>
      <c r="C45" s="76" t="s">
        <v>78</v>
      </c>
      <c r="D45" s="76" t="s">
        <v>0</v>
      </c>
      <c r="E45" s="274"/>
      <c r="F45" s="309">
        <v>10</v>
      </c>
      <c r="G45" s="276" t="s">
        <v>0</v>
      </c>
      <c r="H4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5" s="250" t="str">
        <f>IF(Sklop7[[#This Row],[ZAHTEVANA SHEMA KAKOVOSTI]]&lt;&gt;"",Sklop7[[#This Row],[Preračunana masa/volumen/kos na enoto kg]],"")</f>
        <v/>
      </c>
      <c r="J45" s="251"/>
      <c r="K45" s="261"/>
      <c r="L45" s="245" t="s">
        <v>78</v>
      </c>
      <c r="M45" s="245" t="s">
        <v>78</v>
      </c>
      <c r="N45" s="254"/>
      <c r="O45" s="245" t="s">
        <v>78</v>
      </c>
      <c r="P45" s="259"/>
      <c r="Q45" s="255">
        <f>+Sklop7[[#This Row],[cena/enota brez DDV v EUR]]*Sklop7[[#This Row],[Stopnja DDV (%)]]</f>
        <v>0</v>
      </c>
      <c r="R45" s="255">
        <f>+Sklop7[[#This Row],[cena/enota brez DDV v EUR]]+Sklop7[[#This Row],[Davek (EUR)]]</f>
        <v>0</v>
      </c>
      <c r="S45" s="255">
        <f>+Sklop7[[#This Row],[cena/enota brez DDV v EUR]]*Sklop7[[#This Row],[Okvirna količina]]</f>
        <v>0</v>
      </c>
      <c r="T45" s="255">
        <f>+Sklop7[[#This Row],[Končna cena/enoto mere (EUR) z DDV]]*Sklop7[[#This Row],[Okvirna količina]]</f>
        <v>0</v>
      </c>
      <c r="U45" s="245" t="s">
        <v>78</v>
      </c>
    </row>
    <row r="46" spans="1:21" s="55" customFormat="1" ht="12">
      <c r="A46" s="136" t="s">
        <v>32</v>
      </c>
      <c r="B46" s="279" t="s">
        <v>385</v>
      </c>
      <c r="C46" s="76" t="s">
        <v>78</v>
      </c>
      <c r="D46" s="76" t="s">
        <v>0</v>
      </c>
      <c r="E46" s="274"/>
      <c r="F46" s="309">
        <v>80</v>
      </c>
      <c r="G46" s="276" t="s">
        <v>0</v>
      </c>
      <c r="H4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6" s="250" t="str">
        <f>IF(Sklop7[[#This Row],[ZAHTEVANA SHEMA KAKOVOSTI]]&lt;&gt;"",Sklop7[[#This Row],[Preračunana masa/volumen/kos na enoto kg]],"")</f>
        <v/>
      </c>
      <c r="J46" s="251"/>
      <c r="K46" s="261"/>
      <c r="L46" s="245" t="s">
        <v>78</v>
      </c>
      <c r="M46" s="245" t="s">
        <v>78</v>
      </c>
      <c r="N46" s="254"/>
      <c r="O46" s="245" t="s">
        <v>78</v>
      </c>
      <c r="P46" s="259"/>
      <c r="Q46" s="255">
        <f>+Sklop7[[#This Row],[cena/enota brez DDV v EUR]]*Sklop7[[#This Row],[Stopnja DDV (%)]]</f>
        <v>0</v>
      </c>
      <c r="R46" s="255">
        <f>+Sklop7[[#This Row],[cena/enota brez DDV v EUR]]+Sklop7[[#This Row],[Davek (EUR)]]</f>
        <v>0</v>
      </c>
      <c r="S46" s="255">
        <f>+Sklop7[[#This Row],[cena/enota brez DDV v EUR]]*Sklop7[[#This Row],[Okvirna količina]]</f>
        <v>0</v>
      </c>
      <c r="T46" s="255">
        <f>+Sklop7[[#This Row],[Končna cena/enoto mere (EUR) z DDV]]*Sklop7[[#This Row],[Okvirna količina]]</f>
        <v>0</v>
      </c>
      <c r="U46" s="245" t="s">
        <v>78</v>
      </c>
    </row>
    <row r="47" spans="1:21" s="55" customFormat="1" ht="12">
      <c r="A47" s="136" t="s">
        <v>33</v>
      </c>
      <c r="B47" s="279" t="s">
        <v>230</v>
      </c>
      <c r="C47" s="76" t="s">
        <v>78</v>
      </c>
      <c r="D47" s="76" t="s">
        <v>0</v>
      </c>
      <c r="E47" s="274"/>
      <c r="F47" s="280">
        <v>80</v>
      </c>
      <c r="G47" s="276" t="s">
        <v>0</v>
      </c>
      <c r="H4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7" s="250" t="str">
        <f>IF(Sklop7[[#This Row],[ZAHTEVANA SHEMA KAKOVOSTI]]&lt;&gt;"",Sklop7[[#This Row],[Preračunana masa/volumen/kos na enoto kg]],"")</f>
        <v/>
      </c>
      <c r="J47" s="251"/>
      <c r="K47" s="261"/>
      <c r="L47" s="245" t="s">
        <v>78</v>
      </c>
      <c r="M47" s="245" t="s">
        <v>78</v>
      </c>
      <c r="N47" s="254"/>
      <c r="O47" s="245" t="s">
        <v>78</v>
      </c>
      <c r="P47" s="259"/>
      <c r="Q47" s="255">
        <f>+Sklop7[[#This Row],[cena/enota brez DDV v EUR]]*Sklop7[[#This Row],[Stopnja DDV (%)]]</f>
        <v>0</v>
      </c>
      <c r="R47" s="255">
        <f>+Sklop7[[#This Row],[cena/enota brez DDV v EUR]]+Sklop7[[#This Row],[Davek (EUR)]]</f>
        <v>0</v>
      </c>
      <c r="S47" s="255">
        <f>+Sklop7[[#This Row],[cena/enota brez DDV v EUR]]*Sklop7[[#This Row],[Okvirna količina]]</f>
        <v>0</v>
      </c>
      <c r="T47" s="255">
        <f>+Sklop7[[#This Row],[Končna cena/enoto mere (EUR) z DDV]]*Sklop7[[#This Row],[Okvirna količina]]</f>
        <v>0</v>
      </c>
      <c r="U47" s="245" t="s">
        <v>78</v>
      </c>
    </row>
    <row r="48" spans="1:21" s="55" customFormat="1" ht="12">
      <c r="A48" s="136" t="s">
        <v>34</v>
      </c>
      <c r="B48" s="279" t="s">
        <v>231</v>
      </c>
      <c r="C48" s="76" t="s">
        <v>78</v>
      </c>
      <c r="D48" s="76" t="s">
        <v>0</v>
      </c>
      <c r="E48" s="274"/>
      <c r="F48" s="280">
        <v>450</v>
      </c>
      <c r="G48" s="276" t="s">
        <v>0</v>
      </c>
      <c r="H4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48" s="250" t="str">
        <f>IF(Sklop7[[#This Row],[ZAHTEVANA SHEMA KAKOVOSTI]]&lt;&gt;"",Sklop7[[#This Row],[Preračunana masa/volumen/kos na enoto kg]],"")</f>
        <v/>
      </c>
      <c r="J48" s="251"/>
      <c r="K48" s="261"/>
      <c r="L48" s="245" t="s">
        <v>78</v>
      </c>
      <c r="M48" s="245" t="s">
        <v>78</v>
      </c>
      <c r="N48" s="254"/>
      <c r="O48" s="245" t="s">
        <v>78</v>
      </c>
      <c r="P48" s="259"/>
      <c r="Q48" s="255">
        <f>+Sklop7[[#This Row],[cena/enota brez DDV v EUR]]*Sklop7[[#This Row],[Stopnja DDV (%)]]</f>
        <v>0</v>
      </c>
      <c r="R48" s="255">
        <f>+Sklop7[[#This Row],[cena/enota brez DDV v EUR]]+Sklop7[[#This Row],[Davek (EUR)]]</f>
        <v>0</v>
      </c>
      <c r="S48" s="255">
        <f>+Sklop7[[#This Row],[cena/enota brez DDV v EUR]]*Sklop7[[#This Row],[Okvirna količina]]</f>
        <v>0</v>
      </c>
      <c r="T48" s="255">
        <f>+Sklop7[[#This Row],[Končna cena/enoto mere (EUR) z DDV]]*Sklop7[[#This Row],[Okvirna količina]]</f>
        <v>0</v>
      </c>
      <c r="U48" s="245" t="s">
        <v>78</v>
      </c>
    </row>
    <row r="49" spans="1:21" s="55" customFormat="1" ht="12">
      <c r="A49" s="136" t="s">
        <v>159</v>
      </c>
      <c r="B49" s="279" t="s">
        <v>833</v>
      </c>
      <c r="C49" s="76" t="s">
        <v>78</v>
      </c>
      <c r="D49" s="76" t="s">
        <v>0</v>
      </c>
      <c r="E49" s="274"/>
      <c r="F49" s="309">
        <v>1000</v>
      </c>
      <c r="G49" s="276" t="s">
        <v>0</v>
      </c>
      <c r="H4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49" s="250" t="str">
        <f>IF(Sklop7[[#This Row],[ZAHTEVANA SHEMA KAKOVOSTI]]&lt;&gt;"",Sklop7[[#This Row],[Preračunana masa/volumen/kos na enoto kg]],"")</f>
        <v/>
      </c>
      <c r="J49" s="251"/>
      <c r="K49" s="261"/>
      <c r="L49" s="245" t="s">
        <v>78</v>
      </c>
      <c r="M49" s="245" t="s">
        <v>78</v>
      </c>
      <c r="N49" s="254"/>
      <c r="O49" s="245" t="s">
        <v>78</v>
      </c>
      <c r="P49" s="259"/>
      <c r="Q49" s="255">
        <f>+Sklop7[[#This Row],[cena/enota brez DDV v EUR]]*Sklop7[[#This Row],[Stopnja DDV (%)]]</f>
        <v>0</v>
      </c>
      <c r="R49" s="255">
        <f>+Sklop7[[#This Row],[cena/enota brez DDV v EUR]]+Sklop7[[#This Row],[Davek (EUR)]]</f>
        <v>0</v>
      </c>
      <c r="S49" s="255">
        <f>+Sklop7[[#This Row],[cena/enota brez DDV v EUR]]*Sklop7[[#This Row],[Okvirna količina]]</f>
        <v>0</v>
      </c>
      <c r="T49" s="255">
        <f>+Sklop7[[#This Row],[Končna cena/enoto mere (EUR) z DDV]]*Sklop7[[#This Row],[Okvirna količina]]</f>
        <v>0</v>
      </c>
      <c r="U49" s="245" t="s">
        <v>78</v>
      </c>
    </row>
    <row r="50" spans="1:21" s="55" customFormat="1" ht="12">
      <c r="A50" s="136" t="s">
        <v>160</v>
      </c>
      <c r="B50" s="279" t="s">
        <v>386</v>
      </c>
      <c r="C50" s="76" t="s">
        <v>78</v>
      </c>
      <c r="D50" s="76" t="s">
        <v>0</v>
      </c>
      <c r="E50" s="274"/>
      <c r="F50" s="309">
        <v>10</v>
      </c>
      <c r="G50" s="276" t="s">
        <v>0</v>
      </c>
      <c r="H5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0" s="250" t="str">
        <f>IF(Sklop7[[#This Row],[ZAHTEVANA SHEMA KAKOVOSTI]]&lt;&gt;"",Sklop7[[#This Row],[Preračunana masa/volumen/kos na enoto kg]],"")</f>
        <v/>
      </c>
      <c r="J50" s="251"/>
      <c r="K50" s="261"/>
      <c r="L50" s="245" t="s">
        <v>78</v>
      </c>
      <c r="M50" s="245" t="s">
        <v>78</v>
      </c>
      <c r="N50" s="254"/>
      <c r="O50" s="245" t="s">
        <v>78</v>
      </c>
      <c r="P50" s="259"/>
      <c r="Q50" s="255">
        <f>+Sklop7[[#This Row],[cena/enota brez DDV v EUR]]*Sklop7[[#This Row],[Stopnja DDV (%)]]</f>
        <v>0</v>
      </c>
      <c r="R50" s="255">
        <f>+Sklop7[[#This Row],[cena/enota brez DDV v EUR]]+Sklop7[[#This Row],[Davek (EUR)]]</f>
        <v>0</v>
      </c>
      <c r="S50" s="255">
        <f>+Sklop7[[#This Row],[cena/enota brez DDV v EUR]]*Sklop7[[#This Row],[Okvirna količina]]</f>
        <v>0</v>
      </c>
      <c r="T50" s="255">
        <f>+Sklop7[[#This Row],[Končna cena/enoto mere (EUR) z DDV]]*Sklop7[[#This Row],[Okvirna količina]]</f>
        <v>0</v>
      </c>
      <c r="U50" s="245" t="s">
        <v>78</v>
      </c>
    </row>
    <row r="51" spans="1:21" s="55" customFormat="1" ht="12">
      <c r="A51" s="136" t="s">
        <v>161</v>
      </c>
      <c r="B51" s="279" t="s">
        <v>387</v>
      </c>
      <c r="C51" s="76" t="s">
        <v>78</v>
      </c>
      <c r="D51" s="76" t="s">
        <v>0</v>
      </c>
      <c r="E51" s="274"/>
      <c r="F51" s="280">
        <v>50</v>
      </c>
      <c r="G51" s="276" t="s">
        <v>0</v>
      </c>
      <c r="H5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1" s="250" t="str">
        <f>IF(Sklop7[[#This Row],[ZAHTEVANA SHEMA KAKOVOSTI]]&lt;&gt;"",Sklop7[[#This Row],[Preračunana masa/volumen/kos na enoto kg]],"")</f>
        <v/>
      </c>
      <c r="J51" s="251"/>
      <c r="K51" s="261"/>
      <c r="L51" s="245" t="s">
        <v>78</v>
      </c>
      <c r="M51" s="245" t="s">
        <v>78</v>
      </c>
      <c r="N51" s="254"/>
      <c r="O51" s="245" t="s">
        <v>78</v>
      </c>
      <c r="P51" s="259"/>
      <c r="Q51" s="255">
        <f>+Sklop7[[#This Row],[cena/enota brez DDV v EUR]]*Sklop7[[#This Row],[Stopnja DDV (%)]]</f>
        <v>0</v>
      </c>
      <c r="R51" s="255">
        <f>+Sklop7[[#This Row],[cena/enota brez DDV v EUR]]+Sklop7[[#This Row],[Davek (EUR)]]</f>
        <v>0</v>
      </c>
      <c r="S51" s="255">
        <f>+Sklop7[[#This Row],[cena/enota brez DDV v EUR]]*Sklop7[[#This Row],[Okvirna količina]]</f>
        <v>0</v>
      </c>
      <c r="T51" s="255">
        <f>+Sklop7[[#This Row],[Končna cena/enoto mere (EUR) z DDV]]*Sklop7[[#This Row],[Okvirna količina]]</f>
        <v>0</v>
      </c>
      <c r="U51" s="245" t="s">
        <v>78</v>
      </c>
    </row>
    <row r="52" spans="1:21" s="55" customFormat="1" ht="12">
      <c r="A52" s="136" t="s">
        <v>162</v>
      </c>
      <c r="B52" s="279" t="s">
        <v>388</v>
      </c>
      <c r="C52" s="76" t="s">
        <v>78</v>
      </c>
      <c r="D52" s="76" t="s">
        <v>0</v>
      </c>
      <c r="E52" s="274"/>
      <c r="F52" s="309">
        <v>50</v>
      </c>
      <c r="G52" s="276" t="s">
        <v>0</v>
      </c>
      <c r="H5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250" t="str">
        <f>IF(Sklop7[[#This Row],[ZAHTEVANA SHEMA KAKOVOSTI]]&lt;&gt;"",Sklop7[[#This Row],[Preračunana masa/volumen/kos na enoto kg]],"")</f>
        <v/>
      </c>
      <c r="J52" s="251"/>
      <c r="K52" s="261"/>
      <c r="L52" s="245" t="s">
        <v>78</v>
      </c>
      <c r="M52" s="245" t="s">
        <v>78</v>
      </c>
      <c r="N52" s="254"/>
      <c r="O52" s="245" t="s">
        <v>78</v>
      </c>
      <c r="P52" s="259"/>
      <c r="Q52" s="255">
        <f>+Sklop7[[#This Row],[cena/enota brez DDV v EUR]]*Sklop7[[#This Row],[Stopnja DDV (%)]]</f>
        <v>0</v>
      </c>
      <c r="R52" s="255">
        <f>+Sklop7[[#This Row],[cena/enota brez DDV v EUR]]+Sklop7[[#This Row],[Davek (EUR)]]</f>
        <v>0</v>
      </c>
      <c r="S52" s="255">
        <f>+Sklop7[[#This Row],[cena/enota brez DDV v EUR]]*Sklop7[[#This Row],[Okvirna količina]]</f>
        <v>0</v>
      </c>
      <c r="T52" s="255">
        <f>+Sklop7[[#This Row],[Končna cena/enoto mere (EUR) z DDV]]*Sklop7[[#This Row],[Okvirna količina]]</f>
        <v>0</v>
      </c>
      <c r="U52" s="245" t="s">
        <v>78</v>
      </c>
    </row>
    <row r="53" spans="1:21" s="55" customFormat="1" ht="12">
      <c r="A53" s="136" t="s">
        <v>163</v>
      </c>
      <c r="B53" s="279" t="s">
        <v>389</v>
      </c>
      <c r="C53" s="76" t="s">
        <v>78</v>
      </c>
      <c r="D53" s="76" t="s">
        <v>0</v>
      </c>
      <c r="E53" s="274"/>
      <c r="F53" s="280">
        <v>3</v>
      </c>
      <c r="G53" s="276" t="s">
        <v>0</v>
      </c>
      <c r="H5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3" s="250" t="str">
        <f>IF(Sklop7[[#This Row],[ZAHTEVANA SHEMA KAKOVOSTI]]&lt;&gt;"",Sklop7[[#This Row],[Preračunana masa/volumen/kos na enoto kg]],"")</f>
        <v/>
      </c>
      <c r="J53" s="251"/>
      <c r="K53" s="261"/>
      <c r="L53" s="245" t="s">
        <v>78</v>
      </c>
      <c r="M53" s="245" t="s">
        <v>78</v>
      </c>
      <c r="N53" s="254"/>
      <c r="O53" s="245" t="s">
        <v>78</v>
      </c>
      <c r="P53" s="259"/>
      <c r="Q53" s="255">
        <f>+Sklop7[[#This Row],[cena/enota brez DDV v EUR]]*Sklop7[[#This Row],[Stopnja DDV (%)]]</f>
        <v>0</v>
      </c>
      <c r="R53" s="255">
        <f>+Sklop7[[#This Row],[cena/enota brez DDV v EUR]]+Sklop7[[#This Row],[Davek (EUR)]]</f>
        <v>0</v>
      </c>
      <c r="S53" s="255">
        <f>+Sklop7[[#This Row],[cena/enota brez DDV v EUR]]*Sklop7[[#This Row],[Okvirna količina]]</f>
        <v>0</v>
      </c>
      <c r="T53" s="255">
        <f>+Sklop7[[#This Row],[Končna cena/enoto mere (EUR) z DDV]]*Sklop7[[#This Row],[Okvirna količina]]</f>
        <v>0</v>
      </c>
      <c r="U53" s="245" t="s">
        <v>78</v>
      </c>
    </row>
    <row r="54" spans="1:21" s="55" customFormat="1" ht="12">
      <c r="A54" s="136" t="s">
        <v>164</v>
      </c>
      <c r="B54" s="279" t="s">
        <v>390</v>
      </c>
      <c r="C54" s="76" t="s">
        <v>78</v>
      </c>
      <c r="D54" s="76" t="s">
        <v>0</v>
      </c>
      <c r="E54" s="274"/>
      <c r="F54" s="280">
        <v>30</v>
      </c>
      <c r="G54" s="276" t="s">
        <v>0</v>
      </c>
      <c r="H5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4" s="250" t="str">
        <f>IF(Sklop7[[#This Row],[ZAHTEVANA SHEMA KAKOVOSTI]]&lt;&gt;"",Sklop7[[#This Row],[Preračunana masa/volumen/kos na enoto kg]],"")</f>
        <v/>
      </c>
      <c r="J54" s="251"/>
      <c r="K54" s="261"/>
      <c r="L54" s="245" t="s">
        <v>78</v>
      </c>
      <c r="M54" s="245" t="s">
        <v>78</v>
      </c>
      <c r="N54" s="254"/>
      <c r="O54" s="245" t="s">
        <v>78</v>
      </c>
      <c r="P54" s="259"/>
      <c r="Q54" s="255">
        <f>+Sklop7[[#This Row],[cena/enota brez DDV v EUR]]*Sklop7[[#This Row],[Stopnja DDV (%)]]</f>
        <v>0</v>
      </c>
      <c r="R54" s="255">
        <f>+Sklop7[[#This Row],[cena/enota brez DDV v EUR]]+Sklop7[[#This Row],[Davek (EUR)]]</f>
        <v>0</v>
      </c>
      <c r="S54" s="255">
        <f>+Sklop7[[#This Row],[cena/enota brez DDV v EUR]]*Sklop7[[#This Row],[Okvirna količina]]</f>
        <v>0</v>
      </c>
      <c r="T54" s="255">
        <f>+Sklop7[[#This Row],[Končna cena/enoto mere (EUR) z DDV]]*Sklop7[[#This Row],[Okvirna količina]]</f>
        <v>0</v>
      </c>
      <c r="U54" s="245" t="s">
        <v>78</v>
      </c>
    </row>
    <row r="55" spans="1:21" s="55" customFormat="1" ht="12">
      <c r="A55" s="136" t="s">
        <v>165</v>
      </c>
      <c r="B55" s="279" t="s">
        <v>391</v>
      </c>
      <c r="C55" s="76" t="s">
        <v>78</v>
      </c>
      <c r="D55" s="76" t="s">
        <v>0</v>
      </c>
      <c r="E55" s="274"/>
      <c r="F55" s="280">
        <v>500</v>
      </c>
      <c r="G55" s="276" t="s">
        <v>0</v>
      </c>
      <c r="H5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5" s="250" t="str">
        <f>IF(Sklop7[[#This Row],[ZAHTEVANA SHEMA KAKOVOSTI]]&lt;&gt;"",Sklop7[[#This Row],[Preračunana masa/volumen/kos na enoto kg]],"")</f>
        <v/>
      </c>
      <c r="J55" s="251"/>
      <c r="K55" s="261"/>
      <c r="L55" s="245" t="s">
        <v>78</v>
      </c>
      <c r="M55" s="245" t="s">
        <v>78</v>
      </c>
      <c r="N55" s="254"/>
      <c r="O55" s="245" t="s">
        <v>78</v>
      </c>
      <c r="P55" s="259"/>
      <c r="Q55" s="255">
        <f>+Sklop7[[#This Row],[cena/enota brez DDV v EUR]]*Sklop7[[#This Row],[Stopnja DDV (%)]]</f>
        <v>0</v>
      </c>
      <c r="R55" s="255">
        <f>+Sklop7[[#This Row],[cena/enota brez DDV v EUR]]+Sklop7[[#This Row],[Davek (EUR)]]</f>
        <v>0</v>
      </c>
      <c r="S55" s="255">
        <f>+Sklop7[[#This Row],[cena/enota brez DDV v EUR]]*Sklop7[[#This Row],[Okvirna količina]]</f>
        <v>0</v>
      </c>
      <c r="T55" s="255">
        <f>+Sklop7[[#This Row],[Končna cena/enoto mere (EUR) z DDV]]*Sklop7[[#This Row],[Okvirna količina]]</f>
        <v>0</v>
      </c>
      <c r="U55" s="245" t="s">
        <v>78</v>
      </c>
    </row>
    <row r="56" spans="1:21" s="55" customFormat="1" ht="12">
      <c r="A56" s="136" t="s">
        <v>166</v>
      </c>
      <c r="B56" s="279" t="s">
        <v>392</v>
      </c>
      <c r="C56" s="76" t="s">
        <v>78</v>
      </c>
      <c r="D56" s="76" t="s">
        <v>0</v>
      </c>
      <c r="E56" s="274"/>
      <c r="F56" s="280">
        <v>80</v>
      </c>
      <c r="G56" s="276" t="s">
        <v>0</v>
      </c>
      <c r="H5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6" s="250" t="str">
        <f>IF(Sklop7[[#This Row],[ZAHTEVANA SHEMA KAKOVOSTI]]&lt;&gt;"",Sklop7[[#This Row],[Preračunana masa/volumen/kos na enoto kg]],"")</f>
        <v/>
      </c>
      <c r="J56" s="251"/>
      <c r="K56" s="261"/>
      <c r="L56" s="245" t="s">
        <v>78</v>
      </c>
      <c r="M56" s="245" t="s">
        <v>78</v>
      </c>
      <c r="N56" s="254"/>
      <c r="O56" s="245" t="s">
        <v>78</v>
      </c>
      <c r="P56" s="259"/>
      <c r="Q56" s="255">
        <f>+Sklop7[[#This Row],[cena/enota brez DDV v EUR]]*Sklop7[[#This Row],[Stopnja DDV (%)]]</f>
        <v>0</v>
      </c>
      <c r="R56" s="255">
        <f>+Sklop7[[#This Row],[cena/enota brez DDV v EUR]]+Sklop7[[#This Row],[Davek (EUR)]]</f>
        <v>0</v>
      </c>
      <c r="S56" s="255">
        <f>+Sklop7[[#This Row],[cena/enota brez DDV v EUR]]*Sklop7[[#This Row],[Okvirna količina]]</f>
        <v>0</v>
      </c>
      <c r="T56" s="255">
        <f>+Sklop7[[#This Row],[Končna cena/enoto mere (EUR) z DDV]]*Sklop7[[#This Row],[Okvirna količina]]</f>
        <v>0</v>
      </c>
      <c r="U56" s="245" t="s">
        <v>78</v>
      </c>
    </row>
    <row r="57" spans="1:21" s="55" customFormat="1" ht="12">
      <c r="A57" s="136" t="s">
        <v>167</v>
      </c>
      <c r="B57" s="279" t="s">
        <v>393</v>
      </c>
      <c r="C57" s="76" t="s">
        <v>78</v>
      </c>
      <c r="D57" s="76" t="s">
        <v>0</v>
      </c>
      <c r="E57" s="274"/>
      <c r="F57" s="309">
        <v>6</v>
      </c>
      <c r="G57" s="276" t="s">
        <v>0</v>
      </c>
      <c r="H5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57" s="250" t="str">
        <f>IF(Sklop7[[#This Row],[ZAHTEVANA SHEMA KAKOVOSTI]]&lt;&gt;"",Sklop7[[#This Row],[Preračunana masa/volumen/kos na enoto kg]],"")</f>
        <v/>
      </c>
      <c r="J57" s="251"/>
      <c r="K57" s="261"/>
      <c r="L57" s="245" t="s">
        <v>78</v>
      </c>
      <c r="M57" s="245" t="s">
        <v>78</v>
      </c>
      <c r="N57" s="254"/>
      <c r="O57" s="245" t="s">
        <v>78</v>
      </c>
      <c r="P57" s="259"/>
      <c r="Q57" s="255">
        <f>+Sklop7[[#This Row],[cena/enota brez DDV v EUR]]*Sklop7[[#This Row],[Stopnja DDV (%)]]</f>
        <v>0</v>
      </c>
      <c r="R57" s="255">
        <f>+Sklop7[[#This Row],[cena/enota brez DDV v EUR]]+Sklop7[[#This Row],[Davek (EUR)]]</f>
        <v>0</v>
      </c>
      <c r="S57" s="255">
        <f>+Sklop7[[#This Row],[cena/enota brez DDV v EUR]]*Sklop7[[#This Row],[Okvirna količina]]</f>
        <v>0</v>
      </c>
      <c r="T57" s="255">
        <f>+Sklop7[[#This Row],[Končna cena/enoto mere (EUR) z DDV]]*Sklop7[[#This Row],[Okvirna količina]]</f>
        <v>0</v>
      </c>
      <c r="U57" s="245" t="s">
        <v>78</v>
      </c>
    </row>
    <row r="58" spans="1:21" s="55" customFormat="1" ht="12">
      <c r="A58" s="136" t="s">
        <v>168</v>
      </c>
      <c r="B58" s="279" t="s">
        <v>829</v>
      </c>
      <c r="C58" s="76" t="s">
        <v>78</v>
      </c>
      <c r="D58" s="76" t="s">
        <v>0</v>
      </c>
      <c r="E58" s="274"/>
      <c r="F58" s="309">
        <v>900</v>
      </c>
      <c r="G58" s="276" t="s">
        <v>0</v>
      </c>
      <c r="H5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58" s="250" t="str">
        <f>IF(Sklop7[[#This Row],[ZAHTEVANA SHEMA KAKOVOSTI]]&lt;&gt;"",Sklop7[[#This Row],[Preračunana masa/volumen/kos na enoto kg]],"")</f>
        <v/>
      </c>
      <c r="J58" s="251"/>
      <c r="K58" s="261"/>
      <c r="L58" s="245" t="s">
        <v>78</v>
      </c>
      <c r="M58" s="245" t="s">
        <v>78</v>
      </c>
      <c r="N58" s="254"/>
      <c r="O58" s="245" t="s">
        <v>78</v>
      </c>
      <c r="P58" s="259"/>
      <c r="Q58" s="255">
        <f>+Sklop7[[#This Row],[cena/enota brez DDV v EUR]]*Sklop7[[#This Row],[Stopnja DDV (%)]]</f>
        <v>0</v>
      </c>
      <c r="R58" s="255">
        <f>+Sklop7[[#This Row],[cena/enota brez DDV v EUR]]+Sklop7[[#This Row],[Davek (EUR)]]</f>
        <v>0</v>
      </c>
      <c r="S58" s="255">
        <f>+Sklop7[[#This Row],[cena/enota brez DDV v EUR]]*Sklop7[[#This Row],[Okvirna količina]]</f>
        <v>0</v>
      </c>
      <c r="T58" s="255">
        <f>+Sklop7[[#This Row],[Končna cena/enoto mere (EUR) z DDV]]*Sklop7[[#This Row],[Okvirna količina]]</f>
        <v>0</v>
      </c>
      <c r="U58" s="245" t="s">
        <v>78</v>
      </c>
    </row>
    <row r="59" spans="1:21" s="55" customFormat="1" ht="12">
      <c r="A59" s="136" t="s">
        <v>169</v>
      </c>
      <c r="B59" s="279" t="s">
        <v>394</v>
      </c>
      <c r="C59" s="76" t="s">
        <v>78</v>
      </c>
      <c r="D59" s="76" t="s">
        <v>0</v>
      </c>
      <c r="E59" s="274"/>
      <c r="F59" s="309">
        <v>450</v>
      </c>
      <c r="G59" s="276" t="s">
        <v>0</v>
      </c>
      <c r="H5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59" s="250" t="str">
        <f>IF(Sklop7[[#This Row],[ZAHTEVANA SHEMA KAKOVOSTI]]&lt;&gt;"",Sklop7[[#This Row],[Preračunana masa/volumen/kos na enoto kg]],"")</f>
        <v/>
      </c>
      <c r="J59" s="251"/>
      <c r="K59" s="261"/>
      <c r="L59" s="245" t="s">
        <v>78</v>
      </c>
      <c r="M59" s="245" t="s">
        <v>78</v>
      </c>
      <c r="N59" s="254"/>
      <c r="O59" s="245" t="s">
        <v>78</v>
      </c>
      <c r="P59" s="259"/>
      <c r="Q59" s="255">
        <f>+Sklop7[[#This Row],[cena/enota brez DDV v EUR]]*Sklop7[[#This Row],[Stopnja DDV (%)]]</f>
        <v>0</v>
      </c>
      <c r="R59" s="255">
        <f>+Sklop7[[#This Row],[cena/enota brez DDV v EUR]]+Sklop7[[#This Row],[Davek (EUR)]]</f>
        <v>0</v>
      </c>
      <c r="S59" s="255">
        <f>+Sklop7[[#This Row],[cena/enota brez DDV v EUR]]*Sklop7[[#This Row],[Okvirna količina]]</f>
        <v>0</v>
      </c>
      <c r="T59" s="255">
        <f>+Sklop7[[#This Row],[Končna cena/enoto mere (EUR) z DDV]]*Sklop7[[#This Row],[Okvirna količina]]</f>
        <v>0</v>
      </c>
      <c r="U59" s="245" t="s">
        <v>78</v>
      </c>
    </row>
    <row r="60" spans="1:21" s="55" customFormat="1" ht="12">
      <c r="A60" s="136" t="s">
        <v>170</v>
      </c>
      <c r="B60" s="279" t="s">
        <v>395</v>
      </c>
      <c r="C60" s="76" t="s">
        <v>78</v>
      </c>
      <c r="D60" s="76" t="s">
        <v>0</v>
      </c>
      <c r="E60" s="274"/>
      <c r="F60" s="309">
        <v>550</v>
      </c>
      <c r="G60" s="276" t="s">
        <v>0</v>
      </c>
      <c r="H6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60" s="250" t="str">
        <f>IF(Sklop7[[#This Row],[ZAHTEVANA SHEMA KAKOVOSTI]]&lt;&gt;"",Sklop7[[#This Row],[Preračunana masa/volumen/kos na enoto kg]],"")</f>
        <v/>
      </c>
      <c r="J60" s="251"/>
      <c r="K60" s="261"/>
      <c r="L60" s="245" t="s">
        <v>78</v>
      </c>
      <c r="M60" s="245" t="s">
        <v>78</v>
      </c>
      <c r="N60" s="254"/>
      <c r="O60" s="245" t="s">
        <v>78</v>
      </c>
      <c r="P60" s="259"/>
      <c r="Q60" s="255">
        <f>+Sklop7[[#This Row],[cena/enota brez DDV v EUR]]*Sklop7[[#This Row],[Stopnja DDV (%)]]</f>
        <v>0</v>
      </c>
      <c r="R60" s="255">
        <f>+Sklop7[[#This Row],[cena/enota brez DDV v EUR]]+Sklop7[[#This Row],[Davek (EUR)]]</f>
        <v>0</v>
      </c>
      <c r="S60" s="255">
        <f>+Sklop7[[#This Row],[cena/enota brez DDV v EUR]]*Sklop7[[#This Row],[Okvirna količina]]</f>
        <v>0</v>
      </c>
      <c r="T60" s="255">
        <f>+Sklop7[[#This Row],[Končna cena/enoto mere (EUR) z DDV]]*Sklop7[[#This Row],[Okvirna količina]]</f>
        <v>0</v>
      </c>
      <c r="U60" s="245" t="s">
        <v>78</v>
      </c>
    </row>
    <row r="61" spans="1:21" s="55" customFormat="1" ht="12">
      <c r="A61" s="136" t="s">
        <v>171</v>
      </c>
      <c r="B61" s="279" t="s">
        <v>396</v>
      </c>
      <c r="C61" s="76" t="s">
        <v>78</v>
      </c>
      <c r="D61" s="76" t="s">
        <v>0</v>
      </c>
      <c r="E61" s="274"/>
      <c r="F61" s="309">
        <v>60</v>
      </c>
      <c r="G61" s="276" t="s">
        <v>0</v>
      </c>
      <c r="H6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1" s="250" t="str">
        <f>IF(Sklop7[[#This Row],[ZAHTEVANA SHEMA KAKOVOSTI]]&lt;&gt;"",Sklop7[[#This Row],[Preračunana masa/volumen/kos na enoto kg]],"")</f>
        <v/>
      </c>
      <c r="J61" s="251"/>
      <c r="K61" s="261"/>
      <c r="L61" s="245" t="s">
        <v>78</v>
      </c>
      <c r="M61" s="245" t="s">
        <v>78</v>
      </c>
      <c r="N61" s="254"/>
      <c r="O61" s="245" t="s">
        <v>78</v>
      </c>
      <c r="P61" s="259"/>
      <c r="Q61" s="255">
        <f>+Sklop7[[#This Row],[cena/enota brez DDV v EUR]]*Sklop7[[#This Row],[Stopnja DDV (%)]]</f>
        <v>0</v>
      </c>
      <c r="R61" s="255">
        <f>+Sklop7[[#This Row],[cena/enota brez DDV v EUR]]+Sklop7[[#This Row],[Davek (EUR)]]</f>
        <v>0</v>
      </c>
      <c r="S61" s="255">
        <f>+Sklop7[[#This Row],[cena/enota brez DDV v EUR]]*Sklop7[[#This Row],[Okvirna količina]]</f>
        <v>0</v>
      </c>
      <c r="T61" s="255">
        <f>+Sklop7[[#This Row],[Končna cena/enoto mere (EUR) z DDV]]*Sklop7[[#This Row],[Okvirna količina]]</f>
        <v>0</v>
      </c>
      <c r="U61" s="245" t="s">
        <v>78</v>
      </c>
    </row>
    <row r="62" spans="1:21" s="55" customFormat="1" ht="12">
      <c r="A62" s="136" t="s">
        <v>172</v>
      </c>
      <c r="B62" s="279" t="s">
        <v>397</v>
      </c>
      <c r="C62" s="76" t="s">
        <v>78</v>
      </c>
      <c r="D62" s="76" t="s">
        <v>0</v>
      </c>
      <c r="E62" s="274"/>
      <c r="F62" s="309">
        <v>80</v>
      </c>
      <c r="G62" s="276" t="s">
        <v>0</v>
      </c>
      <c r="H6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2" s="250" t="str">
        <f>IF(Sklop7[[#This Row],[ZAHTEVANA SHEMA KAKOVOSTI]]&lt;&gt;"",Sklop7[[#This Row],[Preračunana masa/volumen/kos na enoto kg]],"")</f>
        <v/>
      </c>
      <c r="J62" s="251"/>
      <c r="K62" s="261"/>
      <c r="L62" s="245" t="s">
        <v>78</v>
      </c>
      <c r="M62" s="245" t="s">
        <v>78</v>
      </c>
      <c r="N62" s="254"/>
      <c r="O62" s="245" t="s">
        <v>78</v>
      </c>
      <c r="P62" s="259"/>
      <c r="Q62" s="255">
        <f>+Sklop7[[#This Row],[cena/enota brez DDV v EUR]]*Sklop7[[#This Row],[Stopnja DDV (%)]]</f>
        <v>0</v>
      </c>
      <c r="R62" s="255">
        <f>+Sklop7[[#This Row],[cena/enota brez DDV v EUR]]+Sklop7[[#This Row],[Davek (EUR)]]</f>
        <v>0</v>
      </c>
      <c r="S62" s="255">
        <f>+Sklop7[[#This Row],[cena/enota brez DDV v EUR]]*Sklop7[[#This Row],[Okvirna količina]]</f>
        <v>0</v>
      </c>
      <c r="T62" s="255">
        <f>+Sklop7[[#This Row],[Končna cena/enoto mere (EUR) z DDV]]*Sklop7[[#This Row],[Okvirna količina]]</f>
        <v>0</v>
      </c>
      <c r="U62" s="245" t="s">
        <v>78</v>
      </c>
    </row>
    <row r="63" spans="1:21" s="55" customFormat="1" ht="12">
      <c r="A63" s="136" t="s">
        <v>173</v>
      </c>
      <c r="B63" s="279" t="s">
        <v>398</v>
      </c>
      <c r="C63" s="76" t="s">
        <v>78</v>
      </c>
      <c r="D63" s="76" t="s">
        <v>0</v>
      </c>
      <c r="E63" s="274"/>
      <c r="F63" s="280">
        <v>60</v>
      </c>
      <c r="G63" s="276" t="s">
        <v>0</v>
      </c>
      <c r="H6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3" s="250" t="str">
        <f>IF(Sklop7[[#This Row],[ZAHTEVANA SHEMA KAKOVOSTI]]&lt;&gt;"",Sklop7[[#This Row],[Preračunana masa/volumen/kos na enoto kg]],"")</f>
        <v/>
      </c>
      <c r="J63" s="251"/>
      <c r="K63" s="261"/>
      <c r="L63" s="245" t="s">
        <v>78</v>
      </c>
      <c r="M63" s="245" t="s">
        <v>78</v>
      </c>
      <c r="N63" s="254"/>
      <c r="O63" s="245" t="s">
        <v>78</v>
      </c>
      <c r="P63" s="259"/>
      <c r="Q63" s="255">
        <f>+Sklop7[[#This Row],[cena/enota brez DDV v EUR]]*Sklop7[[#This Row],[Stopnja DDV (%)]]</f>
        <v>0</v>
      </c>
      <c r="R63" s="255">
        <f>+Sklop7[[#This Row],[cena/enota brez DDV v EUR]]+Sklop7[[#This Row],[Davek (EUR)]]</f>
        <v>0</v>
      </c>
      <c r="S63" s="255">
        <f>+Sklop7[[#This Row],[cena/enota brez DDV v EUR]]*Sklop7[[#This Row],[Okvirna količina]]</f>
        <v>0</v>
      </c>
      <c r="T63" s="255">
        <f>+Sklop7[[#This Row],[Končna cena/enoto mere (EUR) z DDV]]*Sklop7[[#This Row],[Okvirna količina]]</f>
        <v>0</v>
      </c>
      <c r="U63" s="245" t="s">
        <v>78</v>
      </c>
    </row>
    <row r="64" spans="1:21" s="55" customFormat="1" ht="12">
      <c r="A64" s="136" t="s">
        <v>174</v>
      </c>
      <c r="B64" s="279" t="s">
        <v>399</v>
      </c>
      <c r="C64" s="76" t="s">
        <v>78</v>
      </c>
      <c r="D64" s="76" t="s">
        <v>0</v>
      </c>
      <c r="E64" s="274"/>
      <c r="F64" s="280">
        <v>200</v>
      </c>
      <c r="G64" s="276" t="s">
        <v>0</v>
      </c>
      <c r="H6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4" s="250" t="str">
        <f>IF(Sklop7[[#This Row],[ZAHTEVANA SHEMA KAKOVOSTI]]&lt;&gt;"",Sklop7[[#This Row],[Preračunana masa/volumen/kos na enoto kg]],"")</f>
        <v/>
      </c>
      <c r="J64" s="251"/>
      <c r="K64" s="261"/>
      <c r="L64" s="245" t="s">
        <v>78</v>
      </c>
      <c r="M64" s="245" t="s">
        <v>78</v>
      </c>
      <c r="N64" s="254"/>
      <c r="O64" s="245" t="s">
        <v>78</v>
      </c>
      <c r="P64" s="259"/>
      <c r="Q64" s="255">
        <f>+Sklop7[[#This Row],[cena/enota brez DDV v EUR]]*Sklop7[[#This Row],[Stopnja DDV (%)]]</f>
        <v>0</v>
      </c>
      <c r="R64" s="255">
        <f>+Sklop7[[#This Row],[cena/enota brez DDV v EUR]]+Sklop7[[#This Row],[Davek (EUR)]]</f>
        <v>0</v>
      </c>
      <c r="S64" s="255">
        <f>+Sklop7[[#This Row],[cena/enota brez DDV v EUR]]*Sklop7[[#This Row],[Okvirna količina]]</f>
        <v>0</v>
      </c>
      <c r="T64" s="255">
        <f>+Sklop7[[#This Row],[Končna cena/enoto mere (EUR) z DDV]]*Sklop7[[#This Row],[Okvirna količina]]</f>
        <v>0</v>
      </c>
      <c r="U64" s="245" t="s">
        <v>78</v>
      </c>
    </row>
    <row r="65" spans="1:21" s="55" customFormat="1" ht="12">
      <c r="A65" s="136" t="s">
        <v>175</v>
      </c>
      <c r="B65" s="279" t="s">
        <v>400</v>
      </c>
      <c r="C65" s="76" t="s">
        <v>78</v>
      </c>
      <c r="D65" s="76" t="s">
        <v>0</v>
      </c>
      <c r="E65" s="274"/>
      <c r="F65" s="280">
        <v>350</v>
      </c>
      <c r="G65" s="276" t="s">
        <v>0</v>
      </c>
      <c r="H6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65" s="250" t="str">
        <f>IF(Sklop7[[#This Row],[ZAHTEVANA SHEMA KAKOVOSTI]]&lt;&gt;"",Sklop7[[#This Row],[Preračunana masa/volumen/kos na enoto kg]],"")</f>
        <v/>
      </c>
      <c r="J65" s="251"/>
      <c r="K65" s="261"/>
      <c r="L65" s="245" t="s">
        <v>78</v>
      </c>
      <c r="M65" s="245" t="s">
        <v>78</v>
      </c>
      <c r="N65" s="254"/>
      <c r="O65" s="245" t="s">
        <v>78</v>
      </c>
      <c r="P65" s="259"/>
      <c r="Q65" s="255">
        <f>+Sklop7[[#This Row],[cena/enota brez DDV v EUR]]*Sklop7[[#This Row],[Stopnja DDV (%)]]</f>
        <v>0</v>
      </c>
      <c r="R65" s="255">
        <f>+Sklop7[[#This Row],[cena/enota brez DDV v EUR]]+Sklop7[[#This Row],[Davek (EUR)]]</f>
        <v>0</v>
      </c>
      <c r="S65" s="255">
        <f>+Sklop7[[#This Row],[cena/enota brez DDV v EUR]]*Sklop7[[#This Row],[Okvirna količina]]</f>
        <v>0</v>
      </c>
      <c r="T65" s="255">
        <f>+Sklop7[[#This Row],[Končna cena/enoto mere (EUR) z DDV]]*Sklop7[[#This Row],[Okvirna količina]]</f>
        <v>0</v>
      </c>
      <c r="U65" s="245" t="s">
        <v>78</v>
      </c>
    </row>
    <row r="66" spans="1:21" s="55" customFormat="1" ht="12">
      <c r="A66" s="136" t="s">
        <v>176</v>
      </c>
      <c r="B66" s="279" t="s">
        <v>229</v>
      </c>
      <c r="C66" s="76" t="s">
        <v>78</v>
      </c>
      <c r="D66" s="76" t="s">
        <v>0</v>
      </c>
      <c r="E66" s="274"/>
      <c r="F66" s="280">
        <v>1300</v>
      </c>
      <c r="G66" s="276" t="s">
        <v>0</v>
      </c>
      <c r="H6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66" s="250" t="str">
        <f>IF(Sklop7[[#This Row],[ZAHTEVANA SHEMA KAKOVOSTI]]&lt;&gt;"",Sklop7[[#This Row],[Preračunana masa/volumen/kos na enoto kg]],"")</f>
        <v/>
      </c>
      <c r="J66" s="251"/>
      <c r="K66" s="261"/>
      <c r="L66" s="245" t="s">
        <v>78</v>
      </c>
      <c r="M66" s="245" t="s">
        <v>78</v>
      </c>
      <c r="N66" s="254"/>
      <c r="O66" s="245" t="s">
        <v>78</v>
      </c>
      <c r="P66" s="259"/>
      <c r="Q66" s="255">
        <f>+Sklop7[[#This Row],[cena/enota brez DDV v EUR]]*Sklop7[[#This Row],[Stopnja DDV (%)]]</f>
        <v>0</v>
      </c>
      <c r="R66" s="255">
        <f>+Sklop7[[#This Row],[cena/enota brez DDV v EUR]]+Sklop7[[#This Row],[Davek (EUR)]]</f>
        <v>0</v>
      </c>
      <c r="S66" s="255">
        <f>+Sklop7[[#This Row],[cena/enota brez DDV v EUR]]*Sklop7[[#This Row],[Okvirna količina]]</f>
        <v>0</v>
      </c>
      <c r="T66" s="255">
        <f>+Sklop7[[#This Row],[Končna cena/enoto mere (EUR) z DDV]]*Sklop7[[#This Row],[Okvirna količina]]</f>
        <v>0</v>
      </c>
      <c r="U66" s="245" t="s">
        <v>78</v>
      </c>
    </row>
    <row r="67" spans="1:21" s="55" customFormat="1" ht="12">
      <c r="A67" s="136" t="s">
        <v>177</v>
      </c>
      <c r="B67" s="279" t="s">
        <v>401</v>
      </c>
      <c r="C67" s="76" t="s">
        <v>78</v>
      </c>
      <c r="D67" s="76" t="s">
        <v>0</v>
      </c>
      <c r="E67" s="274"/>
      <c r="F67" s="310">
        <v>8</v>
      </c>
      <c r="G67" s="276" t="s">
        <v>0</v>
      </c>
      <c r="H6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67" s="250" t="str">
        <f>IF(Sklop7[[#This Row],[ZAHTEVANA SHEMA KAKOVOSTI]]&lt;&gt;"",Sklop7[[#This Row],[Preračunana masa/volumen/kos na enoto kg]],"")</f>
        <v/>
      </c>
      <c r="J67" s="251"/>
      <c r="K67" s="261"/>
      <c r="L67" s="245" t="s">
        <v>78</v>
      </c>
      <c r="M67" s="245" t="s">
        <v>78</v>
      </c>
      <c r="N67" s="254"/>
      <c r="O67" s="245" t="s">
        <v>78</v>
      </c>
      <c r="P67" s="259"/>
      <c r="Q67" s="255">
        <f>+Sklop7[[#This Row],[cena/enota brez DDV v EUR]]*Sklop7[[#This Row],[Stopnja DDV (%)]]</f>
        <v>0</v>
      </c>
      <c r="R67" s="255">
        <f>+Sklop7[[#This Row],[cena/enota brez DDV v EUR]]+Sklop7[[#This Row],[Davek (EUR)]]</f>
        <v>0</v>
      </c>
      <c r="S67" s="255">
        <f>+Sklop7[[#This Row],[cena/enota brez DDV v EUR]]*Sklop7[[#This Row],[Okvirna količina]]</f>
        <v>0</v>
      </c>
      <c r="T67" s="255">
        <f>+Sklop7[[#This Row],[Končna cena/enoto mere (EUR) z DDV]]*Sklop7[[#This Row],[Okvirna količina]]</f>
        <v>0</v>
      </c>
      <c r="U67" s="245" t="s">
        <v>78</v>
      </c>
    </row>
    <row r="68" spans="1:21" s="55" customFormat="1" ht="12">
      <c r="A68" s="136" t="s">
        <v>178</v>
      </c>
      <c r="B68" s="279" t="s">
        <v>402</v>
      </c>
      <c r="C68" s="76" t="s">
        <v>78</v>
      </c>
      <c r="D68" s="76" t="s">
        <v>0</v>
      </c>
      <c r="E68" s="274"/>
      <c r="F68" s="280">
        <v>2</v>
      </c>
      <c r="G68" s="276" t="s">
        <v>0</v>
      </c>
      <c r="H6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68" s="250" t="str">
        <f>IF(Sklop7[[#This Row],[ZAHTEVANA SHEMA KAKOVOSTI]]&lt;&gt;"",Sklop7[[#This Row],[Preračunana masa/volumen/kos na enoto kg]],"")</f>
        <v/>
      </c>
      <c r="J68" s="251"/>
      <c r="K68" s="261"/>
      <c r="L68" s="245" t="s">
        <v>78</v>
      </c>
      <c r="M68" s="245" t="s">
        <v>78</v>
      </c>
      <c r="N68" s="254"/>
      <c r="O68" s="245" t="s">
        <v>78</v>
      </c>
      <c r="P68" s="259"/>
      <c r="Q68" s="255">
        <f>+Sklop7[[#This Row],[cena/enota brez DDV v EUR]]*Sklop7[[#This Row],[Stopnja DDV (%)]]</f>
        <v>0</v>
      </c>
      <c r="R68" s="255">
        <f>+Sklop7[[#This Row],[cena/enota brez DDV v EUR]]+Sklop7[[#This Row],[Davek (EUR)]]</f>
        <v>0</v>
      </c>
      <c r="S68" s="255">
        <f>+Sklop7[[#This Row],[cena/enota brez DDV v EUR]]*Sklop7[[#This Row],[Okvirna količina]]</f>
        <v>0</v>
      </c>
      <c r="T68" s="255">
        <f>+Sklop7[[#This Row],[Končna cena/enoto mere (EUR) z DDV]]*Sklop7[[#This Row],[Okvirna količina]]</f>
        <v>0</v>
      </c>
      <c r="U68" s="245" t="s">
        <v>78</v>
      </c>
    </row>
    <row r="69" spans="1:21" s="55" customFormat="1" ht="12">
      <c r="A69" s="136" t="s">
        <v>179</v>
      </c>
      <c r="B69" s="279" t="s">
        <v>403</v>
      </c>
      <c r="C69" s="76" t="s">
        <v>78</v>
      </c>
      <c r="D69" s="76" t="s">
        <v>0</v>
      </c>
      <c r="E69" s="274"/>
      <c r="F69" s="309">
        <v>90</v>
      </c>
      <c r="G69" s="276" t="s">
        <v>0</v>
      </c>
      <c r="H6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69" s="250" t="str">
        <f>IF(Sklop7[[#This Row],[ZAHTEVANA SHEMA KAKOVOSTI]]&lt;&gt;"",Sklop7[[#This Row],[Preračunana masa/volumen/kos na enoto kg]],"")</f>
        <v/>
      </c>
      <c r="J69" s="251"/>
      <c r="K69" s="261"/>
      <c r="L69" s="245" t="s">
        <v>78</v>
      </c>
      <c r="M69" s="245" t="s">
        <v>78</v>
      </c>
      <c r="N69" s="254"/>
      <c r="O69" s="245" t="s">
        <v>78</v>
      </c>
      <c r="P69" s="259"/>
      <c r="Q69" s="255">
        <f>+Sklop7[[#This Row],[cena/enota brez DDV v EUR]]*Sklop7[[#This Row],[Stopnja DDV (%)]]</f>
        <v>0</v>
      </c>
      <c r="R69" s="255">
        <f>+Sklop7[[#This Row],[cena/enota brez DDV v EUR]]+Sklop7[[#This Row],[Davek (EUR)]]</f>
        <v>0</v>
      </c>
      <c r="S69" s="255">
        <f>+Sklop7[[#This Row],[cena/enota brez DDV v EUR]]*Sklop7[[#This Row],[Okvirna količina]]</f>
        <v>0</v>
      </c>
      <c r="T69" s="255">
        <f>+Sklop7[[#This Row],[Končna cena/enoto mere (EUR) z DDV]]*Sklop7[[#This Row],[Okvirna količina]]</f>
        <v>0</v>
      </c>
      <c r="U69" s="245" t="s">
        <v>78</v>
      </c>
    </row>
    <row r="70" spans="1:21" s="55" customFormat="1" ht="12">
      <c r="A70" s="136" t="s">
        <v>180</v>
      </c>
      <c r="B70" s="279" t="s">
        <v>404</v>
      </c>
      <c r="C70" s="76" t="s">
        <v>78</v>
      </c>
      <c r="D70" s="76" t="s">
        <v>0</v>
      </c>
      <c r="E70" s="274"/>
      <c r="F70" s="309">
        <v>280</v>
      </c>
      <c r="G70" s="276" t="s">
        <v>0</v>
      </c>
      <c r="H7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70" s="250" t="str">
        <f>IF(Sklop7[[#This Row],[ZAHTEVANA SHEMA KAKOVOSTI]]&lt;&gt;"",Sklop7[[#This Row],[Preračunana masa/volumen/kos na enoto kg]],"")</f>
        <v/>
      </c>
      <c r="J70" s="251"/>
      <c r="K70" s="261"/>
      <c r="L70" s="245" t="s">
        <v>78</v>
      </c>
      <c r="M70" s="245" t="s">
        <v>78</v>
      </c>
      <c r="N70" s="254"/>
      <c r="O70" s="245" t="s">
        <v>78</v>
      </c>
      <c r="P70" s="259"/>
      <c r="Q70" s="255">
        <f>+Sklop7[[#This Row],[cena/enota brez DDV v EUR]]*Sklop7[[#This Row],[Stopnja DDV (%)]]</f>
        <v>0</v>
      </c>
      <c r="R70" s="255">
        <f>+Sklop7[[#This Row],[cena/enota brez DDV v EUR]]+Sklop7[[#This Row],[Davek (EUR)]]</f>
        <v>0</v>
      </c>
      <c r="S70" s="255">
        <f>+Sklop7[[#This Row],[cena/enota brez DDV v EUR]]*Sklop7[[#This Row],[Okvirna količina]]</f>
        <v>0</v>
      </c>
      <c r="T70" s="255">
        <f>+Sklop7[[#This Row],[Končna cena/enoto mere (EUR) z DDV]]*Sklop7[[#This Row],[Okvirna količina]]</f>
        <v>0</v>
      </c>
      <c r="U70" s="245" t="s">
        <v>78</v>
      </c>
    </row>
    <row r="71" spans="1:21" s="55" customFormat="1" ht="12">
      <c r="A71" s="136" t="s">
        <v>181</v>
      </c>
      <c r="B71" s="279" t="s">
        <v>405</v>
      </c>
      <c r="C71" s="76" t="s">
        <v>78</v>
      </c>
      <c r="D71" s="76" t="s">
        <v>0</v>
      </c>
      <c r="E71" s="274"/>
      <c r="F71" s="309">
        <v>20</v>
      </c>
      <c r="G71" s="276" t="s">
        <v>0</v>
      </c>
      <c r="H7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1" s="250" t="str">
        <f>IF(Sklop7[[#This Row],[ZAHTEVANA SHEMA KAKOVOSTI]]&lt;&gt;"",Sklop7[[#This Row],[Preračunana masa/volumen/kos na enoto kg]],"")</f>
        <v/>
      </c>
      <c r="J71" s="251"/>
      <c r="K71" s="261"/>
      <c r="L71" s="245" t="s">
        <v>78</v>
      </c>
      <c r="M71" s="245" t="s">
        <v>78</v>
      </c>
      <c r="N71" s="254"/>
      <c r="O71" s="245" t="s">
        <v>78</v>
      </c>
      <c r="P71" s="259"/>
      <c r="Q71" s="255">
        <f>+Sklop7[[#This Row],[cena/enota brez DDV v EUR]]*Sklop7[[#This Row],[Stopnja DDV (%)]]</f>
        <v>0</v>
      </c>
      <c r="R71" s="255">
        <f>+Sklop7[[#This Row],[cena/enota brez DDV v EUR]]+Sklop7[[#This Row],[Davek (EUR)]]</f>
        <v>0</v>
      </c>
      <c r="S71" s="255">
        <f>+Sklop7[[#This Row],[cena/enota brez DDV v EUR]]*Sklop7[[#This Row],[Okvirna količina]]</f>
        <v>0</v>
      </c>
      <c r="T71" s="255">
        <f>+Sklop7[[#This Row],[Končna cena/enoto mere (EUR) z DDV]]*Sklop7[[#This Row],[Okvirna količina]]</f>
        <v>0</v>
      </c>
      <c r="U71" s="245" t="s">
        <v>78</v>
      </c>
    </row>
    <row r="72" spans="1:21" s="55" customFormat="1" ht="12">
      <c r="A72" s="136" t="s">
        <v>182</v>
      </c>
      <c r="B72" s="279" t="s">
        <v>406</v>
      </c>
      <c r="C72" s="76" t="s">
        <v>78</v>
      </c>
      <c r="D72" s="76" t="s">
        <v>0</v>
      </c>
      <c r="E72" s="274"/>
      <c r="F72" s="309">
        <v>10</v>
      </c>
      <c r="G72" s="276" t="s">
        <v>0</v>
      </c>
      <c r="H7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2" s="250" t="str">
        <f>IF(Sklop7[[#This Row],[ZAHTEVANA SHEMA KAKOVOSTI]]&lt;&gt;"",Sklop7[[#This Row],[Preračunana masa/volumen/kos na enoto kg]],"")</f>
        <v/>
      </c>
      <c r="J72" s="251"/>
      <c r="K72" s="261"/>
      <c r="L72" s="245" t="s">
        <v>78</v>
      </c>
      <c r="M72" s="245" t="s">
        <v>78</v>
      </c>
      <c r="N72" s="254"/>
      <c r="O72" s="245" t="s">
        <v>78</v>
      </c>
      <c r="P72" s="259"/>
      <c r="Q72" s="255">
        <f>+Sklop7[[#This Row],[cena/enota brez DDV v EUR]]*Sklop7[[#This Row],[Stopnja DDV (%)]]</f>
        <v>0</v>
      </c>
      <c r="R72" s="255">
        <f>+Sklop7[[#This Row],[cena/enota brez DDV v EUR]]+Sklop7[[#This Row],[Davek (EUR)]]</f>
        <v>0</v>
      </c>
      <c r="S72" s="255">
        <f>+Sklop7[[#This Row],[cena/enota brez DDV v EUR]]*Sklop7[[#This Row],[Okvirna količina]]</f>
        <v>0</v>
      </c>
      <c r="T72" s="255">
        <f>+Sklop7[[#This Row],[Končna cena/enoto mere (EUR) z DDV]]*Sklop7[[#This Row],[Okvirna količina]]</f>
        <v>0</v>
      </c>
      <c r="U72" s="245" t="s">
        <v>78</v>
      </c>
    </row>
    <row r="73" spans="1:21" s="55" customFormat="1" ht="24">
      <c r="A73" s="136" t="s">
        <v>183</v>
      </c>
      <c r="B73" s="279" t="s">
        <v>834</v>
      </c>
      <c r="C73" s="76" t="s">
        <v>78</v>
      </c>
      <c r="D73" s="76" t="s">
        <v>0</v>
      </c>
      <c r="E73" s="274"/>
      <c r="F73" s="309">
        <v>1200</v>
      </c>
      <c r="G73" s="276" t="s">
        <v>0</v>
      </c>
      <c r="H7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73" s="250" t="str">
        <f>IF(Sklop7[[#This Row],[ZAHTEVANA SHEMA KAKOVOSTI]]&lt;&gt;"",Sklop7[[#This Row],[Preračunana masa/volumen/kos na enoto kg]],"")</f>
        <v/>
      </c>
      <c r="J73" s="251"/>
      <c r="K73" s="261"/>
      <c r="L73" s="245" t="s">
        <v>78</v>
      </c>
      <c r="M73" s="245" t="s">
        <v>78</v>
      </c>
      <c r="N73" s="254"/>
      <c r="O73" s="245" t="s">
        <v>78</v>
      </c>
      <c r="P73" s="259"/>
      <c r="Q73" s="255">
        <f>+Sklop7[[#This Row],[cena/enota brez DDV v EUR]]*Sklop7[[#This Row],[Stopnja DDV (%)]]</f>
        <v>0</v>
      </c>
      <c r="R73" s="255">
        <f>+Sklop7[[#This Row],[cena/enota brez DDV v EUR]]+Sklop7[[#This Row],[Davek (EUR)]]</f>
        <v>0</v>
      </c>
      <c r="S73" s="255">
        <f>+Sklop7[[#This Row],[cena/enota brez DDV v EUR]]*Sklop7[[#This Row],[Okvirna količina]]</f>
        <v>0</v>
      </c>
      <c r="T73" s="255">
        <f>+Sklop7[[#This Row],[Končna cena/enoto mere (EUR) z DDV]]*Sklop7[[#This Row],[Okvirna količina]]</f>
        <v>0</v>
      </c>
      <c r="U73" s="245" t="s">
        <v>78</v>
      </c>
    </row>
    <row r="74" spans="1:21" s="55" customFormat="1" ht="12">
      <c r="A74" s="136" t="s">
        <v>184</v>
      </c>
      <c r="B74" s="279" t="s">
        <v>407</v>
      </c>
      <c r="C74" s="76" t="s">
        <v>78</v>
      </c>
      <c r="D74" s="76" t="s">
        <v>0</v>
      </c>
      <c r="E74" s="274"/>
      <c r="F74" s="310">
        <v>450</v>
      </c>
      <c r="G74" s="276" t="s">
        <v>0</v>
      </c>
      <c r="H7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74" s="250" t="str">
        <f>IF(Sklop7[[#This Row],[ZAHTEVANA SHEMA KAKOVOSTI]]&lt;&gt;"",Sklop7[[#This Row],[Preračunana masa/volumen/kos na enoto kg]],"")</f>
        <v/>
      </c>
      <c r="J74" s="251"/>
      <c r="K74" s="261"/>
      <c r="L74" s="245" t="s">
        <v>78</v>
      </c>
      <c r="M74" s="245" t="s">
        <v>78</v>
      </c>
      <c r="N74" s="254"/>
      <c r="O74" s="245" t="s">
        <v>78</v>
      </c>
      <c r="P74" s="259"/>
      <c r="Q74" s="255">
        <f>+Sklop7[[#This Row],[cena/enota brez DDV v EUR]]*Sklop7[[#This Row],[Stopnja DDV (%)]]</f>
        <v>0</v>
      </c>
      <c r="R74" s="255">
        <f>+Sklop7[[#This Row],[cena/enota brez DDV v EUR]]+Sklop7[[#This Row],[Davek (EUR)]]</f>
        <v>0</v>
      </c>
      <c r="S74" s="255">
        <f>+Sklop7[[#This Row],[cena/enota brez DDV v EUR]]*Sklop7[[#This Row],[Okvirna količina]]</f>
        <v>0</v>
      </c>
      <c r="T74" s="255">
        <f>+Sklop7[[#This Row],[Končna cena/enoto mere (EUR) z DDV]]*Sklop7[[#This Row],[Okvirna količina]]</f>
        <v>0</v>
      </c>
      <c r="U74" s="245" t="s">
        <v>78</v>
      </c>
    </row>
    <row r="75" spans="1:21" s="55" customFormat="1" ht="12">
      <c r="A75" s="136" t="s">
        <v>185</v>
      </c>
      <c r="B75" s="137" t="s">
        <v>835</v>
      </c>
      <c r="C75" s="76" t="s">
        <v>78</v>
      </c>
      <c r="D75" s="76" t="s">
        <v>0</v>
      </c>
      <c r="E75" s="95"/>
      <c r="F75" s="278">
        <v>170</v>
      </c>
      <c r="G75" s="273" t="s">
        <v>0</v>
      </c>
      <c r="H7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75" s="79" t="str">
        <f>IF(Sklop7[[#This Row],[ZAHTEVANA SHEMA KAKOVOSTI]]&lt;&gt;"",Sklop7[[#This Row],[Preračunana masa/volumen/kos na enoto kg]],"")</f>
        <v/>
      </c>
      <c r="J75" s="85"/>
      <c r="K75" s="165"/>
      <c r="L75" s="245" t="s">
        <v>78</v>
      </c>
      <c r="M75" s="245" t="s">
        <v>78</v>
      </c>
      <c r="N75" s="123"/>
      <c r="O75" s="245" t="s">
        <v>78</v>
      </c>
      <c r="P75" s="87"/>
      <c r="Q75" s="83">
        <f>+Sklop7[[#This Row],[cena/enota brez DDV v EUR]]*Sklop7[[#This Row],[Stopnja DDV (%)]]</f>
        <v>0</v>
      </c>
      <c r="R75" s="83">
        <f>+Sklop7[[#This Row],[cena/enota brez DDV v EUR]]+Sklop7[[#This Row],[Davek (EUR)]]</f>
        <v>0</v>
      </c>
      <c r="S75" s="83">
        <f>+Sklop7[[#This Row],[cena/enota brez DDV v EUR]]*Sklop7[[#This Row],[Okvirna količina]]</f>
        <v>0</v>
      </c>
      <c r="T75" s="83">
        <f>+Sklop7[[#This Row],[Končna cena/enoto mere (EUR) z DDV]]*Sklop7[[#This Row],[Okvirna količina]]</f>
        <v>0</v>
      </c>
      <c r="U75" s="245" t="s">
        <v>78</v>
      </c>
    </row>
    <row r="76" spans="1:21" s="55" customFormat="1" ht="12">
      <c r="A76" s="136" t="s">
        <v>186</v>
      </c>
      <c r="B76" s="204" t="s">
        <v>408</v>
      </c>
      <c r="C76" s="76" t="s">
        <v>78</v>
      </c>
      <c r="D76" s="76" t="s">
        <v>0</v>
      </c>
      <c r="E76" s="131"/>
      <c r="F76" s="281">
        <v>90</v>
      </c>
      <c r="G76" s="282" t="s">
        <v>0</v>
      </c>
      <c r="H7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76" s="152" t="str">
        <f>IF(Sklop7[[#This Row],[ZAHTEVANA SHEMA KAKOVOSTI]]&lt;&gt;"",Sklop7[[#This Row],[Preračunana masa/volumen/kos na enoto kg]],"")</f>
        <v/>
      </c>
      <c r="J76" s="174"/>
      <c r="K76" s="153"/>
      <c r="L76" s="245" t="s">
        <v>78</v>
      </c>
      <c r="M76" s="245" t="s">
        <v>78</v>
      </c>
      <c r="N76" s="159"/>
      <c r="O76" s="245" t="s">
        <v>78</v>
      </c>
      <c r="P76" s="154"/>
      <c r="Q76" s="150">
        <f>+Sklop7[[#This Row],[cena/enota brez DDV v EUR]]*Sklop7[[#This Row],[Stopnja DDV (%)]]</f>
        <v>0</v>
      </c>
      <c r="R76" s="150">
        <f>+Sklop7[[#This Row],[cena/enota brez DDV v EUR]]+Sklop7[[#This Row],[Davek (EUR)]]</f>
        <v>0</v>
      </c>
      <c r="S76" s="150">
        <f>+Sklop7[[#This Row],[cena/enota brez DDV v EUR]]*Sklop7[[#This Row],[Okvirna količina]]</f>
        <v>0</v>
      </c>
      <c r="T76" s="150">
        <f>+Sklop7[[#This Row],[Končna cena/enoto mere (EUR) z DDV]]*Sklop7[[#This Row],[Okvirna količina]]</f>
        <v>0</v>
      </c>
      <c r="U76" s="245" t="s">
        <v>78</v>
      </c>
    </row>
    <row r="77" spans="1:21" s="55" customFormat="1" ht="12">
      <c r="A77" s="136" t="s">
        <v>187</v>
      </c>
      <c r="B77" s="204" t="s">
        <v>409</v>
      </c>
      <c r="C77" s="76" t="s">
        <v>78</v>
      </c>
      <c r="D77" s="76" t="s">
        <v>0</v>
      </c>
      <c r="E77" s="173"/>
      <c r="F77" s="281">
        <v>60</v>
      </c>
      <c r="G77" s="282" t="s">
        <v>0</v>
      </c>
      <c r="H7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7" s="152" t="str">
        <f>IF(Sklop7[[#This Row],[ZAHTEVANA SHEMA KAKOVOSTI]]&lt;&gt;"",Sklop7[[#This Row],[Preračunana masa/volumen/kos na enoto kg]],"")</f>
        <v/>
      </c>
      <c r="J77" s="174"/>
      <c r="K77" s="153"/>
      <c r="L77" s="245" t="s">
        <v>78</v>
      </c>
      <c r="M77" s="245" t="s">
        <v>78</v>
      </c>
      <c r="N77" s="159"/>
      <c r="O77" s="245" t="s">
        <v>78</v>
      </c>
      <c r="P77" s="154"/>
      <c r="Q77" s="150">
        <f>+Sklop7[[#This Row],[cena/enota brez DDV v EUR]]*Sklop7[[#This Row],[Stopnja DDV (%)]]</f>
        <v>0</v>
      </c>
      <c r="R77" s="150">
        <f>+Sklop7[[#This Row],[cena/enota brez DDV v EUR]]+Sklop7[[#This Row],[Davek (EUR)]]</f>
        <v>0</v>
      </c>
      <c r="S77" s="150">
        <f>+Sklop7[[#This Row],[cena/enota brez DDV v EUR]]*Sklop7[[#This Row],[Okvirna količina]]</f>
        <v>0</v>
      </c>
      <c r="T77" s="150">
        <f>+Sklop7[[#This Row],[Končna cena/enoto mere (EUR) z DDV]]*Sklop7[[#This Row],[Okvirna količina]]</f>
        <v>0</v>
      </c>
      <c r="U77" s="245" t="s">
        <v>78</v>
      </c>
    </row>
    <row r="78" spans="1:21" s="55" customFormat="1" ht="12">
      <c r="A78" s="136" t="s">
        <v>188</v>
      </c>
      <c r="B78" s="204" t="s">
        <v>410</v>
      </c>
      <c r="C78" s="76" t="s">
        <v>78</v>
      </c>
      <c r="D78" s="76" t="s">
        <v>0</v>
      </c>
      <c r="E78" s="173"/>
      <c r="F78" s="281">
        <v>170</v>
      </c>
      <c r="G78" s="282" t="s">
        <v>0</v>
      </c>
      <c r="H7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78" s="152" t="str">
        <f>IF(Sklop7[[#This Row],[ZAHTEVANA SHEMA KAKOVOSTI]]&lt;&gt;"",Sklop7[[#This Row],[Preračunana masa/volumen/kos na enoto kg]],"")</f>
        <v/>
      </c>
      <c r="J78" s="174"/>
      <c r="K78" s="153"/>
      <c r="L78" s="245" t="s">
        <v>78</v>
      </c>
      <c r="M78" s="245" t="s">
        <v>78</v>
      </c>
      <c r="N78" s="159"/>
      <c r="O78" s="245" t="s">
        <v>78</v>
      </c>
      <c r="P78" s="154"/>
      <c r="Q78" s="150">
        <f>+Sklop7[[#This Row],[cena/enota brez DDV v EUR]]*Sklop7[[#This Row],[Stopnja DDV (%)]]</f>
        <v>0</v>
      </c>
      <c r="R78" s="150">
        <f>+Sklop7[[#This Row],[cena/enota brez DDV v EUR]]+Sklop7[[#This Row],[Davek (EUR)]]</f>
        <v>0</v>
      </c>
      <c r="S78" s="150">
        <f>+Sklop7[[#This Row],[cena/enota brez DDV v EUR]]*Sklop7[[#This Row],[Okvirna količina]]</f>
        <v>0</v>
      </c>
      <c r="T78" s="150">
        <f>+Sklop7[[#This Row],[Končna cena/enoto mere (EUR) z DDV]]*Sklop7[[#This Row],[Okvirna količina]]</f>
        <v>0</v>
      </c>
      <c r="U78" s="245" t="s">
        <v>78</v>
      </c>
    </row>
    <row r="79" spans="1:21" s="55" customFormat="1" ht="12">
      <c r="A79" s="136" t="s">
        <v>189</v>
      </c>
      <c r="B79" s="204" t="s">
        <v>411</v>
      </c>
      <c r="C79" s="76" t="s">
        <v>78</v>
      </c>
      <c r="D79" s="76" t="s">
        <v>0</v>
      </c>
      <c r="E79" s="173"/>
      <c r="F79" s="281">
        <v>60</v>
      </c>
      <c r="G79" s="282" t="s">
        <v>0</v>
      </c>
      <c r="H7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9" s="152" t="str">
        <f>IF(Sklop7[[#This Row],[ZAHTEVANA SHEMA KAKOVOSTI]]&lt;&gt;"",Sklop7[[#This Row],[Preračunana masa/volumen/kos na enoto kg]],"")</f>
        <v/>
      </c>
      <c r="J79" s="174"/>
      <c r="K79" s="153"/>
      <c r="L79" s="245" t="s">
        <v>78</v>
      </c>
      <c r="M79" s="245" t="s">
        <v>78</v>
      </c>
      <c r="N79" s="159"/>
      <c r="O79" s="245" t="s">
        <v>78</v>
      </c>
      <c r="P79" s="154"/>
      <c r="Q79" s="150">
        <f>+Sklop7[[#This Row],[cena/enota brez DDV v EUR]]*Sklop7[[#This Row],[Stopnja DDV (%)]]</f>
        <v>0</v>
      </c>
      <c r="R79" s="150">
        <f>+Sklop7[[#This Row],[cena/enota brez DDV v EUR]]+Sklop7[[#This Row],[Davek (EUR)]]</f>
        <v>0</v>
      </c>
      <c r="S79" s="150">
        <f>+Sklop7[[#This Row],[cena/enota brez DDV v EUR]]*Sklop7[[#This Row],[Okvirna količina]]</f>
        <v>0</v>
      </c>
      <c r="T79" s="150">
        <f>+Sklop7[[#This Row],[Končna cena/enoto mere (EUR) z DDV]]*Sklop7[[#This Row],[Okvirna količina]]</f>
        <v>0</v>
      </c>
      <c r="U79" s="245" t="s">
        <v>78</v>
      </c>
    </row>
    <row r="80" spans="1:21" s="55" customFormat="1" ht="12">
      <c r="A80" s="136" t="s">
        <v>190</v>
      </c>
      <c r="B80" s="204" t="s">
        <v>412</v>
      </c>
      <c r="C80" s="76" t="s">
        <v>78</v>
      </c>
      <c r="D80" s="76" t="s">
        <v>0</v>
      </c>
      <c r="E80" s="173"/>
      <c r="F80" s="310">
        <v>250</v>
      </c>
      <c r="G80" s="282" t="s">
        <v>0</v>
      </c>
      <c r="H8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80" s="152" t="str">
        <f>IF(Sklop7[[#This Row],[ZAHTEVANA SHEMA KAKOVOSTI]]&lt;&gt;"",Sklop7[[#This Row],[Preračunana masa/volumen/kos na enoto kg]],"")</f>
        <v/>
      </c>
      <c r="J80" s="174"/>
      <c r="K80" s="153"/>
      <c r="L80" s="245" t="s">
        <v>78</v>
      </c>
      <c r="M80" s="245" t="s">
        <v>78</v>
      </c>
      <c r="N80" s="159"/>
      <c r="O80" s="245" t="s">
        <v>78</v>
      </c>
      <c r="P80" s="154"/>
      <c r="Q80" s="150">
        <f>+Sklop7[[#This Row],[cena/enota brez DDV v EUR]]*Sklop7[[#This Row],[Stopnja DDV (%)]]</f>
        <v>0</v>
      </c>
      <c r="R80" s="150">
        <f>+Sklop7[[#This Row],[cena/enota brez DDV v EUR]]+Sklop7[[#This Row],[Davek (EUR)]]</f>
        <v>0</v>
      </c>
      <c r="S80" s="150">
        <f>+Sklop7[[#This Row],[cena/enota brez DDV v EUR]]*Sklop7[[#This Row],[Okvirna količina]]</f>
        <v>0</v>
      </c>
      <c r="T80" s="150">
        <f>+Sklop7[[#This Row],[Končna cena/enoto mere (EUR) z DDV]]*Sklop7[[#This Row],[Okvirna količina]]</f>
        <v>0</v>
      </c>
      <c r="U80" s="245" t="s">
        <v>78</v>
      </c>
    </row>
    <row r="81" spans="1:21" s="55" customFormat="1" ht="12">
      <c r="A81" s="136" t="s">
        <v>191</v>
      </c>
      <c r="B81" s="204" t="s">
        <v>413</v>
      </c>
      <c r="C81" s="76" t="s">
        <v>78</v>
      </c>
      <c r="D81" s="76" t="s">
        <v>0</v>
      </c>
      <c r="E81" s="173"/>
      <c r="F81" s="281">
        <v>600</v>
      </c>
      <c r="G81" s="282" t="s">
        <v>0</v>
      </c>
      <c r="H8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81" s="152" t="str">
        <f>IF(Sklop7[[#This Row],[ZAHTEVANA SHEMA KAKOVOSTI]]&lt;&gt;"",Sklop7[[#This Row],[Preračunana masa/volumen/kos na enoto kg]],"")</f>
        <v/>
      </c>
      <c r="J81" s="174"/>
      <c r="K81" s="153"/>
      <c r="L81" s="245" t="s">
        <v>78</v>
      </c>
      <c r="M81" s="245" t="s">
        <v>78</v>
      </c>
      <c r="N81" s="159"/>
      <c r="O81" s="245" t="s">
        <v>78</v>
      </c>
      <c r="P81" s="154"/>
      <c r="Q81" s="150">
        <f>+Sklop7[[#This Row],[cena/enota brez DDV v EUR]]*Sklop7[[#This Row],[Stopnja DDV (%)]]</f>
        <v>0</v>
      </c>
      <c r="R81" s="150">
        <f>+Sklop7[[#This Row],[cena/enota brez DDV v EUR]]+Sklop7[[#This Row],[Davek (EUR)]]</f>
        <v>0</v>
      </c>
      <c r="S81" s="150">
        <f>+Sklop7[[#This Row],[cena/enota brez DDV v EUR]]*Sklop7[[#This Row],[Okvirna količina]]</f>
        <v>0</v>
      </c>
      <c r="T81" s="150">
        <f>+Sklop7[[#This Row],[Končna cena/enoto mere (EUR) z DDV]]*Sklop7[[#This Row],[Okvirna količina]]</f>
        <v>0</v>
      </c>
      <c r="U81" s="245" t="s">
        <v>78</v>
      </c>
    </row>
    <row r="82" spans="1:21" s="55" customFormat="1" ht="12">
      <c r="A82" s="136" t="s">
        <v>192</v>
      </c>
      <c r="B82" s="204" t="s">
        <v>414</v>
      </c>
      <c r="C82" s="76" t="s">
        <v>78</v>
      </c>
      <c r="D82" s="76" t="s">
        <v>0</v>
      </c>
      <c r="E82" s="173"/>
      <c r="F82" s="281">
        <v>70</v>
      </c>
      <c r="G82" s="282" t="s">
        <v>0</v>
      </c>
      <c r="H8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82" s="152" t="str">
        <f>IF(Sklop7[[#This Row],[ZAHTEVANA SHEMA KAKOVOSTI]]&lt;&gt;"",Sklop7[[#This Row],[Preračunana masa/volumen/kos na enoto kg]],"")</f>
        <v/>
      </c>
      <c r="J82" s="174"/>
      <c r="K82" s="153"/>
      <c r="L82" s="245" t="s">
        <v>78</v>
      </c>
      <c r="M82" s="245" t="s">
        <v>78</v>
      </c>
      <c r="N82" s="159"/>
      <c r="O82" s="245" t="s">
        <v>78</v>
      </c>
      <c r="P82" s="154"/>
      <c r="Q82" s="150">
        <f>+Sklop7[[#This Row],[cena/enota brez DDV v EUR]]*Sklop7[[#This Row],[Stopnja DDV (%)]]</f>
        <v>0</v>
      </c>
      <c r="R82" s="150">
        <f>+Sklop7[[#This Row],[cena/enota brez DDV v EUR]]+Sklop7[[#This Row],[Davek (EUR)]]</f>
        <v>0</v>
      </c>
      <c r="S82" s="150">
        <f>+Sklop7[[#This Row],[cena/enota brez DDV v EUR]]*Sklop7[[#This Row],[Okvirna količina]]</f>
        <v>0</v>
      </c>
      <c r="T82" s="150">
        <f>+Sklop7[[#This Row],[Končna cena/enoto mere (EUR) z DDV]]*Sklop7[[#This Row],[Okvirna količina]]</f>
        <v>0</v>
      </c>
      <c r="U82" s="245" t="s">
        <v>78</v>
      </c>
    </row>
    <row r="83" spans="1:21" s="55" customFormat="1" ht="12">
      <c r="A83" s="136" t="s">
        <v>193</v>
      </c>
      <c r="B83" s="204" t="s">
        <v>415</v>
      </c>
      <c r="C83" s="76" t="s">
        <v>78</v>
      </c>
      <c r="D83" s="76" t="s">
        <v>0</v>
      </c>
      <c r="E83" s="173"/>
      <c r="F83" s="281">
        <v>6000</v>
      </c>
      <c r="G83" s="282" t="s">
        <v>0</v>
      </c>
      <c r="H8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I83" s="152" t="str">
        <f>IF(Sklop7[[#This Row],[ZAHTEVANA SHEMA KAKOVOSTI]]&lt;&gt;"",Sklop7[[#This Row],[Preračunana masa/volumen/kos na enoto kg]],"")</f>
        <v/>
      </c>
      <c r="J83" s="174"/>
      <c r="K83" s="153"/>
      <c r="L83" s="245" t="s">
        <v>78</v>
      </c>
      <c r="M83" s="245" t="s">
        <v>78</v>
      </c>
      <c r="N83" s="159"/>
      <c r="O83" s="245" t="s">
        <v>78</v>
      </c>
      <c r="P83" s="154"/>
      <c r="Q83" s="150">
        <f>+Sklop7[[#This Row],[cena/enota brez DDV v EUR]]*Sklop7[[#This Row],[Stopnja DDV (%)]]</f>
        <v>0</v>
      </c>
      <c r="R83" s="150">
        <f>+Sklop7[[#This Row],[cena/enota brez DDV v EUR]]+Sklop7[[#This Row],[Davek (EUR)]]</f>
        <v>0</v>
      </c>
      <c r="S83" s="150">
        <f>+Sklop7[[#This Row],[cena/enota brez DDV v EUR]]*Sklop7[[#This Row],[Okvirna količina]]</f>
        <v>0</v>
      </c>
      <c r="T83" s="150">
        <f>+Sklop7[[#This Row],[Končna cena/enoto mere (EUR) z DDV]]*Sklop7[[#This Row],[Okvirna količina]]</f>
        <v>0</v>
      </c>
      <c r="U83" s="245" t="s">
        <v>78</v>
      </c>
    </row>
    <row r="84" spans="1:21" s="55" customFormat="1" ht="12">
      <c r="A84" s="136" t="s">
        <v>194</v>
      </c>
      <c r="B84" s="204" t="s">
        <v>416</v>
      </c>
      <c r="C84" s="76" t="s">
        <v>78</v>
      </c>
      <c r="D84" s="76" t="s">
        <v>0</v>
      </c>
      <c r="E84" s="173"/>
      <c r="F84" s="310">
        <v>200</v>
      </c>
      <c r="G84" s="282" t="s">
        <v>0</v>
      </c>
      <c r="H8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4" s="152" t="str">
        <f>IF(Sklop7[[#This Row],[ZAHTEVANA SHEMA KAKOVOSTI]]&lt;&gt;"",Sklop7[[#This Row],[Preračunana masa/volumen/kos na enoto kg]],"")</f>
        <v/>
      </c>
      <c r="J84" s="174"/>
      <c r="K84" s="153"/>
      <c r="L84" s="245" t="s">
        <v>78</v>
      </c>
      <c r="M84" s="245" t="s">
        <v>78</v>
      </c>
      <c r="N84" s="159"/>
      <c r="O84" s="245" t="s">
        <v>78</v>
      </c>
      <c r="P84" s="154"/>
      <c r="Q84" s="150">
        <f>+Sklop7[[#This Row],[cena/enota brez DDV v EUR]]*Sklop7[[#This Row],[Stopnja DDV (%)]]</f>
        <v>0</v>
      </c>
      <c r="R84" s="150">
        <f>+Sklop7[[#This Row],[cena/enota brez DDV v EUR]]+Sklop7[[#This Row],[Davek (EUR)]]</f>
        <v>0</v>
      </c>
      <c r="S84" s="150">
        <f>+Sklop7[[#This Row],[cena/enota brez DDV v EUR]]*Sklop7[[#This Row],[Okvirna količina]]</f>
        <v>0</v>
      </c>
      <c r="T84" s="150">
        <f>+Sklop7[[#This Row],[Končna cena/enoto mere (EUR) z DDV]]*Sklop7[[#This Row],[Okvirna količina]]</f>
        <v>0</v>
      </c>
      <c r="U84" s="245" t="s">
        <v>78</v>
      </c>
    </row>
    <row r="85" spans="1:21" s="55" customFormat="1" ht="12">
      <c r="A85" s="136" t="s">
        <v>195</v>
      </c>
      <c r="B85" s="204" t="s">
        <v>417</v>
      </c>
      <c r="C85" s="76" t="s">
        <v>78</v>
      </c>
      <c r="D85" s="76" t="s">
        <v>0</v>
      </c>
      <c r="E85" s="173"/>
      <c r="F85" s="310">
        <v>1500</v>
      </c>
      <c r="G85" s="282" t="s">
        <v>0</v>
      </c>
      <c r="H8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85" s="152" t="str">
        <f>IF(Sklop7[[#This Row],[ZAHTEVANA SHEMA KAKOVOSTI]]&lt;&gt;"",Sklop7[[#This Row],[Preračunana masa/volumen/kos na enoto kg]],"")</f>
        <v/>
      </c>
      <c r="J85" s="174"/>
      <c r="K85" s="153"/>
      <c r="L85" s="245" t="s">
        <v>78</v>
      </c>
      <c r="M85" s="245" t="s">
        <v>78</v>
      </c>
      <c r="N85" s="159"/>
      <c r="O85" s="245" t="s">
        <v>78</v>
      </c>
      <c r="P85" s="154"/>
      <c r="Q85" s="150">
        <f>+Sklop7[[#This Row],[cena/enota brez DDV v EUR]]*Sklop7[[#This Row],[Stopnja DDV (%)]]</f>
        <v>0</v>
      </c>
      <c r="R85" s="150">
        <f>+Sklop7[[#This Row],[cena/enota brez DDV v EUR]]+Sklop7[[#This Row],[Davek (EUR)]]</f>
        <v>0</v>
      </c>
      <c r="S85" s="150">
        <f>+Sklop7[[#This Row],[cena/enota brez DDV v EUR]]*Sklop7[[#This Row],[Okvirna količina]]</f>
        <v>0</v>
      </c>
      <c r="T85" s="150">
        <f>+Sklop7[[#This Row],[Končna cena/enoto mere (EUR) z DDV]]*Sklop7[[#This Row],[Okvirna količina]]</f>
        <v>0</v>
      </c>
      <c r="U85" s="245" t="s">
        <v>78</v>
      </c>
    </row>
    <row r="86" spans="1:21" s="55" customFormat="1" ht="12">
      <c r="A86" s="136" t="s">
        <v>196</v>
      </c>
      <c r="B86" s="204" t="s">
        <v>418</v>
      </c>
      <c r="C86" s="76" t="s">
        <v>78</v>
      </c>
      <c r="D86" s="76" t="s">
        <v>0</v>
      </c>
      <c r="E86" s="173"/>
      <c r="F86" s="310">
        <v>5</v>
      </c>
      <c r="G86" s="283" t="s">
        <v>0</v>
      </c>
      <c r="H8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6" s="152" t="str">
        <f>IF(Sklop7[[#This Row],[ZAHTEVANA SHEMA KAKOVOSTI]]&lt;&gt;"",Sklop7[[#This Row],[Preračunana masa/volumen/kos na enoto kg]],"")</f>
        <v/>
      </c>
      <c r="J86" s="174"/>
      <c r="K86" s="153"/>
      <c r="L86" s="245" t="s">
        <v>78</v>
      </c>
      <c r="M86" s="245" t="s">
        <v>78</v>
      </c>
      <c r="N86" s="159"/>
      <c r="O86" s="245" t="s">
        <v>78</v>
      </c>
      <c r="P86" s="154"/>
      <c r="Q86" s="150">
        <f>+Sklop7[[#This Row],[cena/enota brez DDV v EUR]]*Sklop7[[#This Row],[Stopnja DDV (%)]]</f>
        <v>0</v>
      </c>
      <c r="R86" s="150">
        <f>+Sklop7[[#This Row],[cena/enota brez DDV v EUR]]+Sklop7[[#This Row],[Davek (EUR)]]</f>
        <v>0</v>
      </c>
      <c r="S86" s="150">
        <f>+Sklop7[[#This Row],[cena/enota brez DDV v EUR]]*Sklop7[[#This Row],[Okvirna količina]]</f>
        <v>0</v>
      </c>
      <c r="T86" s="150">
        <f>+Sklop7[[#This Row],[Končna cena/enoto mere (EUR) z DDV]]*Sklop7[[#This Row],[Okvirna količina]]</f>
        <v>0</v>
      </c>
      <c r="U86" s="245" t="s">
        <v>78</v>
      </c>
    </row>
    <row r="87" spans="1:21" s="55" customFormat="1" ht="12">
      <c r="A87" s="136" t="s">
        <v>197</v>
      </c>
      <c r="B87" s="204" t="s">
        <v>419</v>
      </c>
      <c r="C87" s="76" t="s">
        <v>838</v>
      </c>
      <c r="D87" s="76" t="s">
        <v>0</v>
      </c>
      <c r="E87" s="173"/>
      <c r="F87" s="281">
        <v>40</v>
      </c>
      <c r="G87" s="282" t="s">
        <v>0</v>
      </c>
      <c r="H8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7" s="152" t="str">
        <f>IF(Sklop7[[#This Row],[ZAHTEVANA SHEMA KAKOVOSTI]]&lt;&gt;"",Sklop7[[#This Row],[Preračunana masa/volumen/kos na enoto kg]],"")</f>
        <v/>
      </c>
      <c r="J87" s="174"/>
      <c r="K87" s="153"/>
      <c r="L87" s="245" t="s">
        <v>78</v>
      </c>
      <c r="M87" s="245" t="s">
        <v>78</v>
      </c>
      <c r="N87" s="159"/>
      <c r="O87" s="245" t="s">
        <v>78</v>
      </c>
      <c r="P87" s="154"/>
      <c r="Q87" s="150">
        <f>+Sklop7[[#This Row],[cena/enota brez DDV v EUR]]*Sklop7[[#This Row],[Stopnja DDV (%)]]</f>
        <v>0</v>
      </c>
      <c r="R87" s="150">
        <f>+Sklop7[[#This Row],[cena/enota brez DDV v EUR]]+Sklop7[[#This Row],[Davek (EUR)]]</f>
        <v>0</v>
      </c>
      <c r="S87" s="150">
        <f>+Sklop7[[#This Row],[cena/enota brez DDV v EUR]]*Sklop7[[#This Row],[Okvirna količina]]</f>
        <v>0</v>
      </c>
      <c r="T87" s="150">
        <f>+Sklop7[[#This Row],[Končna cena/enoto mere (EUR) z DDV]]*Sklop7[[#This Row],[Okvirna količina]]</f>
        <v>0</v>
      </c>
      <c r="U87" s="245" t="s">
        <v>78</v>
      </c>
    </row>
    <row r="88" spans="1:21" s="55" customFormat="1" ht="12">
      <c r="A88" s="136" t="s">
        <v>198</v>
      </c>
      <c r="B88" s="204" t="s">
        <v>420</v>
      </c>
      <c r="C88" s="76" t="s">
        <v>838</v>
      </c>
      <c r="D88" s="76" t="s">
        <v>0</v>
      </c>
      <c r="E88" s="173"/>
      <c r="F88" s="281">
        <v>40</v>
      </c>
      <c r="G88" s="282" t="s">
        <v>0</v>
      </c>
      <c r="H8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8" s="152" t="str">
        <f>IF(Sklop7[[#This Row],[ZAHTEVANA SHEMA KAKOVOSTI]]&lt;&gt;"",Sklop7[[#This Row],[Preračunana masa/volumen/kos na enoto kg]],"")</f>
        <v/>
      </c>
      <c r="J88" s="174"/>
      <c r="K88" s="153"/>
      <c r="L88" s="245" t="s">
        <v>78</v>
      </c>
      <c r="M88" s="245" t="s">
        <v>78</v>
      </c>
      <c r="N88" s="159"/>
      <c r="O88" s="245" t="s">
        <v>78</v>
      </c>
      <c r="P88" s="154"/>
      <c r="Q88" s="150">
        <f>+Sklop7[[#This Row],[cena/enota brez DDV v EUR]]*Sklop7[[#This Row],[Stopnja DDV (%)]]</f>
        <v>0</v>
      </c>
      <c r="R88" s="150">
        <f>+Sklop7[[#This Row],[cena/enota brez DDV v EUR]]+Sklop7[[#This Row],[Davek (EUR)]]</f>
        <v>0</v>
      </c>
      <c r="S88" s="150">
        <f>+Sklop7[[#This Row],[cena/enota brez DDV v EUR]]*Sklop7[[#This Row],[Okvirna količina]]</f>
        <v>0</v>
      </c>
      <c r="T88" s="150">
        <f>+Sklop7[[#This Row],[Končna cena/enoto mere (EUR) z DDV]]*Sklop7[[#This Row],[Okvirna količina]]</f>
        <v>0</v>
      </c>
      <c r="U88" s="245" t="s">
        <v>78</v>
      </c>
    </row>
    <row r="89" spans="1:21" s="55" customFormat="1" ht="12">
      <c r="A89" s="136" t="s">
        <v>199</v>
      </c>
      <c r="B89" s="204" t="s">
        <v>421</v>
      </c>
      <c r="C89" s="76" t="s">
        <v>838</v>
      </c>
      <c r="D89" s="76" t="s">
        <v>0</v>
      </c>
      <c r="E89" s="173"/>
      <c r="F89" s="281">
        <v>60</v>
      </c>
      <c r="G89" s="282" t="s">
        <v>0</v>
      </c>
      <c r="H8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89" s="152" t="str">
        <f>IF(Sklop7[[#This Row],[ZAHTEVANA SHEMA KAKOVOSTI]]&lt;&gt;"",Sklop7[[#This Row],[Preračunana masa/volumen/kos na enoto kg]],"")</f>
        <v/>
      </c>
      <c r="J89" s="174"/>
      <c r="K89" s="153"/>
      <c r="L89" s="245" t="s">
        <v>78</v>
      </c>
      <c r="M89" s="245" t="s">
        <v>78</v>
      </c>
      <c r="N89" s="159"/>
      <c r="O89" s="245" t="s">
        <v>78</v>
      </c>
      <c r="P89" s="154"/>
      <c r="Q89" s="150">
        <f>+Sklop7[[#This Row],[cena/enota brez DDV v EUR]]*Sklop7[[#This Row],[Stopnja DDV (%)]]</f>
        <v>0</v>
      </c>
      <c r="R89" s="150">
        <f>+Sklop7[[#This Row],[cena/enota brez DDV v EUR]]+Sklop7[[#This Row],[Davek (EUR)]]</f>
        <v>0</v>
      </c>
      <c r="S89" s="150">
        <f>+Sklop7[[#This Row],[cena/enota brez DDV v EUR]]*Sklop7[[#This Row],[Okvirna količina]]</f>
        <v>0</v>
      </c>
      <c r="T89" s="150">
        <f>+Sklop7[[#This Row],[Končna cena/enoto mere (EUR) z DDV]]*Sklop7[[#This Row],[Okvirna količina]]</f>
        <v>0</v>
      </c>
      <c r="U89" s="245" t="s">
        <v>78</v>
      </c>
    </row>
    <row r="90" spans="1:21" s="55" customFormat="1" ht="12">
      <c r="A90" s="136" t="s">
        <v>200</v>
      </c>
      <c r="B90" s="204" t="s">
        <v>422</v>
      </c>
      <c r="C90" s="76" t="s">
        <v>838</v>
      </c>
      <c r="D90" s="76" t="s">
        <v>0</v>
      </c>
      <c r="E90" s="173"/>
      <c r="F90" s="310">
        <v>20</v>
      </c>
      <c r="G90" s="283" t="s">
        <v>0</v>
      </c>
      <c r="H90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0" s="152" t="str">
        <f>IF(Sklop7[[#This Row],[ZAHTEVANA SHEMA KAKOVOSTI]]&lt;&gt;"",Sklop7[[#This Row],[Preračunana masa/volumen/kos na enoto kg]],"")</f>
        <v/>
      </c>
      <c r="J90" s="174"/>
      <c r="K90" s="153"/>
      <c r="L90" s="245" t="s">
        <v>78</v>
      </c>
      <c r="M90" s="245" t="s">
        <v>78</v>
      </c>
      <c r="N90" s="159"/>
      <c r="O90" s="245" t="s">
        <v>78</v>
      </c>
      <c r="P90" s="154"/>
      <c r="Q90" s="150">
        <f>+Sklop7[[#This Row],[cena/enota brez DDV v EUR]]*Sklop7[[#This Row],[Stopnja DDV (%)]]</f>
        <v>0</v>
      </c>
      <c r="R90" s="150">
        <f>+Sklop7[[#This Row],[cena/enota brez DDV v EUR]]+Sklop7[[#This Row],[Davek (EUR)]]</f>
        <v>0</v>
      </c>
      <c r="S90" s="150">
        <f>+Sklop7[[#This Row],[cena/enota brez DDV v EUR]]*Sklop7[[#This Row],[Okvirna količina]]</f>
        <v>0</v>
      </c>
      <c r="T90" s="150">
        <f>+Sklop7[[#This Row],[Končna cena/enoto mere (EUR) z DDV]]*Sklop7[[#This Row],[Okvirna količina]]</f>
        <v>0</v>
      </c>
      <c r="U90" s="245" t="s">
        <v>78</v>
      </c>
    </row>
    <row r="91" spans="1:21" s="55" customFormat="1" ht="12">
      <c r="A91" s="136" t="s">
        <v>201</v>
      </c>
      <c r="B91" s="204" t="s">
        <v>817</v>
      </c>
      <c r="C91" s="76">
        <v>150</v>
      </c>
      <c r="D91" s="76" t="s">
        <v>76</v>
      </c>
      <c r="E91" s="173"/>
      <c r="F91" s="281">
        <v>20</v>
      </c>
      <c r="G91" s="282" t="s">
        <v>146</v>
      </c>
      <c r="H9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1" s="152" t="str">
        <f>IF(Sklop7[[#This Row],[ZAHTEVANA SHEMA KAKOVOSTI]]&lt;&gt;"",Sklop7[[#This Row],[Preračunana masa/volumen/kos na enoto kg]],"")</f>
        <v/>
      </c>
      <c r="J91" s="174"/>
      <c r="K91" s="153"/>
      <c r="L91" s="245" t="s">
        <v>78</v>
      </c>
      <c r="M91" s="245" t="s">
        <v>78</v>
      </c>
      <c r="N91" s="159"/>
      <c r="O91" s="245" t="s">
        <v>78</v>
      </c>
      <c r="P91" s="154"/>
      <c r="Q91" s="150">
        <f>+Sklop7[[#This Row],[cena/enota brez DDV v EUR]]*Sklop7[[#This Row],[Stopnja DDV (%)]]</f>
        <v>0</v>
      </c>
      <c r="R91" s="150">
        <f>+Sklop7[[#This Row],[cena/enota brez DDV v EUR]]+Sklop7[[#This Row],[Davek (EUR)]]</f>
        <v>0</v>
      </c>
      <c r="S91" s="150">
        <f>+Sklop7[[#This Row],[cena/enota brez DDV v EUR]]*Sklop7[[#This Row],[Okvirna količina]]</f>
        <v>0</v>
      </c>
      <c r="T91" s="150">
        <f>+Sklop7[[#This Row],[Končna cena/enoto mere (EUR) z DDV]]*Sklop7[[#This Row],[Okvirna količina]]</f>
        <v>0</v>
      </c>
      <c r="U91" s="245" t="s">
        <v>78</v>
      </c>
    </row>
    <row r="92" spans="1:21" s="55" customFormat="1" ht="12">
      <c r="A92" s="136" t="s">
        <v>202</v>
      </c>
      <c r="B92" s="204" t="s">
        <v>423</v>
      </c>
      <c r="C92" s="76" t="s">
        <v>838</v>
      </c>
      <c r="D92" s="76" t="s">
        <v>0</v>
      </c>
      <c r="E92" s="131"/>
      <c r="F92" s="310">
        <v>20</v>
      </c>
      <c r="G92" s="283" t="s">
        <v>0</v>
      </c>
      <c r="H9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2" s="152" t="str">
        <f>IF(Sklop7[[#This Row],[ZAHTEVANA SHEMA KAKOVOSTI]]&lt;&gt;"",Sklop7[[#This Row],[Preračunana masa/volumen/kos na enoto kg]],"")</f>
        <v/>
      </c>
      <c r="J92" s="174"/>
      <c r="K92" s="153"/>
      <c r="L92" s="245" t="s">
        <v>78</v>
      </c>
      <c r="M92" s="245" t="s">
        <v>78</v>
      </c>
      <c r="N92" s="159"/>
      <c r="O92" s="245" t="s">
        <v>78</v>
      </c>
      <c r="P92" s="154"/>
      <c r="Q92" s="150">
        <f>+Sklop7[[#This Row],[cena/enota brez DDV v EUR]]*Sklop7[[#This Row],[Stopnja DDV (%)]]</f>
        <v>0</v>
      </c>
      <c r="R92" s="150">
        <f>+Sklop7[[#This Row],[cena/enota brez DDV v EUR]]+Sklop7[[#This Row],[Davek (EUR)]]</f>
        <v>0</v>
      </c>
      <c r="S92" s="150">
        <f>+Sklop7[[#This Row],[cena/enota brez DDV v EUR]]*Sklop7[[#This Row],[Okvirna količina]]</f>
        <v>0</v>
      </c>
      <c r="T92" s="150">
        <f>+Sklop7[[#This Row],[Končna cena/enoto mere (EUR) z DDV]]*Sklop7[[#This Row],[Okvirna količina]]</f>
        <v>0</v>
      </c>
      <c r="U92" s="245" t="s">
        <v>78</v>
      </c>
    </row>
    <row r="93" spans="1:21" s="55" customFormat="1" ht="12">
      <c r="A93" s="136" t="s">
        <v>203</v>
      </c>
      <c r="B93" s="204" t="s">
        <v>424</v>
      </c>
      <c r="C93" s="76" t="s">
        <v>838</v>
      </c>
      <c r="D93" s="76" t="s">
        <v>0</v>
      </c>
      <c r="E93" s="173"/>
      <c r="F93" s="281">
        <v>40</v>
      </c>
      <c r="G93" s="282" t="s">
        <v>0</v>
      </c>
      <c r="H93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3" s="152" t="str">
        <f>IF(Sklop7[[#This Row],[ZAHTEVANA SHEMA KAKOVOSTI]]&lt;&gt;"",Sklop7[[#This Row],[Preračunana masa/volumen/kos na enoto kg]],"")</f>
        <v/>
      </c>
      <c r="J93" s="174"/>
      <c r="K93" s="153"/>
      <c r="L93" s="245" t="s">
        <v>78</v>
      </c>
      <c r="M93" s="245" t="s">
        <v>78</v>
      </c>
      <c r="N93" s="159"/>
      <c r="O93" s="245" t="s">
        <v>78</v>
      </c>
      <c r="P93" s="154"/>
      <c r="Q93" s="150">
        <f>+Sklop7[[#This Row],[cena/enota brez DDV v EUR]]*Sklop7[[#This Row],[Stopnja DDV (%)]]</f>
        <v>0</v>
      </c>
      <c r="R93" s="150">
        <f>+Sklop7[[#This Row],[cena/enota brez DDV v EUR]]+Sklop7[[#This Row],[Davek (EUR)]]</f>
        <v>0</v>
      </c>
      <c r="S93" s="150">
        <f>+Sklop7[[#This Row],[cena/enota brez DDV v EUR]]*Sklop7[[#This Row],[Okvirna količina]]</f>
        <v>0</v>
      </c>
      <c r="T93" s="150">
        <f>+Sklop7[[#This Row],[Končna cena/enoto mere (EUR) z DDV]]*Sklop7[[#This Row],[Okvirna količina]]</f>
        <v>0</v>
      </c>
      <c r="U93" s="245" t="s">
        <v>78</v>
      </c>
    </row>
    <row r="94" spans="1:21" s="55" customFormat="1" ht="12">
      <c r="A94" s="136" t="s">
        <v>204</v>
      </c>
      <c r="B94" s="204" t="s">
        <v>425</v>
      </c>
      <c r="C94" s="76" t="s">
        <v>838</v>
      </c>
      <c r="D94" s="76" t="s">
        <v>0</v>
      </c>
      <c r="E94" s="173"/>
      <c r="F94" s="310">
        <v>40</v>
      </c>
      <c r="G94" s="283" t="s">
        <v>0</v>
      </c>
      <c r="H94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4" s="152" t="str">
        <f>IF(Sklop7[[#This Row],[ZAHTEVANA SHEMA KAKOVOSTI]]&lt;&gt;"",Sklop7[[#This Row],[Preračunana masa/volumen/kos na enoto kg]],"")</f>
        <v/>
      </c>
      <c r="J94" s="174"/>
      <c r="K94" s="153"/>
      <c r="L94" s="245" t="s">
        <v>78</v>
      </c>
      <c r="M94" s="245" t="s">
        <v>78</v>
      </c>
      <c r="N94" s="159"/>
      <c r="O94" s="245" t="s">
        <v>78</v>
      </c>
      <c r="P94" s="154"/>
      <c r="Q94" s="150">
        <f>+Sklop7[[#This Row],[cena/enota brez DDV v EUR]]*Sklop7[[#This Row],[Stopnja DDV (%)]]</f>
        <v>0</v>
      </c>
      <c r="R94" s="150">
        <f>+Sklop7[[#This Row],[cena/enota brez DDV v EUR]]+Sklop7[[#This Row],[Davek (EUR)]]</f>
        <v>0</v>
      </c>
      <c r="S94" s="150">
        <f>+Sklop7[[#This Row],[cena/enota brez DDV v EUR]]*Sklop7[[#This Row],[Okvirna količina]]</f>
        <v>0</v>
      </c>
      <c r="T94" s="150">
        <f>+Sklop7[[#This Row],[Končna cena/enoto mere (EUR) z DDV]]*Sklop7[[#This Row],[Okvirna količina]]</f>
        <v>0</v>
      </c>
      <c r="U94" s="245" t="s">
        <v>78</v>
      </c>
    </row>
    <row r="95" spans="1:21" s="55" customFormat="1" ht="12">
      <c r="A95" s="136" t="s">
        <v>205</v>
      </c>
      <c r="B95" s="204" t="s">
        <v>426</v>
      </c>
      <c r="C95" s="76" t="s">
        <v>838</v>
      </c>
      <c r="D95" s="76" t="s">
        <v>0</v>
      </c>
      <c r="E95" s="173"/>
      <c r="F95" s="310">
        <v>30</v>
      </c>
      <c r="G95" s="283" t="s">
        <v>0</v>
      </c>
      <c r="H95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5" s="152" t="str">
        <f>IF(Sklop7[[#This Row],[ZAHTEVANA SHEMA KAKOVOSTI]]&lt;&gt;"",Sklop7[[#This Row],[Preračunana masa/volumen/kos na enoto kg]],"")</f>
        <v/>
      </c>
      <c r="J95" s="174"/>
      <c r="K95" s="153"/>
      <c r="L95" s="245" t="s">
        <v>78</v>
      </c>
      <c r="M95" s="245" t="s">
        <v>78</v>
      </c>
      <c r="N95" s="159"/>
      <c r="O95" s="245" t="s">
        <v>78</v>
      </c>
      <c r="P95" s="154"/>
      <c r="Q95" s="150">
        <f>+Sklop7[[#This Row],[cena/enota brez DDV v EUR]]*Sklop7[[#This Row],[Stopnja DDV (%)]]</f>
        <v>0</v>
      </c>
      <c r="R95" s="150">
        <f>+Sklop7[[#This Row],[cena/enota brez DDV v EUR]]+Sklop7[[#This Row],[Davek (EUR)]]</f>
        <v>0</v>
      </c>
      <c r="S95" s="150">
        <f>+Sklop7[[#This Row],[cena/enota brez DDV v EUR]]*Sklop7[[#This Row],[Okvirna količina]]</f>
        <v>0</v>
      </c>
      <c r="T95" s="150">
        <f>+Sklop7[[#This Row],[Končna cena/enoto mere (EUR) z DDV]]*Sklop7[[#This Row],[Okvirna količina]]</f>
        <v>0</v>
      </c>
      <c r="U95" s="245" t="s">
        <v>78</v>
      </c>
    </row>
    <row r="96" spans="1:21" s="55" customFormat="1" ht="12">
      <c r="A96" s="136" t="s">
        <v>206</v>
      </c>
      <c r="B96" s="204" t="s">
        <v>427</v>
      </c>
      <c r="C96" s="76" t="s">
        <v>838</v>
      </c>
      <c r="D96" s="76" t="s">
        <v>0</v>
      </c>
      <c r="E96" s="173"/>
      <c r="F96" s="310">
        <v>20</v>
      </c>
      <c r="G96" s="283" t="s">
        <v>0</v>
      </c>
      <c r="H96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6" s="152" t="str">
        <f>IF(Sklop7[[#This Row],[ZAHTEVANA SHEMA KAKOVOSTI]]&lt;&gt;"",Sklop7[[#This Row],[Preračunana masa/volumen/kos na enoto kg]],"")</f>
        <v/>
      </c>
      <c r="J96" s="174"/>
      <c r="K96" s="153"/>
      <c r="L96" s="245" t="s">
        <v>78</v>
      </c>
      <c r="M96" s="245" t="s">
        <v>78</v>
      </c>
      <c r="N96" s="159"/>
      <c r="O96" s="245" t="s">
        <v>78</v>
      </c>
      <c r="P96" s="154"/>
      <c r="Q96" s="150">
        <f>+Sklop7[[#This Row],[cena/enota brez DDV v EUR]]*Sklop7[[#This Row],[Stopnja DDV (%)]]</f>
        <v>0</v>
      </c>
      <c r="R96" s="150">
        <f>+Sklop7[[#This Row],[cena/enota brez DDV v EUR]]+Sklop7[[#This Row],[Davek (EUR)]]</f>
        <v>0</v>
      </c>
      <c r="S96" s="150">
        <f>+Sklop7[[#This Row],[cena/enota brez DDV v EUR]]*Sklop7[[#This Row],[Okvirna količina]]</f>
        <v>0</v>
      </c>
      <c r="T96" s="150">
        <f>+Sklop7[[#This Row],[Končna cena/enoto mere (EUR) z DDV]]*Sklop7[[#This Row],[Okvirna količina]]</f>
        <v>0</v>
      </c>
      <c r="U96" s="245" t="s">
        <v>78</v>
      </c>
    </row>
    <row r="97" spans="1:22" s="316" customFormat="1" ht="12">
      <c r="A97" s="136" t="s">
        <v>207</v>
      </c>
      <c r="B97" s="311" t="s">
        <v>428</v>
      </c>
      <c r="C97" s="76" t="s">
        <v>838</v>
      </c>
      <c r="D97" s="76" t="s">
        <v>0</v>
      </c>
      <c r="E97" s="131"/>
      <c r="F97" s="310">
        <v>20</v>
      </c>
      <c r="G97" s="312" t="s">
        <v>0</v>
      </c>
      <c r="H97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7" s="313" t="str">
        <f>IF(Sklop7[[#This Row],[ZAHTEVANA SHEMA KAKOVOSTI]]&lt;&gt;"",Sklop7[[#This Row],[Preračunana masa/volumen/kos na enoto kg]],"")</f>
        <v/>
      </c>
      <c r="J97" s="314"/>
      <c r="K97" s="315"/>
      <c r="L97" s="245" t="s">
        <v>78</v>
      </c>
      <c r="M97" s="245" t="s">
        <v>78</v>
      </c>
      <c r="N97" s="159"/>
      <c r="O97" s="245" t="s">
        <v>78</v>
      </c>
      <c r="P97" s="154"/>
      <c r="Q97" s="150">
        <f>+Sklop7[[#This Row],[cena/enota brez DDV v EUR]]*Sklop7[[#This Row],[Stopnja DDV (%)]]</f>
        <v>0</v>
      </c>
      <c r="R97" s="150">
        <f>+Sklop7[[#This Row],[cena/enota brez DDV v EUR]]+Sklop7[[#This Row],[Davek (EUR)]]</f>
        <v>0</v>
      </c>
      <c r="S97" s="150">
        <f>+Sklop7[[#This Row],[cena/enota brez DDV v EUR]]*Sklop7[[#This Row],[Okvirna količina]]</f>
        <v>0</v>
      </c>
      <c r="T97" s="150">
        <f>+Sklop7[[#This Row],[Končna cena/enoto mere (EUR) z DDV]]*Sklop7[[#This Row],[Okvirna količina]]</f>
        <v>0</v>
      </c>
      <c r="U97" s="245" t="s">
        <v>78</v>
      </c>
    </row>
    <row r="98" spans="1:22" s="316" customFormat="1" ht="12">
      <c r="A98" s="136" t="s">
        <v>208</v>
      </c>
      <c r="B98" s="311" t="s">
        <v>429</v>
      </c>
      <c r="C98" s="76" t="s">
        <v>838</v>
      </c>
      <c r="D98" s="76" t="s">
        <v>0</v>
      </c>
      <c r="E98" s="131"/>
      <c r="F98" s="310">
        <v>10</v>
      </c>
      <c r="G98" s="312" t="s">
        <v>0</v>
      </c>
      <c r="H98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8" s="313" t="str">
        <f>IF(Sklop7[[#This Row],[ZAHTEVANA SHEMA KAKOVOSTI]]&lt;&gt;"",Sklop7[[#This Row],[Preračunana masa/volumen/kos na enoto kg]],"")</f>
        <v/>
      </c>
      <c r="J98" s="314"/>
      <c r="K98" s="315"/>
      <c r="L98" s="245" t="s">
        <v>78</v>
      </c>
      <c r="M98" s="245" t="s">
        <v>78</v>
      </c>
      <c r="N98" s="159"/>
      <c r="O98" s="245" t="s">
        <v>78</v>
      </c>
      <c r="P98" s="154"/>
      <c r="Q98" s="150">
        <f>+Sklop7[[#This Row],[cena/enota brez DDV v EUR]]*Sklop7[[#This Row],[Stopnja DDV (%)]]</f>
        <v>0</v>
      </c>
      <c r="R98" s="150">
        <f>+Sklop7[[#This Row],[cena/enota brez DDV v EUR]]+Sklop7[[#This Row],[Davek (EUR)]]</f>
        <v>0</v>
      </c>
      <c r="S98" s="150">
        <f>+Sklop7[[#This Row],[cena/enota brez DDV v EUR]]*Sklop7[[#This Row],[Okvirna količina]]</f>
        <v>0</v>
      </c>
      <c r="T98" s="150">
        <f>+Sklop7[[#This Row],[Končna cena/enoto mere (EUR) z DDV]]*Sklop7[[#This Row],[Okvirna količina]]</f>
        <v>0</v>
      </c>
      <c r="U98" s="245" t="s">
        <v>78</v>
      </c>
    </row>
    <row r="99" spans="1:22">
      <c r="A99" s="175" t="s">
        <v>100</v>
      </c>
      <c r="B99" s="176"/>
      <c r="C99" s="177"/>
      <c r="D99" s="177"/>
      <c r="E99" s="178"/>
      <c r="F99" s="179"/>
      <c r="G99" s="180"/>
      <c r="H99" s="181">
        <f>SUBTOTAL(109,Sklop7[Preračunana masa/volumen/kos na enoto kg])</f>
        <v>33652</v>
      </c>
      <c r="I99" s="181">
        <f>SUBTOTAL(109,Sklop7[Živila iz shem kakovosti (kg)])</f>
        <v>0</v>
      </c>
      <c r="J99" s="179"/>
      <c r="K99" s="182"/>
      <c r="L99" s="182"/>
      <c r="M99" s="183"/>
      <c r="N99" s="184"/>
      <c r="O99" s="184"/>
      <c r="P99" s="184"/>
      <c r="Q99" s="185"/>
      <c r="R99" s="179"/>
      <c r="S99" s="185">
        <f>SUBTOTAL(109,Sklop7[Vrednost za okvirno količino (EUR) brez DDV])</f>
        <v>0</v>
      </c>
      <c r="T99" s="185">
        <f>SUBTOTAL(109,Sklop7[Vrednost za okvirno količino (EUR) z DDV])</f>
        <v>0</v>
      </c>
      <c r="U99" s="186"/>
    </row>
    <row r="100" spans="1:22" s="239" customFormat="1">
      <c r="A100" s="227"/>
      <c r="B100" s="228"/>
      <c r="C100" s="229"/>
      <c r="D100" s="229"/>
      <c r="E100" s="230"/>
      <c r="F100" s="231"/>
      <c r="G100" s="232"/>
      <c r="H100" s="233"/>
      <c r="I100" s="233"/>
      <c r="J100" s="231"/>
      <c r="K100" s="234"/>
      <c r="L100" s="234"/>
      <c r="M100" s="235"/>
      <c r="N100" s="236"/>
      <c r="O100" s="236"/>
      <c r="P100" s="236"/>
      <c r="Q100" s="237"/>
      <c r="R100" s="231"/>
      <c r="S100" s="237"/>
      <c r="T100" s="237"/>
      <c r="U100" s="238"/>
    </row>
    <row r="101" spans="1:22">
      <c r="A101" s="48" t="s">
        <v>96</v>
      </c>
      <c r="B101" s="16"/>
      <c r="C101" s="28"/>
      <c r="D101" s="28"/>
      <c r="E101" s="96"/>
      <c r="Q101" s="48"/>
      <c r="R101" s="48"/>
      <c r="S101" s="48"/>
      <c r="T101" s="48"/>
    </row>
    <row r="102" spans="1:22" ht="12.75" customHeight="1">
      <c r="A102" s="11" t="s">
        <v>98</v>
      </c>
      <c r="B102" s="16"/>
      <c r="C102" s="28"/>
      <c r="D102" s="28"/>
      <c r="E102" s="96"/>
      <c r="V102" s="106"/>
    </row>
    <row r="103" spans="1:22" ht="12.75" customHeight="1">
      <c r="A103" s="91" t="s">
        <v>142</v>
      </c>
      <c r="F103" s="68"/>
      <c r="G103" s="68"/>
      <c r="H103" s="29"/>
      <c r="I103" s="29"/>
      <c r="J103" s="29"/>
      <c r="K103" s="29"/>
      <c r="L103" s="54"/>
      <c r="M103" s="54"/>
      <c r="N103" s="29"/>
      <c r="O103" s="29"/>
      <c r="P103" s="29"/>
      <c r="Q103" s="29"/>
      <c r="R103" s="29"/>
      <c r="V103" s="106"/>
    </row>
    <row r="104" spans="1:22" ht="12.75" customHeight="1">
      <c r="A104" s="103"/>
      <c r="F104" s="68"/>
      <c r="G104" s="68"/>
      <c r="H104" s="29"/>
      <c r="I104" s="29"/>
      <c r="J104" s="29"/>
      <c r="K104" s="29"/>
      <c r="L104" s="54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</row>
    <row r="105" spans="1:22">
      <c r="A105" s="388"/>
      <c r="B105" s="388"/>
      <c r="C105" s="388"/>
      <c r="D105" s="388"/>
      <c r="E105" s="388"/>
      <c r="F105" s="388"/>
      <c r="G105" s="388"/>
      <c r="H105" s="388"/>
      <c r="I105" s="388"/>
      <c r="J105" s="388"/>
      <c r="K105" s="388"/>
      <c r="L105" s="388"/>
      <c r="M105" s="106"/>
      <c r="N105" s="106"/>
      <c r="O105" s="106"/>
      <c r="P105" s="106"/>
      <c r="Q105" s="106"/>
      <c r="R105" s="106"/>
      <c r="S105" s="106"/>
      <c r="T105" s="106"/>
      <c r="U105" s="106"/>
    </row>
    <row r="106" spans="1:22" ht="12.7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54"/>
      <c r="N106" s="29"/>
      <c r="O106" s="29"/>
      <c r="P106" s="29"/>
      <c r="Q106" s="29"/>
      <c r="R106" s="29"/>
    </row>
    <row r="107" spans="1:22">
      <c r="A107" s="91" t="s">
        <v>37</v>
      </c>
      <c r="F107" s="68"/>
      <c r="G107" s="68" t="s">
        <v>38</v>
      </c>
      <c r="H107" s="29"/>
      <c r="I107" s="29"/>
      <c r="J107" s="29"/>
      <c r="K107" s="29"/>
      <c r="L107" s="54"/>
      <c r="M107" s="54"/>
      <c r="N107" s="29"/>
      <c r="O107" s="29"/>
      <c r="P107" s="29"/>
      <c r="Q107" s="29" t="s">
        <v>39</v>
      </c>
      <c r="R107" s="29"/>
    </row>
    <row r="108" spans="1:22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2">
      <c r="B109" s="16"/>
      <c r="C109" s="28"/>
      <c r="D109" s="28"/>
      <c r="E109" s="96"/>
    </row>
    <row r="110" spans="1:22">
      <c r="B110" s="16"/>
      <c r="C110" s="28"/>
      <c r="D110" s="28"/>
      <c r="E110" s="96"/>
    </row>
    <row r="111" spans="1:22">
      <c r="B111" s="16"/>
      <c r="C111" s="28"/>
      <c r="D111" s="28"/>
      <c r="E111" s="96"/>
    </row>
    <row r="112" spans="1:22">
      <c r="B112" s="16"/>
      <c r="C112" s="28"/>
      <c r="D112" s="28"/>
      <c r="E112" s="96"/>
    </row>
    <row r="113" spans="1:22">
      <c r="B113" s="16"/>
      <c r="C113" s="28"/>
      <c r="D113" s="28"/>
      <c r="E113" s="96"/>
    </row>
    <row r="114" spans="1:22">
      <c r="B114" s="16"/>
      <c r="C114" s="28"/>
      <c r="D114" s="28"/>
      <c r="E114" s="96"/>
    </row>
    <row r="115" spans="1:22">
      <c r="B115" s="16"/>
      <c r="C115" s="28"/>
      <c r="D115" s="28"/>
      <c r="E115" s="96"/>
    </row>
    <row r="116" spans="1:22">
      <c r="B116" s="16"/>
      <c r="C116" s="28"/>
      <c r="D116" s="28"/>
      <c r="E116" s="96"/>
    </row>
    <row r="117" spans="1:22">
      <c r="B117" s="16"/>
      <c r="C117" s="28"/>
      <c r="D117" s="28"/>
      <c r="E117" s="96"/>
    </row>
    <row r="118" spans="1:22">
      <c r="B118" s="16"/>
      <c r="C118" s="28"/>
      <c r="D118" s="28"/>
      <c r="E118" s="96"/>
    </row>
    <row r="119" spans="1:22">
      <c r="B119" s="16"/>
      <c r="C119" s="28"/>
      <c r="D119" s="28"/>
      <c r="E119" s="96"/>
    </row>
    <row r="120" spans="1:22">
      <c r="B120" s="16"/>
      <c r="C120" s="28"/>
      <c r="D120" s="28"/>
      <c r="E120" s="96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>
      <c r="B330" s="16"/>
      <c r="C330" s="28"/>
      <c r="D330" s="28"/>
      <c r="E330" s="96"/>
    </row>
    <row r="331" spans="1:22">
      <c r="B331" s="16"/>
      <c r="C331" s="28"/>
      <c r="D331" s="28"/>
      <c r="E331" s="96"/>
    </row>
  </sheetData>
  <sheetProtection insertRows="0" deleteRows="0"/>
  <protectedRanges>
    <protectedRange sqref="U107:U1048576 J107:P1048576 J1:P15 J16:J74 J99:P103 U1:U15 U99:U103 P16:P98 N16:N98 J75:K98" name="Obseg1"/>
    <protectedRange sqref="U104:U105 M104:P105" name="Obseg1_2"/>
    <protectedRange sqref="J104:L104" name="Obseg1_1"/>
    <protectedRange sqref="J105:L105" name="Obseg1_2_1"/>
    <protectedRange sqref="M106:P106 U106" name="Obseg1_3"/>
    <protectedRange sqref="J106:L106" name="Obseg1_3_1_1"/>
  </protectedRanges>
  <mergeCells count="8"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4"/>
  <sheetViews>
    <sheetView topLeftCell="A7" zoomScale="96" zoomScaleNormal="96" zoomScaleSheetLayoutView="100" workbookViewId="0">
      <selection activeCell="A16" sqref="A16:A3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pred_rekapitulacija'!B21</f>
        <v>SVEŽE SADJE IN ZELENJAVA, SUHO SADJE ZA EU PROJEKT »ŠOLSKA SHEMA"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3" t="s">
        <v>358</v>
      </c>
      <c r="C16" s="162" t="s">
        <v>78</v>
      </c>
      <c r="D16" s="162" t="s">
        <v>0</v>
      </c>
      <c r="E16" s="211" t="s">
        <v>150</v>
      </c>
      <c r="F16" s="284">
        <v>800</v>
      </c>
      <c r="G16" s="268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16" s="79">
        <f>IF(Sklop8[[#This Row],[ZAHTEVANA SHEMA KAKOVOSTI]]&lt;&gt;"",Sklop8[[#This Row],[Preračunana masa/volumen/kos na enoto kg]],"")</f>
        <v>800</v>
      </c>
      <c r="J16" s="140"/>
      <c r="K16" s="129" t="s">
        <v>78</v>
      </c>
      <c r="L16" s="129" t="s">
        <v>78</v>
      </c>
      <c r="M16" s="129" t="s">
        <v>78</v>
      </c>
      <c r="N16" s="122"/>
      <c r="O16" s="129" t="s">
        <v>78</v>
      </c>
      <c r="P16" s="86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29" t="s">
        <v>78</v>
      </c>
    </row>
    <row r="17" spans="1:21" s="55" customFormat="1" ht="12">
      <c r="A17" s="78" t="s">
        <v>3</v>
      </c>
      <c r="B17" s="269" t="s">
        <v>357</v>
      </c>
      <c r="C17" s="162" t="s">
        <v>78</v>
      </c>
      <c r="D17" s="162" t="s">
        <v>0</v>
      </c>
      <c r="E17" s="131" t="s">
        <v>150</v>
      </c>
      <c r="F17" s="250">
        <v>250</v>
      </c>
      <c r="G17" s="270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7" s="250">
        <f>IF(Sklop8[[#This Row],[ZAHTEVANA SHEMA KAKOVOSTI]]&lt;&gt;"",Sklop8[[#This Row],[Preračunana masa/volumen/kos na enoto kg]],"")</f>
        <v>250</v>
      </c>
      <c r="J17" s="271"/>
      <c r="K17" s="129" t="s">
        <v>78</v>
      </c>
      <c r="L17" s="129" t="s">
        <v>78</v>
      </c>
      <c r="M17" s="129" t="s">
        <v>78</v>
      </c>
      <c r="N17" s="122"/>
      <c r="O17" s="129" t="s">
        <v>78</v>
      </c>
      <c r="P17" s="259"/>
      <c r="Q17" s="255">
        <f>+Sklop8[[#This Row],[cena/enota brez DDV v EUR]]*Sklop8[[#This Row],[Stopnja DDV (%)]]</f>
        <v>0</v>
      </c>
      <c r="R17" s="255">
        <f>+Sklop8[[#This Row],[cena/enota brez DDV v EUR]]+Sklop8[[#This Row],[Davek (EUR)]]</f>
        <v>0</v>
      </c>
      <c r="S17" s="255">
        <f>+Sklop8[[#This Row],[cena/enota brez DDV v EUR]]*Sklop8[[#This Row],[Okvirna količina]]</f>
        <v>0</v>
      </c>
      <c r="T17" s="255">
        <f>+Sklop8[[#This Row],[Končna cena/enoto mere (EUR) z DDV]]*Sklop8[[#This Row],[Okvirna količina]]</f>
        <v>0</v>
      </c>
      <c r="U17" s="129" t="s">
        <v>78</v>
      </c>
    </row>
    <row r="18" spans="1:21" s="55" customFormat="1" ht="12">
      <c r="A18" s="78" t="s">
        <v>4</v>
      </c>
      <c r="B18" s="269" t="s">
        <v>360</v>
      </c>
      <c r="C18" s="162" t="s">
        <v>78</v>
      </c>
      <c r="D18" s="162" t="s">
        <v>0</v>
      </c>
      <c r="E18" s="274"/>
      <c r="F18" s="250">
        <v>100</v>
      </c>
      <c r="G18" s="270" t="s">
        <v>0</v>
      </c>
      <c r="H1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250" t="str">
        <f>IF(Sklop8[[#This Row],[ZAHTEVANA SHEMA KAKOVOSTI]]&lt;&gt;"",Sklop8[[#This Row],[Preračunana masa/volumen/kos na enoto kg]],"")</f>
        <v/>
      </c>
      <c r="J18" s="271"/>
      <c r="K18" s="129" t="s">
        <v>78</v>
      </c>
      <c r="L18" s="129" t="s">
        <v>78</v>
      </c>
      <c r="M18" s="129" t="s">
        <v>78</v>
      </c>
      <c r="N18" s="122"/>
      <c r="O18" s="129" t="s">
        <v>78</v>
      </c>
      <c r="P18" s="259"/>
      <c r="Q18" s="255">
        <f>+Sklop8[[#This Row],[cena/enota brez DDV v EUR]]*Sklop8[[#This Row],[Stopnja DDV (%)]]</f>
        <v>0</v>
      </c>
      <c r="R18" s="255">
        <f>+Sklop8[[#This Row],[cena/enota brez DDV v EUR]]+Sklop8[[#This Row],[Davek (EUR)]]</f>
        <v>0</v>
      </c>
      <c r="S18" s="255">
        <f>+Sklop8[[#This Row],[cena/enota brez DDV v EUR]]*Sklop8[[#This Row],[Okvirna količina]]</f>
        <v>0</v>
      </c>
      <c r="T18" s="255">
        <f>+Sklop8[[#This Row],[Končna cena/enoto mere (EUR) z DDV]]*Sklop8[[#This Row],[Okvirna količina]]</f>
        <v>0</v>
      </c>
      <c r="U18" s="129" t="s">
        <v>78</v>
      </c>
    </row>
    <row r="19" spans="1:21" s="55" customFormat="1" ht="12">
      <c r="A19" s="78" t="s">
        <v>5</v>
      </c>
      <c r="B19" s="269" t="s">
        <v>363</v>
      </c>
      <c r="C19" s="162" t="s">
        <v>78</v>
      </c>
      <c r="D19" s="162" t="s">
        <v>0</v>
      </c>
      <c r="E19" s="274"/>
      <c r="F19" s="250">
        <v>300</v>
      </c>
      <c r="G19" s="270" t="s">
        <v>0</v>
      </c>
      <c r="H1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9" s="250" t="str">
        <f>IF(Sklop8[[#This Row],[ZAHTEVANA SHEMA KAKOVOSTI]]&lt;&gt;"",Sklop8[[#This Row],[Preračunana masa/volumen/kos na enoto kg]],"")</f>
        <v/>
      </c>
      <c r="J19" s="271"/>
      <c r="K19" s="129" t="s">
        <v>78</v>
      </c>
      <c r="L19" s="129" t="s">
        <v>78</v>
      </c>
      <c r="M19" s="129" t="s">
        <v>78</v>
      </c>
      <c r="N19" s="122"/>
      <c r="O19" s="129" t="s">
        <v>78</v>
      </c>
      <c r="P19" s="259"/>
      <c r="Q19" s="255">
        <f>+Sklop8[[#This Row],[cena/enota brez DDV v EUR]]*Sklop8[[#This Row],[Stopnja DDV (%)]]</f>
        <v>0</v>
      </c>
      <c r="R19" s="255">
        <f>+Sklop8[[#This Row],[cena/enota brez DDV v EUR]]+Sklop8[[#This Row],[Davek (EUR)]]</f>
        <v>0</v>
      </c>
      <c r="S19" s="255">
        <f>+Sklop8[[#This Row],[cena/enota brez DDV v EUR]]*Sklop8[[#This Row],[Okvirna količina]]</f>
        <v>0</v>
      </c>
      <c r="T19" s="255">
        <f>+Sklop8[[#This Row],[Končna cena/enoto mere (EUR) z DDV]]*Sklop8[[#This Row],[Okvirna količina]]</f>
        <v>0</v>
      </c>
      <c r="U19" s="129" t="s">
        <v>78</v>
      </c>
    </row>
    <row r="20" spans="1:21" s="55" customFormat="1" ht="12">
      <c r="A20" s="78" t="s">
        <v>6</v>
      </c>
      <c r="B20" s="269" t="s">
        <v>228</v>
      </c>
      <c r="C20" s="162" t="s">
        <v>78</v>
      </c>
      <c r="D20" s="162" t="s">
        <v>0</v>
      </c>
      <c r="E20" s="274"/>
      <c r="F20" s="250">
        <v>200</v>
      </c>
      <c r="G20" s="270" t="s">
        <v>0</v>
      </c>
      <c r="H2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250" t="str">
        <f>IF(Sklop8[[#This Row],[ZAHTEVANA SHEMA KAKOVOSTI]]&lt;&gt;"",Sklop8[[#This Row],[Preračunana masa/volumen/kos na enoto kg]],"")</f>
        <v/>
      </c>
      <c r="J20" s="271"/>
      <c r="K20" s="129" t="s">
        <v>78</v>
      </c>
      <c r="L20" s="129" t="s">
        <v>78</v>
      </c>
      <c r="M20" s="129" t="s">
        <v>78</v>
      </c>
      <c r="N20" s="122"/>
      <c r="O20" s="129" t="s">
        <v>78</v>
      </c>
      <c r="P20" s="259"/>
      <c r="Q20" s="255">
        <f>+Sklop8[[#This Row],[cena/enota brez DDV v EUR]]*Sklop8[[#This Row],[Stopnja DDV (%)]]</f>
        <v>0</v>
      </c>
      <c r="R20" s="255">
        <f>+Sklop8[[#This Row],[cena/enota brez DDV v EUR]]+Sklop8[[#This Row],[Davek (EUR)]]</f>
        <v>0</v>
      </c>
      <c r="S20" s="255">
        <f>+Sklop8[[#This Row],[cena/enota brez DDV v EUR]]*Sklop8[[#This Row],[Okvirna količina]]</f>
        <v>0</v>
      </c>
      <c r="T20" s="255">
        <f>+Sklop8[[#This Row],[Končna cena/enoto mere (EUR) z DDV]]*Sklop8[[#This Row],[Okvirna količina]]</f>
        <v>0</v>
      </c>
      <c r="U20" s="129" t="s">
        <v>78</v>
      </c>
    </row>
    <row r="21" spans="1:21" s="55" customFormat="1" ht="12">
      <c r="A21" s="78" t="s">
        <v>7</v>
      </c>
      <c r="B21" s="269" t="s">
        <v>430</v>
      </c>
      <c r="C21" s="162" t="s">
        <v>78</v>
      </c>
      <c r="D21" s="162" t="s">
        <v>0</v>
      </c>
      <c r="E21" s="274"/>
      <c r="F21" s="250">
        <v>300</v>
      </c>
      <c r="G21" s="270" t="s">
        <v>0</v>
      </c>
      <c r="H2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250" t="str">
        <f>IF(Sklop8[[#This Row],[ZAHTEVANA SHEMA KAKOVOSTI]]&lt;&gt;"",Sklop8[[#This Row],[Preračunana masa/volumen/kos na enoto kg]],"")</f>
        <v/>
      </c>
      <c r="J21" s="271"/>
      <c r="K21" s="129" t="s">
        <v>78</v>
      </c>
      <c r="L21" s="129" t="s">
        <v>78</v>
      </c>
      <c r="M21" s="129" t="s">
        <v>78</v>
      </c>
      <c r="N21" s="122"/>
      <c r="O21" s="129" t="s">
        <v>78</v>
      </c>
      <c r="P21" s="259"/>
      <c r="Q21" s="255">
        <f>+Sklop8[[#This Row],[cena/enota brez DDV v EUR]]*Sklop8[[#This Row],[Stopnja DDV (%)]]</f>
        <v>0</v>
      </c>
      <c r="R21" s="255">
        <f>+Sklop8[[#This Row],[cena/enota brez DDV v EUR]]+Sklop8[[#This Row],[Davek (EUR)]]</f>
        <v>0</v>
      </c>
      <c r="S21" s="255">
        <f>+Sklop8[[#This Row],[cena/enota brez DDV v EUR]]*Sklop8[[#This Row],[Okvirna količina]]</f>
        <v>0</v>
      </c>
      <c r="T21" s="255">
        <f>+Sklop8[[#This Row],[Končna cena/enoto mere (EUR) z DDV]]*Sklop8[[#This Row],[Okvirna količina]]</f>
        <v>0</v>
      </c>
      <c r="U21" s="129" t="s">
        <v>78</v>
      </c>
    </row>
    <row r="22" spans="1:21" s="55" customFormat="1" ht="12">
      <c r="A22" s="78" t="s">
        <v>8</v>
      </c>
      <c r="B22" s="269" t="s">
        <v>373</v>
      </c>
      <c r="C22" s="162" t="s">
        <v>78</v>
      </c>
      <c r="D22" s="162" t="s">
        <v>0</v>
      </c>
      <c r="E22" s="274"/>
      <c r="F22" s="250">
        <v>80</v>
      </c>
      <c r="G22" s="270" t="s">
        <v>0</v>
      </c>
      <c r="H22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2" s="250" t="str">
        <f>IF(Sklop8[[#This Row],[ZAHTEVANA SHEMA KAKOVOSTI]]&lt;&gt;"",Sklop8[[#This Row],[Preračunana masa/volumen/kos na enoto kg]],"")</f>
        <v/>
      </c>
      <c r="J22" s="271"/>
      <c r="K22" s="129" t="s">
        <v>78</v>
      </c>
      <c r="L22" s="129" t="s">
        <v>78</v>
      </c>
      <c r="M22" s="129" t="s">
        <v>78</v>
      </c>
      <c r="N22" s="122"/>
      <c r="O22" s="129" t="s">
        <v>78</v>
      </c>
      <c r="P22" s="259"/>
      <c r="Q22" s="255">
        <f>+Sklop8[[#This Row],[cena/enota brez DDV v EUR]]*Sklop8[[#This Row],[Stopnja DDV (%)]]</f>
        <v>0</v>
      </c>
      <c r="R22" s="255">
        <f>+Sklop8[[#This Row],[cena/enota brez DDV v EUR]]+Sklop8[[#This Row],[Davek (EUR)]]</f>
        <v>0</v>
      </c>
      <c r="S22" s="255">
        <f>+Sklop8[[#This Row],[cena/enota brez DDV v EUR]]*Sklop8[[#This Row],[Okvirna količina]]</f>
        <v>0</v>
      </c>
      <c r="T22" s="255">
        <f>+Sklop8[[#This Row],[Končna cena/enoto mere (EUR) z DDV]]*Sklop8[[#This Row],[Okvirna količina]]</f>
        <v>0</v>
      </c>
      <c r="U22" s="129" t="s">
        <v>78</v>
      </c>
    </row>
    <row r="23" spans="1:21" s="55" customFormat="1" ht="12">
      <c r="A23" s="78" t="s">
        <v>9</v>
      </c>
      <c r="B23" s="269" t="s">
        <v>366</v>
      </c>
      <c r="C23" s="162" t="s">
        <v>78</v>
      </c>
      <c r="D23" s="162" t="s">
        <v>0</v>
      </c>
      <c r="E23" s="274"/>
      <c r="F23" s="250">
        <v>160</v>
      </c>
      <c r="G23" s="270" t="s">
        <v>0</v>
      </c>
      <c r="H23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3" s="250" t="str">
        <f>IF(Sklop8[[#This Row],[ZAHTEVANA SHEMA KAKOVOSTI]]&lt;&gt;"",Sklop8[[#This Row],[Preračunana masa/volumen/kos na enoto kg]],"")</f>
        <v/>
      </c>
      <c r="J23" s="271"/>
      <c r="K23" s="129" t="s">
        <v>78</v>
      </c>
      <c r="L23" s="129" t="s">
        <v>78</v>
      </c>
      <c r="M23" s="129" t="s">
        <v>78</v>
      </c>
      <c r="N23" s="122"/>
      <c r="O23" s="129" t="s">
        <v>78</v>
      </c>
      <c r="P23" s="259"/>
      <c r="Q23" s="255">
        <f>+Sklop8[[#This Row],[cena/enota brez DDV v EUR]]*Sklop8[[#This Row],[Stopnja DDV (%)]]</f>
        <v>0</v>
      </c>
      <c r="R23" s="255">
        <f>+Sklop8[[#This Row],[cena/enota brez DDV v EUR]]+Sklop8[[#This Row],[Davek (EUR)]]</f>
        <v>0</v>
      </c>
      <c r="S23" s="255">
        <f>+Sklop8[[#This Row],[cena/enota brez DDV v EUR]]*Sklop8[[#This Row],[Okvirna količina]]</f>
        <v>0</v>
      </c>
      <c r="T23" s="255">
        <f>+Sklop8[[#This Row],[Končna cena/enoto mere (EUR) z DDV]]*Sklop8[[#This Row],[Okvirna količina]]</f>
        <v>0</v>
      </c>
      <c r="U23" s="129" t="s">
        <v>78</v>
      </c>
    </row>
    <row r="24" spans="1:21" s="55" customFormat="1" ht="12">
      <c r="A24" s="78" t="s">
        <v>10</v>
      </c>
      <c r="B24" s="269" t="s">
        <v>431</v>
      </c>
      <c r="C24" s="162" t="s">
        <v>78</v>
      </c>
      <c r="D24" s="162" t="s">
        <v>0</v>
      </c>
      <c r="E24" s="274"/>
      <c r="F24" s="250">
        <v>60</v>
      </c>
      <c r="G24" s="270" t="s">
        <v>0</v>
      </c>
      <c r="H24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4" s="250" t="str">
        <f>IF(Sklop8[[#This Row],[ZAHTEVANA SHEMA KAKOVOSTI]]&lt;&gt;"",Sklop8[[#This Row],[Preračunana masa/volumen/kos na enoto kg]],"")</f>
        <v/>
      </c>
      <c r="J24" s="271"/>
      <c r="K24" s="129" t="s">
        <v>78</v>
      </c>
      <c r="L24" s="129" t="s">
        <v>78</v>
      </c>
      <c r="M24" s="129" t="s">
        <v>78</v>
      </c>
      <c r="N24" s="122"/>
      <c r="O24" s="129" t="s">
        <v>78</v>
      </c>
      <c r="P24" s="259"/>
      <c r="Q24" s="255">
        <f>+Sklop8[[#This Row],[cena/enota brez DDV v EUR]]*Sklop8[[#This Row],[Stopnja DDV (%)]]</f>
        <v>0</v>
      </c>
      <c r="R24" s="255">
        <f>+Sklop8[[#This Row],[cena/enota brez DDV v EUR]]+Sklop8[[#This Row],[Davek (EUR)]]</f>
        <v>0</v>
      </c>
      <c r="S24" s="255">
        <f>+Sklop8[[#This Row],[cena/enota brez DDV v EUR]]*Sklop8[[#This Row],[Okvirna količina]]</f>
        <v>0</v>
      </c>
      <c r="T24" s="255">
        <f>+Sklop8[[#This Row],[Končna cena/enoto mere (EUR) z DDV]]*Sklop8[[#This Row],[Okvirna količina]]</f>
        <v>0</v>
      </c>
      <c r="U24" s="129" t="s">
        <v>78</v>
      </c>
    </row>
    <row r="25" spans="1:21" s="55" customFormat="1" ht="12">
      <c r="A25" s="78" t="s">
        <v>11</v>
      </c>
      <c r="B25" s="269" t="s">
        <v>374</v>
      </c>
      <c r="C25" s="162" t="s">
        <v>78</v>
      </c>
      <c r="D25" s="162" t="s">
        <v>0</v>
      </c>
      <c r="E25" s="274"/>
      <c r="F25" s="250">
        <v>20</v>
      </c>
      <c r="G25" s="270" t="s">
        <v>0</v>
      </c>
      <c r="H25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250" t="str">
        <f>IF(Sklop8[[#This Row],[ZAHTEVANA SHEMA KAKOVOSTI]]&lt;&gt;"",Sklop8[[#This Row],[Preračunana masa/volumen/kos na enoto kg]],"")</f>
        <v/>
      </c>
      <c r="J25" s="271"/>
      <c r="K25" s="129" t="s">
        <v>78</v>
      </c>
      <c r="L25" s="129" t="s">
        <v>78</v>
      </c>
      <c r="M25" s="129" t="s">
        <v>78</v>
      </c>
      <c r="N25" s="122"/>
      <c r="O25" s="129" t="s">
        <v>78</v>
      </c>
      <c r="P25" s="259"/>
      <c r="Q25" s="255">
        <f>+Sklop8[[#This Row],[cena/enota brez DDV v EUR]]*Sklop8[[#This Row],[Stopnja DDV (%)]]</f>
        <v>0</v>
      </c>
      <c r="R25" s="255">
        <f>+Sklop8[[#This Row],[cena/enota brez DDV v EUR]]+Sklop8[[#This Row],[Davek (EUR)]]</f>
        <v>0</v>
      </c>
      <c r="S25" s="255">
        <f>+Sklop8[[#This Row],[cena/enota brez DDV v EUR]]*Sklop8[[#This Row],[Okvirna količina]]</f>
        <v>0</v>
      </c>
      <c r="T25" s="255">
        <f>+Sklop8[[#This Row],[Končna cena/enoto mere (EUR) z DDV]]*Sklop8[[#This Row],[Okvirna količina]]</f>
        <v>0</v>
      </c>
      <c r="U25" s="129" t="s">
        <v>78</v>
      </c>
    </row>
    <row r="26" spans="1:21" s="55" customFormat="1" ht="12">
      <c r="A26" s="78" t="s">
        <v>12</v>
      </c>
      <c r="B26" s="269" t="s">
        <v>432</v>
      </c>
      <c r="C26" s="162" t="s">
        <v>78</v>
      </c>
      <c r="D26" s="162" t="s">
        <v>0</v>
      </c>
      <c r="E26" s="274"/>
      <c r="F26" s="250">
        <v>40</v>
      </c>
      <c r="G26" s="270" t="s">
        <v>0</v>
      </c>
      <c r="H2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250" t="str">
        <f>IF(Sklop8[[#This Row],[ZAHTEVANA SHEMA KAKOVOSTI]]&lt;&gt;"",Sklop8[[#This Row],[Preračunana masa/volumen/kos na enoto kg]],"")</f>
        <v/>
      </c>
      <c r="J26" s="271"/>
      <c r="K26" s="129" t="s">
        <v>78</v>
      </c>
      <c r="L26" s="129" t="s">
        <v>78</v>
      </c>
      <c r="M26" s="129" t="s">
        <v>78</v>
      </c>
      <c r="N26" s="122"/>
      <c r="O26" s="129" t="s">
        <v>78</v>
      </c>
      <c r="P26" s="259"/>
      <c r="Q26" s="255">
        <f>+Sklop8[[#This Row],[cena/enota brez DDV v EUR]]*Sklop8[[#This Row],[Stopnja DDV (%)]]</f>
        <v>0</v>
      </c>
      <c r="R26" s="255">
        <f>+Sklop8[[#This Row],[cena/enota brez DDV v EUR]]+Sklop8[[#This Row],[Davek (EUR)]]</f>
        <v>0</v>
      </c>
      <c r="S26" s="255">
        <f>+Sklop8[[#This Row],[cena/enota brez DDV v EUR]]*Sklop8[[#This Row],[Okvirna količina]]</f>
        <v>0</v>
      </c>
      <c r="T26" s="255">
        <f>+Sklop8[[#This Row],[Končna cena/enoto mere (EUR) z DDV]]*Sklop8[[#This Row],[Okvirna količina]]</f>
        <v>0</v>
      </c>
      <c r="U26" s="129" t="s">
        <v>78</v>
      </c>
    </row>
    <row r="27" spans="1:21" s="55" customFormat="1" ht="12">
      <c r="A27" s="78" t="s">
        <v>13</v>
      </c>
      <c r="B27" s="269" t="s">
        <v>433</v>
      </c>
      <c r="C27" s="162" t="s">
        <v>78</v>
      </c>
      <c r="D27" s="162" t="s">
        <v>0</v>
      </c>
      <c r="E27" s="274"/>
      <c r="F27" s="250">
        <v>20</v>
      </c>
      <c r="G27" s="270" t="s">
        <v>0</v>
      </c>
      <c r="H2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250" t="str">
        <f>IF(Sklop8[[#This Row],[ZAHTEVANA SHEMA KAKOVOSTI]]&lt;&gt;"",Sklop8[[#This Row],[Preračunana masa/volumen/kos na enoto kg]],"")</f>
        <v/>
      </c>
      <c r="J27" s="271"/>
      <c r="K27" s="129" t="s">
        <v>78</v>
      </c>
      <c r="L27" s="129" t="s">
        <v>78</v>
      </c>
      <c r="M27" s="129" t="s">
        <v>78</v>
      </c>
      <c r="N27" s="122"/>
      <c r="O27" s="129" t="s">
        <v>78</v>
      </c>
      <c r="P27" s="259"/>
      <c r="Q27" s="255">
        <f>+Sklop8[[#This Row],[cena/enota brez DDV v EUR]]*Sklop8[[#This Row],[Stopnja DDV (%)]]</f>
        <v>0</v>
      </c>
      <c r="R27" s="255">
        <f>+Sklop8[[#This Row],[cena/enota brez DDV v EUR]]+Sklop8[[#This Row],[Davek (EUR)]]</f>
        <v>0</v>
      </c>
      <c r="S27" s="255">
        <f>+Sklop8[[#This Row],[cena/enota brez DDV v EUR]]*Sklop8[[#This Row],[Okvirna količina]]</f>
        <v>0</v>
      </c>
      <c r="T27" s="255">
        <f>+Sklop8[[#This Row],[Končna cena/enoto mere (EUR) z DDV]]*Sklop8[[#This Row],[Okvirna količina]]</f>
        <v>0</v>
      </c>
      <c r="U27" s="129" t="s">
        <v>78</v>
      </c>
    </row>
    <row r="28" spans="1:21" s="55" customFormat="1" ht="12">
      <c r="A28" s="78" t="s">
        <v>14</v>
      </c>
      <c r="B28" s="269" t="s">
        <v>434</v>
      </c>
      <c r="C28" s="162" t="s">
        <v>78</v>
      </c>
      <c r="D28" s="162" t="s">
        <v>0</v>
      </c>
      <c r="E28" s="274"/>
      <c r="F28" s="250">
        <v>10</v>
      </c>
      <c r="G28" s="270" t="s">
        <v>0</v>
      </c>
      <c r="H2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8" s="250" t="str">
        <f>IF(Sklop8[[#This Row],[ZAHTEVANA SHEMA KAKOVOSTI]]&lt;&gt;"",Sklop8[[#This Row],[Preračunana masa/volumen/kos na enoto kg]],"")</f>
        <v/>
      </c>
      <c r="J28" s="271"/>
      <c r="K28" s="129" t="s">
        <v>78</v>
      </c>
      <c r="L28" s="129" t="s">
        <v>78</v>
      </c>
      <c r="M28" s="129" t="s">
        <v>78</v>
      </c>
      <c r="N28" s="122"/>
      <c r="O28" s="129" t="s">
        <v>78</v>
      </c>
      <c r="P28" s="259"/>
      <c r="Q28" s="255">
        <f>+Sklop8[[#This Row],[cena/enota brez DDV v EUR]]*Sklop8[[#This Row],[Stopnja DDV (%)]]</f>
        <v>0</v>
      </c>
      <c r="R28" s="255">
        <f>+Sklop8[[#This Row],[cena/enota brez DDV v EUR]]+Sklop8[[#This Row],[Davek (EUR)]]</f>
        <v>0</v>
      </c>
      <c r="S28" s="255">
        <f>+Sklop8[[#This Row],[cena/enota brez DDV v EUR]]*Sklop8[[#This Row],[Okvirna količina]]</f>
        <v>0</v>
      </c>
      <c r="T28" s="255">
        <f>+Sklop8[[#This Row],[Končna cena/enoto mere (EUR) z DDV]]*Sklop8[[#This Row],[Okvirna količina]]</f>
        <v>0</v>
      </c>
      <c r="U28" s="129" t="s">
        <v>78</v>
      </c>
    </row>
    <row r="29" spans="1:21" s="55" customFormat="1" ht="12">
      <c r="A29" s="78" t="s">
        <v>15</v>
      </c>
      <c r="B29" s="209" t="s">
        <v>829</v>
      </c>
      <c r="C29" s="162" t="s">
        <v>78</v>
      </c>
      <c r="D29" s="162" t="s">
        <v>0</v>
      </c>
      <c r="E29" s="274"/>
      <c r="F29" s="250">
        <v>80</v>
      </c>
      <c r="G29" s="270" t="s">
        <v>0</v>
      </c>
      <c r="H2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250" t="str">
        <f>IF(Sklop8[[#This Row],[ZAHTEVANA SHEMA KAKOVOSTI]]&lt;&gt;"",Sklop8[[#This Row],[Preračunana masa/volumen/kos na enoto kg]],"")</f>
        <v/>
      </c>
      <c r="J29" s="271"/>
      <c r="K29" s="129" t="s">
        <v>78</v>
      </c>
      <c r="L29" s="129" t="s">
        <v>78</v>
      </c>
      <c r="M29" s="129" t="s">
        <v>78</v>
      </c>
      <c r="N29" s="122"/>
      <c r="O29" s="129" t="s">
        <v>78</v>
      </c>
      <c r="P29" s="259"/>
      <c r="Q29" s="255">
        <f>+Sklop8[[#This Row],[cena/enota brez DDV v EUR]]*Sklop8[[#This Row],[Stopnja DDV (%)]]</f>
        <v>0</v>
      </c>
      <c r="R29" s="255">
        <f>+Sklop8[[#This Row],[cena/enota brez DDV v EUR]]+Sklop8[[#This Row],[Davek (EUR)]]</f>
        <v>0</v>
      </c>
      <c r="S29" s="255">
        <f>+Sklop8[[#This Row],[cena/enota brez DDV v EUR]]*Sklop8[[#This Row],[Okvirna količina]]</f>
        <v>0</v>
      </c>
      <c r="T29" s="255">
        <f>+Sklop8[[#This Row],[Končna cena/enoto mere (EUR) z DDV]]*Sklop8[[#This Row],[Okvirna količina]]</f>
        <v>0</v>
      </c>
      <c r="U29" s="129" t="s">
        <v>78</v>
      </c>
    </row>
    <row r="30" spans="1:21" s="55" customFormat="1" ht="12">
      <c r="A30" s="78" t="s">
        <v>16</v>
      </c>
      <c r="B30" s="269" t="s">
        <v>435</v>
      </c>
      <c r="C30" s="162" t="s">
        <v>78</v>
      </c>
      <c r="D30" s="162" t="s">
        <v>0</v>
      </c>
      <c r="E30" s="274"/>
      <c r="F30" s="250">
        <v>60</v>
      </c>
      <c r="G30" s="270" t="s">
        <v>0</v>
      </c>
      <c r="H3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0" s="250" t="str">
        <f>IF(Sklop8[[#This Row],[ZAHTEVANA SHEMA KAKOVOSTI]]&lt;&gt;"",Sklop8[[#This Row],[Preračunana masa/volumen/kos na enoto kg]],"")</f>
        <v/>
      </c>
      <c r="J30" s="271"/>
      <c r="K30" s="129" t="s">
        <v>78</v>
      </c>
      <c r="L30" s="129" t="s">
        <v>78</v>
      </c>
      <c r="M30" s="129" t="s">
        <v>78</v>
      </c>
      <c r="N30" s="122"/>
      <c r="O30" s="129" t="s">
        <v>78</v>
      </c>
      <c r="P30" s="259"/>
      <c r="Q30" s="255">
        <f>+Sklop8[[#This Row],[cena/enota brez DDV v EUR]]*Sklop8[[#This Row],[Stopnja DDV (%)]]</f>
        <v>0</v>
      </c>
      <c r="R30" s="255">
        <f>+Sklop8[[#This Row],[cena/enota brez DDV v EUR]]+Sklop8[[#This Row],[Davek (EUR)]]</f>
        <v>0</v>
      </c>
      <c r="S30" s="255">
        <f>+Sklop8[[#This Row],[cena/enota brez DDV v EUR]]*Sklop8[[#This Row],[Okvirna količina]]</f>
        <v>0</v>
      </c>
      <c r="T30" s="255">
        <f>+Sklop8[[#This Row],[Končna cena/enoto mere (EUR) z DDV]]*Sklop8[[#This Row],[Okvirna količina]]</f>
        <v>0</v>
      </c>
      <c r="U30" s="129" t="s">
        <v>78</v>
      </c>
    </row>
    <row r="31" spans="1:21" s="55" customFormat="1" ht="12">
      <c r="A31" s="78" t="s">
        <v>17</v>
      </c>
      <c r="B31" s="269" t="s">
        <v>436</v>
      </c>
      <c r="C31" s="162" t="s">
        <v>78</v>
      </c>
      <c r="D31" s="162" t="s">
        <v>0</v>
      </c>
      <c r="E31" s="274"/>
      <c r="F31" s="250">
        <v>60</v>
      </c>
      <c r="G31" s="270" t="s">
        <v>0</v>
      </c>
      <c r="H3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250" t="str">
        <f>IF(Sklop8[[#This Row],[ZAHTEVANA SHEMA KAKOVOSTI]]&lt;&gt;"",Sklop8[[#This Row],[Preračunana masa/volumen/kos na enoto kg]],"")</f>
        <v/>
      </c>
      <c r="J31" s="271"/>
      <c r="K31" s="129" t="s">
        <v>78</v>
      </c>
      <c r="L31" s="129" t="s">
        <v>78</v>
      </c>
      <c r="M31" s="129" t="s">
        <v>78</v>
      </c>
      <c r="N31" s="122"/>
      <c r="O31" s="129" t="s">
        <v>78</v>
      </c>
      <c r="P31" s="259"/>
      <c r="Q31" s="255">
        <f>+Sklop8[[#This Row],[cena/enota brez DDV v EUR]]*Sklop8[[#This Row],[Stopnja DDV (%)]]</f>
        <v>0</v>
      </c>
      <c r="R31" s="255">
        <f>+Sklop8[[#This Row],[cena/enota brez DDV v EUR]]+Sklop8[[#This Row],[Davek (EUR)]]</f>
        <v>0</v>
      </c>
      <c r="S31" s="255">
        <f>+Sklop8[[#This Row],[cena/enota brez DDV v EUR]]*Sklop8[[#This Row],[Okvirna količina]]</f>
        <v>0</v>
      </c>
      <c r="T31" s="255">
        <f>+Sklop8[[#This Row],[Končna cena/enoto mere (EUR) z DDV]]*Sklop8[[#This Row],[Okvirna količina]]</f>
        <v>0</v>
      </c>
      <c r="U31" s="129" t="s">
        <v>78</v>
      </c>
    </row>
    <row r="32" spans="1:21" ht="27" customHeight="1">
      <c r="A32" s="175" t="s">
        <v>100</v>
      </c>
      <c r="B32" s="176"/>
      <c r="C32" s="177"/>
      <c r="D32" s="177"/>
      <c r="E32" s="178"/>
      <c r="F32" s="179"/>
      <c r="G32" s="180"/>
      <c r="H32" s="181">
        <f>SUBTOTAL(109,Sklop8[Preračunana masa/volumen/kos na enoto kg])</f>
        <v>2540</v>
      </c>
      <c r="I32" s="181">
        <f>SUBTOTAL(109,Sklop8[Živila iz shem kakovosti (kg)])</f>
        <v>1050</v>
      </c>
      <c r="J32" s="179"/>
      <c r="K32" s="182"/>
      <c r="L32" s="182"/>
      <c r="M32" s="183"/>
      <c r="N32" s="184"/>
      <c r="O32" s="184"/>
      <c r="P32" s="184"/>
      <c r="Q32" s="185"/>
      <c r="R32" s="179"/>
      <c r="S32" s="185">
        <f>SUBTOTAL(109,Sklop8[Vrednost za okvirno količino (EUR) brez DDV])</f>
        <v>0</v>
      </c>
      <c r="T32" s="185">
        <f>SUBTOTAL(109,Sklop8[Vrednost za okvirno količino (EUR) z DDV])</f>
        <v>0</v>
      </c>
      <c r="U32" s="186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6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6"/>
    </row>
    <row r="36" spans="1:22">
      <c r="A36" s="91" t="s">
        <v>142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104" t="s">
        <v>136</v>
      </c>
      <c r="B37" s="27"/>
      <c r="F37" s="68"/>
      <c r="G37" s="68"/>
      <c r="H37" s="29"/>
      <c r="I37" s="29"/>
      <c r="J37" s="29"/>
      <c r="K37" s="29"/>
      <c r="L37" s="54"/>
      <c r="M37" s="105"/>
      <c r="N37" s="105"/>
      <c r="O37" s="105"/>
      <c r="P37" s="105"/>
      <c r="Q37" s="105"/>
      <c r="R37" s="105"/>
      <c r="S37" s="105"/>
      <c r="T37" s="105"/>
      <c r="U37" s="105"/>
      <c r="V37" s="105"/>
    </row>
    <row r="38" spans="1:22" ht="12.75" customHeight="1">
      <c r="A38" s="377"/>
      <c r="B38" s="377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105"/>
      <c r="N38" s="105"/>
      <c r="O38" s="105"/>
      <c r="P38" s="105"/>
      <c r="Q38" s="105"/>
      <c r="R38" s="105"/>
      <c r="S38" s="105"/>
      <c r="T38" s="105"/>
      <c r="U38" s="105"/>
      <c r="V38" s="105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5"/>
      <c r="N39" s="105"/>
      <c r="O39" s="105"/>
      <c r="P39" s="105"/>
      <c r="Q39" s="105"/>
      <c r="R39" s="105"/>
      <c r="S39" s="105"/>
      <c r="T39" s="105"/>
      <c r="U39" s="105"/>
      <c r="V39" s="105"/>
    </row>
    <row r="40" spans="1:22">
      <c r="A40" s="91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U1:U36 J1:P36" name="Obseg1"/>
    <protectedRange sqref="U37 M37:P37" name="Obseg1_1_2_1"/>
    <protectedRange sqref="J37:L37" name="Obseg1_3_1"/>
    <protectedRange sqref="U38:U39 M38:P39" name="Obseg1_1_1_1_1"/>
    <protectedRange sqref="J38:L39" name="Obseg1_3_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10" zoomScale="90" zoomScaleNormal="90" zoomScaleSheetLayoutView="100" workbookViewId="0">
      <selection activeCell="M52" sqref="M52:N53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pred_rekapitulacija'!B22</f>
        <v>ZAMRZNJENO SADJE IN ZELENJAVA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1" t="s">
        <v>385</v>
      </c>
      <c r="C16" s="76" t="s">
        <v>78</v>
      </c>
      <c r="D16" s="124" t="s">
        <v>0</v>
      </c>
      <c r="E16" s="95"/>
      <c r="F16" s="127">
        <v>60</v>
      </c>
      <c r="G16" s="99" t="s">
        <v>146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79" t="str">
        <f>IF(Sklop9[[#This Row],[ZAHTEVANA SHEMA KAKOVOSTI]]&lt;&gt;"",Sklop9[[#This Row],[Preračunana masa/volumen/kos na enoto kg]],"")</f>
        <v/>
      </c>
      <c r="J16" s="84"/>
      <c r="K16" s="121"/>
      <c r="L16" s="121"/>
      <c r="M16" s="121"/>
      <c r="N16" s="122"/>
      <c r="O16" s="122"/>
      <c r="P16" s="86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2"/>
    </row>
    <row r="17" spans="1:22" s="55" customFormat="1" ht="12">
      <c r="A17" s="78" t="s">
        <v>3</v>
      </c>
      <c r="B17" s="267" t="s">
        <v>231</v>
      </c>
      <c r="C17" s="76" t="s">
        <v>78</v>
      </c>
      <c r="D17" s="124" t="s">
        <v>0</v>
      </c>
      <c r="E17" s="274"/>
      <c r="F17" s="286">
        <v>120</v>
      </c>
      <c r="G17" s="277" t="s">
        <v>146</v>
      </c>
      <c r="H17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250" t="str">
        <f>IF(Sklop9[[#This Row],[ZAHTEVANA SHEMA KAKOVOSTI]]&lt;&gt;"",Sklop9[[#This Row],[Preračunana masa/volumen/kos na enoto kg]],"")</f>
        <v/>
      </c>
      <c r="J17" s="251"/>
      <c r="K17" s="261"/>
      <c r="L17" s="261"/>
      <c r="M17" s="253"/>
      <c r="N17" s="254"/>
      <c r="O17" s="254"/>
      <c r="P17" s="259"/>
      <c r="Q17" s="255">
        <f>+Sklop9[[#This Row],[cena/enota brez DDV v EUR]]*Sklop9[[#This Row],[Stopnja DDV (%)]]</f>
        <v>0</v>
      </c>
      <c r="R17" s="255">
        <f>+Sklop9[[#This Row],[cena/enota brez DDV v EUR]]+Sklop9[[#This Row],[Davek (EUR)]]</f>
        <v>0</v>
      </c>
      <c r="S17" s="255">
        <f>+Sklop9[[#This Row],[cena/enota brez DDV v EUR]]*Sklop9[[#This Row],[Okvirna količina]]</f>
        <v>0</v>
      </c>
      <c r="T17" s="255">
        <f>+Sklop9[[#This Row],[Končna cena/enoto mere (EUR) z DDV]]*Sklop9[[#This Row],[Okvirna količina]]</f>
        <v>0</v>
      </c>
      <c r="U17" s="287"/>
    </row>
    <row r="18" spans="1:22" s="55" customFormat="1" ht="12">
      <c r="A18" s="78" t="s">
        <v>4</v>
      </c>
      <c r="B18" s="267" t="s">
        <v>437</v>
      </c>
      <c r="C18" s="76" t="s">
        <v>78</v>
      </c>
      <c r="D18" s="124" t="s">
        <v>0</v>
      </c>
      <c r="E18" s="274"/>
      <c r="F18" s="286">
        <v>70</v>
      </c>
      <c r="G18" s="277" t="s">
        <v>0</v>
      </c>
      <c r="H18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8" s="250" t="str">
        <f>IF(Sklop9[[#This Row],[ZAHTEVANA SHEMA KAKOVOSTI]]&lt;&gt;"",Sklop9[[#This Row],[Preračunana masa/volumen/kos na enoto kg]],"")</f>
        <v/>
      </c>
      <c r="J18" s="251"/>
      <c r="K18" s="261"/>
      <c r="L18" s="261"/>
      <c r="M18" s="253"/>
      <c r="N18" s="254"/>
      <c r="O18" s="254"/>
      <c r="P18" s="259"/>
      <c r="Q18" s="255">
        <f>+Sklop9[[#This Row],[cena/enota brez DDV v EUR]]*Sklop9[[#This Row],[Stopnja DDV (%)]]</f>
        <v>0</v>
      </c>
      <c r="R18" s="255">
        <f>+Sklop9[[#This Row],[cena/enota brez DDV v EUR]]+Sklop9[[#This Row],[Davek (EUR)]]</f>
        <v>0</v>
      </c>
      <c r="S18" s="255">
        <f>+Sklop9[[#This Row],[cena/enota brez DDV v EUR]]*Sklop9[[#This Row],[Okvirna količina]]</f>
        <v>0</v>
      </c>
      <c r="T18" s="255">
        <f>+Sklop9[[#This Row],[Končna cena/enoto mere (EUR) z DDV]]*Sklop9[[#This Row],[Okvirna količina]]</f>
        <v>0</v>
      </c>
      <c r="U18" s="287"/>
    </row>
    <row r="19" spans="1:22" s="55" customFormat="1" ht="12">
      <c r="A19" s="78" t="s">
        <v>5</v>
      </c>
      <c r="B19" s="285" t="s">
        <v>438</v>
      </c>
      <c r="C19" s="76" t="s">
        <v>78</v>
      </c>
      <c r="D19" s="124" t="s">
        <v>0</v>
      </c>
      <c r="E19" s="274"/>
      <c r="F19" s="286">
        <v>60</v>
      </c>
      <c r="G19" s="277" t="s">
        <v>0</v>
      </c>
      <c r="H19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250" t="str">
        <f>IF(Sklop9[[#This Row],[ZAHTEVANA SHEMA KAKOVOSTI]]&lt;&gt;"",Sklop9[[#This Row],[Preračunana masa/volumen/kos na enoto kg]],"")</f>
        <v/>
      </c>
      <c r="J19" s="251"/>
      <c r="K19" s="261"/>
      <c r="L19" s="261"/>
      <c r="M19" s="253"/>
      <c r="N19" s="254"/>
      <c r="O19" s="254"/>
      <c r="P19" s="259"/>
      <c r="Q19" s="255">
        <f>+Sklop9[[#This Row],[cena/enota brez DDV v EUR]]*Sklop9[[#This Row],[Stopnja DDV (%)]]</f>
        <v>0</v>
      </c>
      <c r="R19" s="255">
        <f>+Sklop9[[#This Row],[cena/enota brez DDV v EUR]]+Sklop9[[#This Row],[Davek (EUR)]]</f>
        <v>0</v>
      </c>
      <c r="S19" s="255">
        <f>+Sklop9[[#This Row],[cena/enota brez DDV v EUR]]*Sklop9[[#This Row],[Okvirna količina]]</f>
        <v>0</v>
      </c>
      <c r="T19" s="255">
        <f>+Sklop9[[#This Row],[Končna cena/enoto mere (EUR) z DDV]]*Sklop9[[#This Row],[Okvirna količina]]</f>
        <v>0</v>
      </c>
      <c r="U19" s="287"/>
    </row>
    <row r="20" spans="1:22" s="55" customFormat="1" ht="12">
      <c r="A20" s="78" t="s">
        <v>6</v>
      </c>
      <c r="B20" s="285" t="s">
        <v>439</v>
      </c>
      <c r="C20" s="76" t="s">
        <v>78</v>
      </c>
      <c r="D20" s="124" t="s">
        <v>0</v>
      </c>
      <c r="E20" s="274"/>
      <c r="F20" s="286">
        <v>90</v>
      </c>
      <c r="G20" s="277" t="s">
        <v>0</v>
      </c>
      <c r="H20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20" s="250" t="str">
        <f>IF(Sklop9[[#This Row],[ZAHTEVANA SHEMA KAKOVOSTI]]&lt;&gt;"",Sklop9[[#This Row],[Preračunana masa/volumen/kos na enoto kg]],"")</f>
        <v/>
      </c>
      <c r="J20" s="251"/>
      <c r="K20" s="261"/>
      <c r="L20" s="261"/>
      <c r="M20" s="253"/>
      <c r="N20" s="254"/>
      <c r="O20" s="254"/>
      <c r="P20" s="259"/>
      <c r="Q20" s="255">
        <f>+Sklop9[[#This Row],[cena/enota brez DDV v EUR]]*Sklop9[[#This Row],[Stopnja DDV (%)]]</f>
        <v>0</v>
      </c>
      <c r="R20" s="255">
        <f>+Sklop9[[#This Row],[cena/enota brez DDV v EUR]]+Sklop9[[#This Row],[Davek (EUR)]]</f>
        <v>0</v>
      </c>
      <c r="S20" s="255">
        <f>+Sklop9[[#This Row],[cena/enota brez DDV v EUR]]*Sklop9[[#This Row],[Okvirna količina]]</f>
        <v>0</v>
      </c>
      <c r="T20" s="255">
        <f>+Sklop9[[#This Row],[Končna cena/enoto mere (EUR) z DDV]]*Sklop9[[#This Row],[Okvirna količina]]</f>
        <v>0</v>
      </c>
      <c r="U20" s="287"/>
    </row>
    <row r="21" spans="1:22" s="55" customFormat="1" ht="12">
      <c r="A21" s="78" t="s">
        <v>7</v>
      </c>
      <c r="B21" s="267" t="s">
        <v>440</v>
      </c>
      <c r="C21" s="76" t="s">
        <v>78</v>
      </c>
      <c r="D21" s="124" t="s">
        <v>0</v>
      </c>
      <c r="E21" s="274"/>
      <c r="F21" s="286">
        <v>40</v>
      </c>
      <c r="G21" s="289" t="s">
        <v>0</v>
      </c>
      <c r="H21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1" s="250" t="str">
        <f>IF(Sklop9[[#This Row],[ZAHTEVANA SHEMA KAKOVOSTI]]&lt;&gt;"",Sklop9[[#This Row],[Preračunana masa/volumen/kos na enoto kg]],"")</f>
        <v/>
      </c>
      <c r="J21" s="251"/>
      <c r="K21" s="261"/>
      <c r="L21" s="261"/>
      <c r="M21" s="253"/>
      <c r="N21" s="254"/>
      <c r="O21" s="254"/>
      <c r="P21" s="259"/>
      <c r="Q21" s="255">
        <f>+Sklop9[[#This Row],[cena/enota brez DDV v EUR]]*Sklop9[[#This Row],[Stopnja DDV (%)]]</f>
        <v>0</v>
      </c>
      <c r="R21" s="255">
        <f>+Sklop9[[#This Row],[cena/enota brez DDV v EUR]]+Sklop9[[#This Row],[Davek (EUR)]]</f>
        <v>0</v>
      </c>
      <c r="S21" s="255">
        <f>+Sklop9[[#This Row],[cena/enota brez DDV v EUR]]*Sklop9[[#This Row],[Okvirna količina]]</f>
        <v>0</v>
      </c>
      <c r="T21" s="255">
        <f>+Sklop9[[#This Row],[Končna cena/enoto mere (EUR) z DDV]]*Sklop9[[#This Row],[Okvirna količina]]</f>
        <v>0</v>
      </c>
      <c r="U21" s="287"/>
    </row>
    <row r="22" spans="1:22" s="55" customFormat="1" ht="12">
      <c r="A22" s="78" t="s">
        <v>8</v>
      </c>
      <c r="B22" s="267" t="s">
        <v>441</v>
      </c>
      <c r="C22" s="76" t="s">
        <v>78</v>
      </c>
      <c r="D22" s="124" t="s">
        <v>0</v>
      </c>
      <c r="E22" s="274"/>
      <c r="F22" s="286">
        <v>250</v>
      </c>
      <c r="G22" s="277" t="s">
        <v>0</v>
      </c>
      <c r="H22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2" s="250" t="str">
        <f>IF(Sklop9[[#This Row],[ZAHTEVANA SHEMA KAKOVOSTI]]&lt;&gt;"",Sklop9[[#This Row],[Preračunana masa/volumen/kos na enoto kg]],"")</f>
        <v/>
      </c>
      <c r="J22" s="251"/>
      <c r="K22" s="261"/>
      <c r="L22" s="261"/>
      <c r="M22" s="253"/>
      <c r="N22" s="254"/>
      <c r="O22" s="254"/>
      <c r="P22" s="259"/>
      <c r="Q22" s="255">
        <f>+Sklop9[[#This Row],[cena/enota brez DDV v EUR]]*Sklop9[[#This Row],[Stopnja DDV (%)]]</f>
        <v>0</v>
      </c>
      <c r="R22" s="255">
        <f>+Sklop9[[#This Row],[cena/enota brez DDV v EUR]]+Sklop9[[#This Row],[Davek (EUR)]]</f>
        <v>0</v>
      </c>
      <c r="S22" s="255">
        <f>+Sklop9[[#This Row],[cena/enota brez DDV v EUR]]*Sklop9[[#This Row],[Okvirna količina]]</f>
        <v>0</v>
      </c>
      <c r="T22" s="255">
        <f>+Sklop9[[#This Row],[Končna cena/enoto mere (EUR) z DDV]]*Sklop9[[#This Row],[Okvirna količina]]</f>
        <v>0</v>
      </c>
      <c r="U22" s="287"/>
    </row>
    <row r="23" spans="1:22" s="55" customFormat="1" ht="12">
      <c r="A23" s="78" t="s">
        <v>9</v>
      </c>
      <c r="B23" s="285" t="s">
        <v>442</v>
      </c>
      <c r="C23" s="76" t="s">
        <v>78</v>
      </c>
      <c r="D23" s="124" t="s">
        <v>0</v>
      </c>
      <c r="E23" s="274"/>
      <c r="F23" s="286">
        <v>360</v>
      </c>
      <c r="G23" s="277" t="s">
        <v>0</v>
      </c>
      <c r="H23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23" s="250" t="str">
        <f>IF(Sklop9[[#This Row],[ZAHTEVANA SHEMA KAKOVOSTI]]&lt;&gt;"",Sklop9[[#This Row],[Preračunana masa/volumen/kos na enoto kg]],"")</f>
        <v/>
      </c>
      <c r="J23" s="251"/>
      <c r="K23" s="261"/>
      <c r="L23" s="261"/>
      <c r="M23" s="253"/>
      <c r="N23" s="254"/>
      <c r="O23" s="254"/>
      <c r="P23" s="259"/>
      <c r="Q23" s="255">
        <f>+Sklop9[[#This Row],[cena/enota brez DDV v EUR]]*Sklop9[[#This Row],[Stopnja DDV (%)]]</f>
        <v>0</v>
      </c>
      <c r="R23" s="255">
        <f>+Sklop9[[#This Row],[cena/enota brez DDV v EUR]]+Sklop9[[#This Row],[Davek (EUR)]]</f>
        <v>0</v>
      </c>
      <c r="S23" s="255">
        <f>+Sklop9[[#This Row],[cena/enota brez DDV v EUR]]*Sklop9[[#This Row],[Okvirna količina]]</f>
        <v>0</v>
      </c>
      <c r="T23" s="255">
        <f>+Sklop9[[#This Row],[Končna cena/enoto mere (EUR) z DDV]]*Sklop9[[#This Row],[Okvirna količina]]</f>
        <v>0</v>
      </c>
      <c r="U23" s="287"/>
    </row>
    <row r="24" spans="1:22" s="55" customFormat="1" ht="12">
      <c r="A24" s="78" t="s">
        <v>10</v>
      </c>
      <c r="B24" s="285" t="s">
        <v>443</v>
      </c>
      <c r="C24" s="76" t="s">
        <v>78</v>
      </c>
      <c r="D24" s="124" t="s">
        <v>0</v>
      </c>
      <c r="E24" s="274"/>
      <c r="F24" s="286">
        <v>120</v>
      </c>
      <c r="G24" s="277" t="s">
        <v>0</v>
      </c>
      <c r="H24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4" s="250" t="str">
        <f>IF(Sklop9[[#This Row],[ZAHTEVANA SHEMA KAKOVOSTI]]&lt;&gt;"",Sklop9[[#This Row],[Preračunana masa/volumen/kos na enoto kg]],"")</f>
        <v/>
      </c>
      <c r="J24" s="251"/>
      <c r="K24" s="261"/>
      <c r="L24" s="261"/>
      <c r="M24" s="253"/>
      <c r="N24" s="254"/>
      <c r="O24" s="254"/>
      <c r="P24" s="259"/>
      <c r="Q24" s="255">
        <f>+Sklop9[[#This Row],[cena/enota brez DDV v EUR]]*Sklop9[[#This Row],[Stopnja DDV (%)]]</f>
        <v>0</v>
      </c>
      <c r="R24" s="255">
        <f>+Sklop9[[#This Row],[cena/enota brez DDV v EUR]]+Sklop9[[#This Row],[Davek (EUR)]]</f>
        <v>0</v>
      </c>
      <c r="S24" s="255">
        <f>+Sklop9[[#This Row],[cena/enota brez DDV v EUR]]*Sklop9[[#This Row],[Okvirna količina]]</f>
        <v>0</v>
      </c>
      <c r="T24" s="255">
        <f>+Sklop9[[#This Row],[Končna cena/enoto mere (EUR) z DDV]]*Sklop9[[#This Row],[Okvirna količina]]</f>
        <v>0</v>
      </c>
      <c r="U24" s="287"/>
    </row>
    <row r="25" spans="1:22" s="55" customFormat="1" ht="12">
      <c r="A25" s="78" t="s">
        <v>11</v>
      </c>
      <c r="B25" s="267" t="s">
        <v>445</v>
      </c>
      <c r="C25" s="76" t="s">
        <v>444</v>
      </c>
      <c r="D25" s="124" t="s">
        <v>0</v>
      </c>
      <c r="E25" s="274"/>
      <c r="F25" s="286">
        <v>30</v>
      </c>
      <c r="G25" s="277" t="s">
        <v>0</v>
      </c>
      <c r="H25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5" s="250" t="str">
        <f>IF(Sklop9[[#This Row],[ZAHTEVANA SHEMA KAKOVOSTI]]&lt;&gt;"",Sklop9[[#This Row],[Preračunana masa/volumen/kos na enoto kg]],"")</f>
        <v/>
      </c>
      <c r="J25" s="251"/>
      <c r="K25" s="261"/>
      <c r="L25" s="261"/>
      <c r="M25" s="253"/>
      <c r="N25" s="254"/>
      <c r="O25" s="254"/>
      <c r="P25" s="259"/>
      <c r="Q25" s="255">
        <f>+Sklop9[[#This Row],[cena/enota brez DDV v EUR]]*Sklop9[[#This Row],[Stopnja DDV (%)]]</f>
        <v>0</v>
      </c>
      <c r="R25" s="255">
        <f>+Sklop9[[#This Row],[cena/enota brez DDV v EUR]]+Sklop9[[#This Row],[Davek (EUR)]]</f>
        <v>0</v>
      </c>
      <c r="S25" s="255">
        <f>+Sklop9[[#This Row],[cena/enota brez DDV v EUR]]*Sklop9[[#This Row],[Okvirna količina]]</f>
        <v>0</v>
      </c>
      <c r="T25" s="255">
        <f>+Sklop9[[#This Row],[Končna cena/enoto mere (EUR) z DDV]]*Sklop9[[#This Row],[Okvirna količina]]</f>
        <v>0</v>
      </c>
      <c r="U25" s="287"/>
    </row>
    <row r="26" spans="1:22" s="55" customFormat="1" ht="12">
      <c r="A26" s="78" t="s">
        <v>12</v>
      </c>
      <c r="B26" s="267" t="s">
        <v>446</v>
      </c>
      <c r="C26" s="76" t="s">
        <v>444</v>
      </c>
      <c r="D26" s="124" t="s">
        <v>0</v>
      </c>
      <c r="E26" s="274"/>
      <c r="F26" s="286">
        <v>30</v>
      </c>
      <c r="G26" s="277" t="s">
        <v>0</v>
      </c>
      <c r="H26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6" s="250" t="str">
        <f>IF(Sklop9[[#This Row],[ZAHTEVANA SHEMA KAKOVOSTI]]&lt;&gt;"",Sklop9[[#This Row],[Preračunana masa/volumen/kos na enoto kg]],"")</f>
        <v/>
      </c>
      <c r="J26" s="251"/>
      <c r="K26" s="261"/>
      <c r="L26" s="261"/>
      <c r="M26" s="253"/>
      <c r="N26" s="254"/>
      <c r="O26" s="254"/>
      <c r="P26" s="259"/>
      <c r="Q26" s="255">
        <f>+Sklop9[[#This Row],[cena/enota brez DDV v EUR]]*Sklop9[[#This Row],[Stopnja DDV (%)]]</f>
        <v>0</v>
      </c>
      <c r="R26" s="255">
        <f>+Sklop9[[#This Row],[cena/enota brez DDV v EUR]]+Sklop9[[#This Row],[Davek (EUR)]]</f>
        <v>0</v>
      </c>
      <c r="S26" s="255">
        <f>+Sklop9[[#This Row],[cena/enota brez DDV v EUR]]*Sklop9[[#This Row],[Okvirna količina]]</f>
        <v>0</v>
      </c>
      <c r="T26" s="255">
        <f>+Sklop9[[#This Row],[Končna cena/enoto mere (EUR) z DDV]]*Sklop9[[#This Row],[Okvirna količina]]</f>
        <v>0</v>
      </c>
      <c r="U26" s="287"/>
    </row>
    <row r="27" spans="1:22" s="55" customFormat="1" ht="12">
      <c r="A27" s="78" t="s">
        <v>13</v>
      </c>
      <c r="B27" s="267" t="s">
        <v>447</v>
      </c>
      <c r="C27" s="76" t="s">
        <v>444</v>
      </c>
      <c r="D27" s="124" t="s">
        <v>0</v>
      </c>
      <c r="E27" s="274"/>
      <c r="F27" s="286">
        <v>30</v>
      </c>
      <c r="G27" s="289" t="s">
        <v>0</v>
      </c>
      <c r="H27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7" s="250" t="str">
        <f>IF(Sklop9[[#This Row],[ZAHTEVANA SHEMA KAKOVOSTI]]&lt;&gt;"",Sklop9[[#This Row],[Preračunana masa/volumen/kos na enoto kg]],"")</f>
        <v/>
      </c>
      <c r="J27" s="251"/>
      <c r="K27" s="261"/>
      <c r="L27" s="261"/>
      <c r="M27" s="253"/>
      <c r="N27" s="254"/>
      <c r="O27" s="254"/>
      <c r="P27" s="259"/>
      <c r="Q27" s="255">
        <f>+Sklop9[[#This Row],[cena/enota brez DDV v EUR]]*Sklop9[[#This Row],[Stopnja DDV (%)]]</f>
        <v>0</v>
      </c>
      <c r="R27" s="255">
        <f>+Sklop9[[#This Row],[cena/enota brez DDV v EUR]]+Sklop9[[#This Row],[Davek (EUR)]]</f>
        <v>0</v>
      </c>
      <c r="S27" s="255">
        <f>+Sklop9[[#This Row],[cena/enota brez DDV v EUR]]*Sklop9[[#This Row],[Okvirna količina]]</f>
        <v>0</v>
      </c>
      <c r="T27" s="255">
        <f>+Sklop9[[#This Row],[Končna cena/enoto mere (EUR) z DDV]]*Sklop9[[#This Row],[Okvirna količina]]</f>
        <v>0</v>
      </c>
      <c r="U27" s="287"/>
    </row>
    <row r="28" spans="1:22" s="55" customFormat="1" ht="12">
      <c r="A28" s="78" t="s">
        <v>14</v>
      </c>
      <c r="B28" s="267" t="s">
        <v>448</v>
      </c>
      <c r="C28" s="76" t="s">
        <v>444</v>
      </c>
      <c r="D28" s="124" t="s">
        <v>0</v>
      </c>
      <c r="E28" s="274"/>
      <c r="F28" s="286">
        <v>30</v>
      </c>
      <c r="G28" s="277" t="s">
        <v>0</v>
      </c>
      <c r="H28" s="2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250" t="str">
        <f>IF(Sklop9[[#This Row],[ZAHTEVANA SHEMA KAKOVOSTI]]&lt;&gt;"",Sklop9[[#This Row],[Preračunana masa/volumen/kos na enoto kg]],"")</f>
        <v/>
      </c>
      <c r="J28" s="251"/>
      <c r="K28" s="261"/>
      <c r="L28" s="261"/>
      <c r="M28" s="253"/>
      <c r="N28" s="254"/>
      <c r="O28" s="254"/>
      <c r="P28" s="259"/>
      <c r="Q28" s="255">
        <f>+Sklop9[[#This Row],[cena/enota brez DDV v EUR]]*Sklop9[[#This Row],[Stopnja DDV (%)]]</f>
        <v>0</v>
      </c>
      <c r="R28" s="255">
        <f>+Sklop9[[#This Row],[cena/enota brez DDV v EUR]]+Sklop9[[#This Row],[Davek (EUR)]]</f>
        <v>0</v>
      </c>
      <c r="S28" s="255">
        <f>+Sklop9[[#This Row],[cena/enota brez DDV v EUR]]*Sklop9[[#This Row],[Okvirna količina]]</f>
        <v>0</v>
      </c>
      <c r="T28" s="255">
        <f>+Sklop9[[#This Row],[Končna cena/enoto mere (EUR) z DDV]]*Sklop9[[#This Row],[Okvirna količina]]</f>
        <v>0</v>
      </c>
      <c r="U28" s="287"/>
    </row>
    <row r="29" spans="1:22">
      <c r="A29" s="175" t="s">
        <v>100</v>
      </c>
      <c r="B29" s="176"/>
      <c r="C29" s="177"/>
      <c r="D29" s="177"/>
      <c r="E29" s="178"/>
      <c r="F29" s="179"/>
      <c r="G29" s="180"/>
      <c r="H29" s="181">
        <f>SUBTOTAL(109,Sklop9[Preračunana masa/volumen/kos na enoto kg])</f>
        <v>1290</v>
      </c>
      <c r="I29" s="181">
        <f>SUBTOTAL(109,Sklop9[Živila iz shem kakovosti (kg)])</f>
        <v>0</v>
      </c>
      <c r="J29" s="179"/>
      <c r="K29" s="182"/>
      <c r="L29" s="182"/>
      <c r="M29" s="183"/>
      <c r="N29" s="184"/>
      <c r="O29" s="184"/>
      <c r="P29" s="184"/>
      <c r="Q29" s="185"/>
      <c r="R29" s="179"/>
      <c r="S29" s="185">
        <f>SUBTOTAL(109,Sklop9[Vrednost za okvirno količino (EUR) brez DDV])</f>
        <v>0</v>
      </c>
      <c r="T29" s="185">
        <f>SUBTOTAL(109,Sklop9[Vrednost za okvirno količino (EUR) z DDV])</f>
        <v>0</v>
      </c>
      <c r="U29" s="186" t="s">
        <v>147</v>
      </c>
      <c r="V29" s="101"/>
    </row>
    <row r="30" spans="1:22" s="239" customFormat="1">
      <c r="A30" s="227"/>
      <c r="B30" s="228"/>
      <c r="C30" s="229"/>
      <c r="D30" s="229"/>
      <c r="E30" s="230"/>
      <c r="F30" s="231"/>
      <c r="G30" s="232"/>
      <c r="H30" s="233"/>
      <c r="I30" s="233"/>
      <c r="J30" s="231"/>
      <c r="K30" s="234"/>
      <c r="L30" s="234"/>
      <c r="M30" s="235"/>
      <c r="N30" s="236"/>
      <c r="O30" s="236"/>
      <c r="P30" s="236"/>
      <c r="Q30" s="237"/>
      <c r="R30" s="231"/>
      <c r="S30" s="237"/>
      <c r="T30" s="237"/>
      <c r="U30" s="238"/>
      <c r="V30" s="246"/>
    </row>
    <row r="31" spans="1:22">
      <c r="A31" s="48" t="s">
        <v>96</v>
      </c>
      <c r="B31" s="16"/>
      <c r="C31" s="28"/>
      <c r="D31" s="28"/>
      <c r="E31" s="96"/>
      <c r="Q31" s="48"/>
      <c r="R31" s="48"/>
      <c r="S31" s="48"/>
      <c r="T31" s="48"/>
    </row>
    <row r="32" spans="1:22">
      <c r="A32" s="11" t="s">
        <v>98</v>
      </c>
      <c r="B32" s="16"/>
      <c r="C32" s="28"/>
      <c r="D32" s="28"/>
      <c r="E32" s="96"/>
    </row>
    <row r="33" spans="1:22">
      <c r="A33" s="91" t="s">
        <v>142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3" t="s">
        <v>135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1:22" ht="12.75" customHeight="1">
      <c r="A35" s="104" t="s">
        <v>136</v>
      </c>
      <c r="B35" s="27"/>
      <c r="F35" s="68"/>
      <c r="G35" s="68"/>
      <c r="H35" s="29"/>
      <c r="I35" s="29"/>
      <c r="J35" s="29"/>
      <c r="K35" s="29"/>
      <c r="L35" s="54"/>
      <c r="M35" s="105"/>
      <c r="N35" s="105"/>
      <c r="O35" s="105"/>
      <c r="P35" s="105"/>
      <c r="Q35" s="105"/>
      <c r="R35" s="105"/>
      <c r="S35" s="105"/>
      <c r="T35" s="105"/>
      <c r="U35" s="105"/>
      <c r="V35" s="105"/>
    </row>
    <row r="36" spans="1:22" ht="12.75" customHeight="1">
      <c r="A36" s="377" t="s">
        <v>145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105"/>
      <c r="N36" s="105"/>
      <c r="O36" s="105"/>
      <c r="P36" s="105"/>
      <c r="Q36" s="105"/>
      <c r="R36" s="105"/>
      <c r="S36" s="105"/>
      <c r="T36" s="105"/>
      <c r="U36" s="105"/>
      <c r="V36" s="105"/>
    </row>
    <row r="37" spans="1:22" ht="12.75" customHeight="1">
      <c r="A37" s="351"/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2"/>
      <c r="N37" s="352"/>
      <c r="O37" s="352"/>
      <c r="P37" s="352"/>
      <c r="Q37" s="352"/>
      <c r="R37" s="352"/>
      <c r="S37" s="352"/>
      <c r="T37" s="352"/>
      <c r="U37" s="352"/>
      <c r="V37" s="352"/>
    </row>
    <row r="38" spans="1:22">
      <c r="A38" s="91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96"/>
    </row>
    <row r="260" spans="1:22">
      <c r="B260" s="16"/>
      <c r="C260" s="28"/>
      <c r="D260" s="28"/>
      <c r="E260" s="96"/>
    </row>
    <row r="261" spans="1:22">
      <c r="B261" s="16"/>
      <c r="C261" s="28"/>
      <c r="D261" s="28"/>
      <c r="E261" s="96"/>
    </row>
    <row r="262" spans="1:22">
      <c r="B262" s="16"/>
      <c r="C262" s="28"/>
      <c r="D262" s="28"/>
      <c r="E262" s="96"/>
    </row>
  </sheetData>
  <sheetProtection insertRows="0" deleteRows="0"/>
  <protectedRanges>
    <protectedRange sqref="J38:P1048576 U38:U1048576 J1:P34 U1:U34" name="Obseg1"/>
    <protectedRange sqref="U35 M35:P35" name="Obseg1_1_2_1_1"/>
    <protectedRange sqref="J35:L35" name="Obseg1_3_1_2"/>
    <protectedRange sqref="U36:U37 M36:P37" name="Obseg1_1_1_1_1_2"/>
    <protectedRange sqref="J36:L37" name="Obseg1_3_1_1_2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3"/>
  <sheetViews>
    <sheetView topLeftCell="A10" zoomScaleNormal="100" zoomScaleSheetLayoutView="100" workbookViewId="0">
      <selection activeCell="A16" sqref="A16:A59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pred_rekapitulacija'!B23</f>
        <v>KONZERVIRANO SADJE, ZELENJAVA, MARMELADE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1" t="s">
        <v>457</v>
      </c>
      <c r="C16" s="76">
        <v>700</v>
      </c>
      <c r="D16" s="76" t="s">
        <v>76</v>
      </c>
      <c r="E16" s="95"/>
      <c r="F16" s="128">
        <v>120</v>
      </c>
      <c r="G16" s="99" t="s">
        <v>146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16" s="79" t="str">
        <f>IF(Sklop10[[#This Row],[ZAHTEVANA SHEMA KAKOVOSTI]]&lt;&gt;"",Sklop10[[#This Row],[Preračunana masa/volumen/kos na enoto kg]],"")</f>
        <v/>
      </c>
      <c r="J16" s="84"/>
      <c r="K16" s="130"/>
      <c r="L16" s="130"/>
      <c r="M16" s="130"/>
      <c r="N16" s="122"/>
      <c r="O16" s="130"/>
      <c r="P16" s="86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0"/>
    </row>
    <row r="17" spans="1:21" s="55" customFormat="1" ht="12">
      <c r="A17" s="78" t="s">
        <v>3</v>
      </c>
      <c r="B17" s="267" t="s">
        <v>458</v>
      </c>
      <c r="C17" s="187">
        <v>2650</v>
      </c>
      <c r="D17" s="202" t="s">
        <v>76</v>
      </c>
      <c r="E17" s="131"/>
      <c r="F17" s="288">
        <v>20</v>
      </c>
      <c r="G17" s="289" t="s">
        <v>146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53</v>
      </c>
      <c r="I17" s="198" t="str">
        <f>IF(Sklop10[[#This Row],[ZAHTEVANA SHEMA KAKOVOSTI]]&lt;&gt;"",Sklop10[[#This Row],[Preračunana masa/volumen/kos na enoto kg]],"")</f>
        <v/>
      </c>
      <c r="J17" s="214"/>
      <c r="K17" s="290"/>
      <c r="L17" s="290"/>
      <c r="M17" s="291"/>
      <c r="N17" s="240"/>
      <c r="O17" s="292"/>
      <c r="P17" s="199"/>
      <c r="Q17" s="200">
        <f>+Sklop10[[#This Row],[cena/enota brez DDV v EUR]]*Sklop10[[#This Row],[Stopnja DDV (%)]]</f>
        <v>0</v>
      </c>
      <c r="R17" s="200">
        <f>+Sklop10[[#This Row],[cena/enota brez DDV v EUR]]+Sklop10[[#This Row],[Davek (EUR)]]</f>
        <v>0</v>
      </c>
      <c r="S17" s="200">
        <f>+Sklop10[[#This Row],[cena/enota brez DDV v EUR]]*Sklop10[[#This Row],[Okvirna količina]]</f>
        <v>0</v>
      </c>
      <c r="T17" s="200">
        <f>+Sklop10[[#This Row],[Končna cena/enoto mere (EUR) z DDV]]*Sklop10[[#This Row],[Okvirna količina]]</f>
        <v>0</v>
      </c>
      <c r="U17" s="226"/>
    </row>
    <row r="18" spans="1:21" s="55" customFormat="1" ht="12">
      <c r="A18" s="78" t="s">
        <v>4</v>
      </c>
      <c r="B18" s="267" t="s">
        <v>459</v>
      </c>
      <c r="C18" s="187">
        <v>4100</v>
      </c>
      <c r="D18" s="202" t="s">
        <v>76</v>
      </c>
      <c r="E18" s="131"/>
      <c r="F18" s="288">
        <v>60</v>
      </c>
      <c r="G18" s="289" t="s">
        <v>146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8" s="198" t="str">
        <f>IF(Sklop10[[#This Row],[ZAHTEVANA SHEMA KAKOVOSTI]]&lt;&gt;"",Sklop10[[#This Row],[Preračunana masa/volumen/kos na enoto kg]],"")</f>
        <v/>
      </c>
      <c r="J18" s="214"/>
      <c r="K18" s="290"/>
      <c r="L18" s="290"/>
      <c r="M18" s="291"/>
      <c r="N18" s="240"/>
      <c r="O18" s="292"/>
      <c r="P18" s="199"/>
      <c r="Q18" s="200">
        <f>+Sklop10[[#This Row],[cena/enota brez DDV v EUR]]*Sklop10[[#This Row],[Stopnja DDV (%)]]</f>
        <v>0</v>
      </c>
      <c r="R18" s="200">
        <f>+Sklop10[[#This Row],[cena/enota brez DDV v EUR]]+Sklop10[[#This Row],[Davek (EUR)]]</f>
        <v>0</v>
      </c>
      <c r="S18" s="200">
        <f>+Sklop10[[#This Row],[cena/enota brez DDV v EUR]]*Sklop10[[#This Row],[Okvirna količina]]</f>
        <v>0</v>
      </c>
      <c r="T18" s="200">
        <f>+Sklop10[[#This Row],[Končna cena/enoto mere (EUR) z DDV]]*Sklop10[[#This Row],[Okvirna količina]]</f>
        <v>0</v>
      </c>
      <c r="U18" s="226"/>
    </row>
    <row r="19" spans="1:21" s="55" customFormat="1" ht="12">
      <c r="A19" s="78" t="s">
        <v>5</v>
      </c>
      <c r="B19" s="267" t="s">
        <v>460</v>
      </c>
      <c r="C19" s="187">
        <v>4100</v>
      </c>
      <c r="D19" s="202" t="s">
        <v>76</v>
      </c>
      <c r="E19" s="131"/>
      <c r="F19" s="288">
        <v>60</v>
      </c>
      <c r="G19" s="289" t="s">
        <v>146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9" s="198" t="str">
        <f>IF(Sklop10[[#This Row],[ZAHTEVANA SHEMA KAKOVOSTI]]&lt;&gt;"",Sklop10[[#This Row],[Preračunana masa/volumen/kos na enoto kg]],"")</f>
        <v/>
      </c>
      <c r="J19" s="214"/>
      <c r="K19" s="290"/>
      <c r="L19" s="290"/>
      <c r="M19" s="291"/>
      <c r="N19" s="240"/>
      <c r="O19" s="292"/>
      <c r="P19" s="199"/>
      <c r="Q19" s="200">
        <f>+Sklop10[[#This Row],[cena/enota brez DDV v EUR]]*Sklop10[[#This Row],[Stopnja DDV (%)]]</f>
        <v>0</v>
      </c>
      <c r="R19" s="200">
        <f>+Sklop10[[#This Row],[cena/enota brez DDV v EUR]]+Sklop10[[#This Row],[Davek (EUR)]]</f>
        <v>0</v>
      </c>
      <c r="S19" s="200">
        <f>+Sklop10[[#This Row],[cena/enota brez DDV v EUR]]*Sklop10[[#This Row],[Okvirna količina]]</f>
        <v>0</v>
      </c>
      <c r="T19" s="200">
        <f>+Sklop10[[#This Row],[Končna cena/enoto mere (EUR) z DDV]]*Sklop10[[#This Row],[Okvirna količina]]</f>
        <v>0</v>
      </c>
      <c r="U19" s="226"/>
    </row>
    <row r="20" spans="1:21" s="55" customFormat="1" ht="12">
      <c r="A20" s="78" t="s">
        <v>6</v>
      </c>
      <c r="B20" s="267" t="s">
        <v>449</v>
      </c>
      <c r="C20" s="187" t="s">
        <v>78</v>
      </c>
      <c r="D20" s="202" t="s">
        <v>0</v>
      </c>
      <c r="E20" s="131"/>
      <c r="F20" s="288">
        <v>200</v>
      </c>
      <c r="G20" s="289" t="s">
        <v>0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198" t="str">
        <f>IF(Sklop10[[#This Row],[ZAHTEVANA SHEMA KAKOVOSTI]]&lt;&gt;"",Sklop10[[#This Row],[Preračunana masa/volumen/kos na enoto kg]],"")</f>
        <v/>
      </c>
      <c r="J20" s="214"/>
      <c r="K20" s="290"/>
      <c r="L20" s="290"/>
      <c r="M20" s="291"/>
      <c r="N20" s="240"/>
      <c r="O20" s="292"/>
      <c r="P20" s="199"/>
      <c r="Q20" s="200">
        <f>+Sklop10[[#This Row],[cena/enota brez DDV v EUR]]*Sklop10[[#This Row],[Stopnja DDV (%)]]</f>
        <v>0</v>
      </c>
      <c r="R20" s="200">
        <f>+Sklop10[[#This Row],[cena/enota brez DDV v EUR]]+Sklop10[[#This Row],[Davek (EUR)]]</f>
        <v>0</v>
      </c>
      <c r="S20" s="200">
        <f>+Sklop10[[#This Row],[cena/enota brez DDV v EUR]]*Sklop10[[#This Row],[Okvirna količina]]</f>
        <v>0</v>
      </c>
      <c r="T20" s="200">
        <f>+Sklop10[[#This Row],[Končna cena/enoto mere (EUR) z DDV]]*Sklop10[[#This Row],[Okvirna količina]]</f>
        <v>0</v>
      </c>
      <c r="U20" s="226"/>
    </row>
    <row r="21" spans="1:21" s="55" customFormat="1" ht="12">
      <c r="A21" s="78" t="s">
        <v>7</v>
      </c>
      <c r="B21" s="267" t="s">
        <v>450</v>
      </c>
      <c r="C21" s="187" t="s">
        <v>78</v>
      </c>
      <c r="D21" s="202" t="s">
        <v>0</v>
      </c>
      <c r="E21" s="131"/>
      <c r="F21" s="288">
        <v>300</v>
      </c>
      <c r="G21" s="289" t="s">
        <v>0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1" s="198" t="str">
        <f>IF(Sklop10[[#This Row],[ZAHTEVANA SHEMA KAKOVOSTI]]&lt;&gt;"",Sklop10[[#This Row],[Preračunana masa/volumen/kos na enoto kg]],"")</f>
        <v/>
      </c>
      <c r="J21" s="214"/>
      <c r="K21" s="290"/>
      <c r="L21" s="290"/>
      <c r="M21" s="291"/>
      <c r="N21" s="240"/>
      <c r="O21" s="292"/>
      <c r="P21" s="199"/>
      <c r="Q21" s="200">
        <f>+Sklop10[[#This Row],[cena/enota brez DDV v EUR]]*Sklop10[[#This Row],[Stopnja DDV (%)]]</f>
        <v>0</v>
      </c>
      <c r="R21" s="200">
        <f>+Sklop10[[#This Row],[cena/enota brez DDV v EUR]]+Sklop10[[#This Row],[Davek (EUR)]]</f>
        <v>0</v>
      </c>
      <c r="S21" s="200">
        <f>+Sklop10[[#This Row],[cena/enota brez DDV v EUR]]*Sklop10[[#This Row],[Okvirna količina]]</f>
        <v>0</v>
      </c>
      <c r="T21" s="200">
        <f>+Sklop10[[#This Row],[Končna cena/enoto mere (EUR) z DDV]]*Sklop10[[#This Row],[Okvirna količina]]</f>
        <v>0</v>
      </c>
      <c r="U21" s="226"/>
    </row>
    <row r="22" spans="1:21" s="55" customFormat="1" ht="12">
      <c r="A22" s="78" t="s">
        <v>8</v>
      </c>
      <c r="B22" s="267" t="s">
        <v>461</v>
      </c>
      <c r="C22" s="187">
        <v>540</v>
      </c>
      <c r="D22" s="202" t="s">
        <v>76</v>
      </c>
      <c r="E22" s="131"/>
      <c r="F22" s="288">
        <v>40</v>
      </c>
      <c r="G22" s="289" t="s">
        <v>146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21.6</v>
      </c>
      <c r="I22" s="198" t="str">
        <f>IF(Sklop10[[#This Row],[ZAHTEVANA SHEMA KAKOVOSTI]]&lt;&gt;"",Sklop10[[#This Row],[Preračunana masa/volumen/kos na enoto kg]],"")</f>
        <v/>
      </c>
      <c r="J22" s="214"/>
      <c r="K22" s="290"/>
      <c r="L22" s="290"/>
      <c r="M22" s="291"/>
      <c r="N22" s="240"/>
      <c r="O22" s="292"/>
      <c r="P22" s="199"/>
      <c r="Q22" s="200">
        <f>+Sklop10[[#This Row],[cena/enota brez DDV v EUR]]*Sklop10[[#This Row],[Stopnja DDV (%)]]</f>
        <v>0</v>
      </c>
      <c r="R22" s="200">
        <f>+Sklop10[[#This Row],[cena/enota brez DDV v EUR]]+Sklop10[[#This Row],[Davek (EUR)]]</f>
        <v>0</v>
      </c>
      <c r="S22" s="200">
        <f>+Sklop10[[#This Row],[cena/enota brez DDV v EUR]]*Sklop10[[#This Row],[Okvirna količina]]</f>
        <v>0</v>
      </c>
      <c r="T22" s="200">
        <f>+Sklop10[[#This Row],[Končna cena/enoto mere (EUR) z DDV]]*Sklop10[[#This Row],[Okvirna količina]]</f>
        <v>0</v>
      </c>
      <c r="U22" s="226"/>
    </row>
    <row r="23" spans="1:21" s="55" customFormat="1" ht="12">
      <c r="A23" s="78" t="s">
        <v>9</v>
      </c>
      <c r="B23" s="267" t="s">
        <v>462</v>
      </c>
      <c r="C23" s="187">
        <v>2500</v>
      </c>
      <c r="D23" s="202" t="s">
        <v>76</v>
      </c>
      <c r="E23" s="131"/>
      <c r="F23" s="288">
        <v>70</v>
      </c>
      <c r="G23" s="289" t="s">
        <v>146</v>
      </c>
      <c r="H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23" s="198" t="str">
        <f>IF(Sklop10[[#This Row],[ZAHTEVANA SHEMA KAKOVOSTI]]&lt;&gt;"",Sklop10[[#This Row],[Preračunana masa/volumen/kos na enoto kg]],"")</f>
        <v/>
      </c>
      <c r="J23" s="214"/>
      <c r="K23" s="290"/>
      <c r="L23" s="290"/>
      <c r="M23" s="291"/>
      <c r="N23" s="240"/>
      <c r="O23" s="292"/>
      <c r="P23" s="199"/>
      <c r="Q23" s="200">
        <f>+Sklop10[[#This Row],[cena/enota brez DDV v EUR]]*Sklop10[[#This Row],[Stopnja DDV (%)]]</f>
        <v>0</v>
      </c>
      <c r="R23" s="200">
        <f>+Sklop10[[#This Row],[cena/enota brez DDV v EUR]]+Sklop10[[#This Row],[Davek (EUR)]]</f>
        <v>0</v>
      </c>
      <c r="S23" s="200">
        <f>+Sklop10[[#This Row],[cena/enota brez DDV v EUR]]*Sklop10[[#This Row],[Okvirna količina]]</f>
        <v>0</v>
      </c>
      <c r="T23" s="200">
        <f>+Sklop10[[#This Row],[Končna cena/enoto mere (EUR) z DDV]]*Sklop10[[#This Row],[Okvirna količina]]</f>
        <v>0</v>
      </c>
      <c r="U23" s="226"/>
    </row>
    <row r="24" spans="1:21" s="55" customFormat="1" ht="12">
      <c r="A24" s="78" t="s">
        <v>10</v>
      </c>
      <c r="B24" s="267" t="s">
        <v>463</v>
      </c>
      <c r="C24" s="187">
        <v>400</v>
      </c>
      <c r="D24" s="202" t="s">
        <v>76</v>
      </c>
      <c r="E24" s="131"/>
      <c r="F24" s="288">
        <v>15</v>
      </c>
      <c r="G24" s="289" t="s">
        <v>146</v>
      </c>
      <c r="H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24" s="198" t="str">
        <f>IF(Sklop10[[#This Row],[ZAHTEVANA SHEMA KAKOVOSTI]]&lt;&gt;"",Sklop10[[#This Row],[Preračunana masa/volumen/kos na enoto kg]],"")</f>
        <v/>
      </c>
      <c r="J24" s="214"/>
      <c r="K24" s="290"/>
      <c r="L24" s="290"/>
      <c r="M24" s="291"/>
      <c r="N24" s="240"/>
      <c r="O24" s="292"/>
      <c r="P24" s="199"/>
      <c r="Q24" s="200">
        <f>+Sklop10[[#This Row],[cena/enota brez DDV v EUR]]*Sklop10[[#This Row],[Stopnja DDV (%)]]</f>
        <v>0</v>
      </c>
      <c r="R24" s="200">
        <f>+Sklop10[[#This Row],[cena/enota brez DDV v EUR]]+Sklop10[[#This Row],[Davek (EUR)]]</f>
        <v>0</v>
      </c>
      <c r="S24" s="200">
        <f>+Sklop10[[#This Row],[cena/enota brez DDV v EUR]]*Sklop10[[#This Row],[Okvirna količina]]</f>
        <v>0</v>
      </c>
      <c r="T24" s="200">
        <f>+Sklop10[[#This Row],[Končna cena/enoto mere (EUR) z DDV]]*Sklop10[[#This Row],[Okvirna količina]]</f>
        <v>0</v>
      </c>
      <c r="U24" s="226"/>
    </row>
    <row r="25" spans="1:21" s="55" customFormat="1" ht="12">
      <c r="A25" s="78" t="s">
        <v>11</v>
      </c>
      <c r="B25" s="267" t="s">
        <v>463</v>
      </c>
      <c r="C25" s="187">
        <v>4000</v>
      </c>
      <c r="D25" s="202" t="s">
        <v>76</v>
      </c>
      <c r="E25" s="131"/>
      <c r="F25" s="288">
        <v>15</v>
      </c>
      <c r="G25" s="289" t="s">
        <v>146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5" s="198" t="str">
        <f>IF(Sklop10[[#This Row],[ZAHTEVANA SHEMA KAKOVOSTI]]&lt;&gt;"",Sklop10[[#This Row],[Preračunana masa/volumen/kos na enoto kg]],"")</f>
        <v/>
      </c>
      <c r="J25" s="214"/>
      <c r="K25" s="290"/>
      <c r="L25" s="290"/>
      <c r="M25" s="291"/>
      <c r="N25" s="240"/>
      <c r="O25" s="292"/>
      <c r="P25" s="199"/>
      <c r="Q25" s="200">
        <f>+Sklop10[[#This Row],[cena/enota brez DDV v EUR]]*Sklop10[[#This Row],[Stopnja DDV (%)]]</f>
        <v>0</v>
      </c>
      <c r="R25" s="200">
        <f>+Sklop10[[#This Row],[cena/enota brez DDV v EUR]]+Sklop10[[#This Row],[Davek (EUR)]]</f>
        <v>0</v>
      </c>
      <c r="S25" s="200">
        <f>+Sklop10[[#This Row],[cena/enota brez DDV v EUR]]*Sklop10[[#This Row],[Okvirna količina]]</f>
        <v>0</v>
      </c>
      <c r="T25" s="200">
        <f>+Sklop10[[#This Row],[Končna cena/enoto mere (EUR) z DDV]]*Sklop10[[#This Row],[Okvirna količina]]</f>
        <v>0</v>
      </c>
      <c r="U25" s="226"/>
    </row>
    <row r="26" spans="1:21" s="55" customFormat="1" ht="12">
      <c r="A26" s="78" t="s">
        <v>12</v>
      </c>
      <c r="B26" s="267" t="s">
        <v>464</v>
      </c>
      <c r="C26" s="187">
        <v>750</v>
      </c>
      <c r="D26" s="202" t="s">
        <v>76</v>
      </c>
      <c r="E26" s="131"/>
      <c r="F26" s="288">
        <v>6</v>
      </c>
      <c r="G26" s="289" t="s">
        <v>146</v>
      </c>
      <c r="H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4.5</v>
      </c>
      <c r="I26" s="198" t="str">
        <f>IF(Sklop10[[#This Row],[ZAHTEVANA SHEMA KAKOVOSTI]]&lt;&gt;"",Sklop10[[#This Row],[Preračunana masa/volumen/kos na enoto kg]],"")</f>
        <v/>
      </c>
      <c r="J26" s="214"/>
      <c r="K26" s="290"/>
      <c r="L26" s="290"/>
      <c r="M26" s="291"/>
      <c r="N26" s="240"/>
      <c r="O26" s="292"/>
      <c r="P26" s="199"/>
      <c r="Q26" s="200">
        <f>+Sklop10[[#This Row],[cena/enota brez DDV v EUR]]*Sklop10[[#This Row],[Stopnja DDV (%)]]</f>
        <v>0</v>
      </c>
      <c r="R26" s="200">
        <f>+Sklop10[[#This Row],[cena/enota brez DDV v EUR]]+Sklop10[[#This Row],[Davek (EUR)]]</f>
        <v>0</v>
      </c>
      <c r="S26" s="200">
        <f>+Sklop10[[#This Row],[cena/enota brez DDV v EUR]]*Sklop10[[#This Row],[Okvirna količina]]</f>
        <v>0</v>
      </c>
      <c r="T26" s="200">
        <f>+Sklop10[[#This Row],[Končna cena/enoto mere (EUR) z DDV]]*Sklop10[[#This Row],[Okvirna količina]]</f>
        <v>0</v>
      </c>
      <c r="U26" s="226"/>
    </row>
    <row r="27" spans="1:21" s="55" customFormat="1" ht="12">
      <c r="A27" s="78" t="s">
        <v>13</v>
      </c>
      <c r="B27" s="267" t="s">
        <v>465</v>
      </c>
      <c r="C27" s="187">
        <v>100</v>
      </c>
      <c r="D27" s="202" t="s">
        <v>76</v>
      </c>
      <c r="E27" s="131"/>
      <c r="F27" s="288">
        <v>30</v>
      </c>
      <c r="G27" s="289" t="s">
        <v>146</v>
      </c>
      <c r="H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7" s="198" t="str">
        <f>IF(Sklop10[[#This Row],[ZAHTEVANA SHEMA KAKOVOSTI]]&lt;&gt;"",Sklop10[[#This Row],[Preračunana masa/volumen/kos na enoto kg]],"")</f>
        <v/>
      </c>
      <c r="J27" s="214"/>
      <c r="K27" s="290"/>
      <c r="L27" s="290"/>
      <c r="M27" s="291"/>
      <c r="N27" s="240"/>
      <c r="O27" s="292"/>
      <c r="P27" s="199"/>
      <c r="Q27" s="200">
        <f>+Sklop10[[#This Row],[cena/enota brez DDV v EUR]]*Sklop10[[#This Row],[Stopnja DDV (%)]]</f>
        <v>0</v>
      </c>
      <c r="R27" s="200">
        <f>+Sklop10[[#This Row],[cena/enota brez DDV v EUR]]+Sklop10[[#This Row],[Davek (EUR)]]</f>
        <v>0</v>
      </c>
      <c r="S27" s="200">
        <f>+Sklop10[[#This Row],[cena/enota brez DDV v EUR]]*Sklop10[[#This Row],[Okvirna količina]]</f>
        <v>0</v>
      </c>
      <c r="T27" s="200">
        <f>+Sklop10[[#This Row],[Končna cena/enoto mere (EUR) z DDV]]*Sklop10[[#This Row],[Okvirna količina]]</f>
        <v>0</v>
      </c>
      <c r="U27" s="226"/>
    </row>
    <row r="28" spans="1:21" s="55" customFormat="1" ht="12">
      <c r="A28" s="78" t="s">
        <v>14</v>
      </c>
      <c r="B28" s="267" t="s">
        <v>451</v>
      </c>
      <c r="C28" s="187" t="s">
        <v>151</v>
      </c>
      <c r="D28" s="202" t="s">
        <v>0</v>
      </c>
      <c r="E28" s="131"/>
      <c r="F28" s="288">
        <v>350</v>
      </c>
      <c r="G28" s="289" t="s">
        <v>0</v>
      </c>
      <c r="H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8" s="198" t="str">
        <f>IF(Sklop10[[#This Row],[ZAHTEVANA SHEMA KAKOVOSTI]]&lt;&gt;"",Sklop10[[#This Row],[Preračunana masa/volumen/kos na enoto kg]],"")</f>
        <v/>
      </c>
      <c r="J28" s="214"/>
      <c r="K28" s="290"/>
      <c r="L28" s="290"/>
      <c r="M28" s="291"/>
      <c r="N28" s="240"/>
      <c r="O28" s="292"/>
      <c r="P28" s="199"/>
      <c r="Q28" s="200">
        <f>+Sklop10[[#This Row],[cena/enota brez DDV v EUR]]*Sklop10[[#This Row],[Stopnja DDV (%)]]</f>
        <v>0</v>
      </c>
      <c r="R28" s="200">
        <f>+Sklop10[[#This Row],[cena/enota brez DDV v EUR]]+Sklop10[[#This Row],[Davek (EUR)]]</f>
        <v>0</v>
      </c>
      <c r="S28" s="200">
        <f>+Sklop10[[#This Row],[cena/enota brez DDV v EUR]]*Sklop10[[#This Row],[Okvirna količina]]</f>
        <v>0</v>
      </c>
      <c r="T28" s="200">
        <f>+Sklop10[[#This Row],[Končna cena/enoto mere (EUR) z DDV]]*Sklop10[[#This Row],[Okvirna količina]]</f>
        <v>0</v>
      </c>
      <c r="U28" s="226"/>
    </row>
    <row r="29" spans="1:21" s="55" customFormat="1" ht="12">
      <c r="A29" s="78" t="s">
        <v>15</v>
      </c>
      <c r="B29" s="267" t="s">
        <v>452</v>
      </c>
      <c r="C29" s="187" t="s">
        <v>151</v>
      </c>
      <c r="D29" s="202" t="s">
        <v>0</v>
      </c>
      <c r="E29" s="131"/>
      <c r="F29" s="288">
        <v>500</v>
      </c>
      <c r="G29" s="289" t="s">
        <v>0</v>
      </c>
      <c r="H2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9" s="198" t="str">
        <f>IF(Sklop10[[#This Row],[ZAHTEVANA SHEMA KAKOVOSTI]]&lt;&gt;"",Sklop10[[#This Row],[Preračunana masa/volumen/kos na enoto kg]],"")</f>
        <v/>
      </c>
      <c r="J29" s="214"/>
      <c r="K29" s="290"/>
      <c r="L29" s="290"/>
      <c r="M29" s="291"/>
      <c r="N29" s="240"/>
      <c r="O29" s="292"/>
      <c r="P29" s="199"/>
      <c r="Q29" s="200">
        <f>+Sklop10[[#This Row],[cena/enota brez DDV v EUR]]*Sklop10[[#This Row],[Stopnja DDV (%)]]</f>
        <v>0</v>
      </c>
      <c r="R29" s="200">
        <f>+Sklop10[[#This Row],[cena/enota brez DDV v EUR]]+Sklop10[[#This Row],[Davek (EUR)]]</f>
        <v>0</v>
      </c>
      <c r="S29" s="200">
        <f>+Sklop10[[#This Row],[cena/enota brez DDV v EUR]]*Sklop10[[#This Row],[Okvirna količina]]</f>
        <v>0</v>
      </c>
      <c r="T29" s="200">
        <f>+Sklop10[[#This Row],[Končna cena/enoto mere (EUR) z DDV]]*Sklop10[[#This Row],[Okvirna količina]]</f>
        <v>0</v>
      </c>
      <c r="U29" s="226"/>
    </row>
    <row r="30" spans="1:21" s="55" customFormat="1" ht="12">
      <c r="A30" s="78" t="s">
        <v>16</v>
      </c>
      <c r="B30" s="267" t="s">
        <v>440</v>
      </c>
      <c r="C30" s="187">
        <v>2250</v>
      </c>
      <c r="D30" s="202" t="s">
        <v>76</v>
      </c>
      <c r="E30" s="131"/>
      <c r="F30" s="288">
        <v>120</v>
      </c>
      <c r="G30" s="289" t="s">
        <v>146</v>
      </c>
      <c r="H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30" s="198" t="str">
        <f>IF(Sklop10[[#This Row],[ZAHTEVANA SHEMA KAKOVOSTI]]&lt;&gt;"",Sklop10[[#This Row],[Preračunana masa/volumen/kos na enoto kg]],"")</f>
        <v/>
      </c>
      <c r="J30" s="214"/>
      <c r="K30" s="290"/>
      <c r="L30" s="290"/>
      <c r="M30" s="291"/>
      <c r="N30" s="240"/>
      <c r="O30" s="292"/>
      <c r="P30" s="199"/>
      <c r="Q30" s="200">
        <f>+Sklop10[[#This Row],[cena/enota brez DDV v EUR]]*Sklop10[[#This Row],[Stopnja DDV (%)]]</f>
        <v>0</v>
      </c>
      <c r="R30" s="200">
        <f>+Sklop10[[#This Row],[cena/enota brez DDV v EUR]]+Sklop10[[#This Row],[Davek (EUR)]]</f>
        <v>0</v>
      </c>
      <c r="S30" s="200">
        <f>+Sklop10[[#This Row],[cena/enota brez DDV v EUR]]*Sklop10[[#This Row],[Okvirna količina]]</f>
        <v>0</v>
      </c>
      <c r="T30" s="200">
        <f>+Sklop10[[#This Row],[Končna cena/enoto mere (EUR) z DDV]]*Sklop10[[#This Row],[Okvirna količina]]</f>
        <v>0</v>
      </c>
      <c r="U30" s="226"/>
    </row>
    <row r="31" spans="1:21" s="55" customFormat="1" ht="12">
      <c r="A31" s="78" t="s">
        <v>17</v>
      </c>
      <c r="B31" s="267" t="s">
        <v>440</v>
      </c>
      <c r="C31" s="187">
        <v>680</v>
      </c>
      <c r="D31" s="202" t="s">
        <v>76</v>
      </c>
      <c r="E31" s="131"/>
      <c r="F31" s="288">
        <v>40</v>
      </c>
      <c r="G31" s="289" t="s">
        <v>146</v>
      </c>
      <c r="H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27.200000000000003</v>
      </c>
      <c r="I31" s="198" t="str">
        <f>IF(Sklop10[[#This Row],[ZAHTEVANA SHEMA KAKOVOSTI]]&lt;&gt;"",Sklop10[[#This Row],[Preračunana masa/volumen/kos na enoto kg]],"")</f>
        <v/>
      </c>
      <c r="J31" s="214"/>
      <c r="K31" s="290"/>
      <c r="L31" s="290"/>
      <c r="M31" s="291"/>
      <c r="N31" s="240"/>
      <c r="O31" s="292"/>
      <c r="P31" s="199"/>
      <c r="Q31" s="200">
        <f>+Sklop10[[#This Row],[cena/enota brez DDV v EUR]]*Sklop10[[#This Row],[Stopnja DDV (%)]]</f>
        <v>0</v>
      </c>
      <c r="R31" s="200">
        <f>+Sklop10[[#This Row],[cena/enota brez DDV v EUR]]+Sklop10[[#This Row],[Davek (EUR)]]</f>
        <v>0</v>
      </c>
      <c r="S31" s="200">
        <f>+Sklop10[[#This Row],[cena/enota brez DDV v EUR]]*Sklop10[[#This Row],[Okvirna količina]]</f>
        <v>0</v>
      </c>
      <c r="T31" s="200">
        <f>+Sklop10[[#This Row],[Končna cena/enoto mere (EUR) z DDV]]*Sklop10[[#This Row],[Okvirna količina]]</f>
        <v>0</v>
      </c>
      <c r="U31" s="226"/>
    </row>
    <row r="32" spans="1:21" s="55" customFormat="1" ht="12">
      <c r="A32" s="78" t="s">
        <v>18</v>
      </c>
      <c r="B32" s="267" t="s">
        <v>466</v>
      </c>
      <c r="C32" s="187">
        <v>4100</v>
      </c>
      <c r="D32" s="202" t="s">
        <v>76</v>
      </c>
      <c r="E32" s="131"/>
      <c r="F32" s="288">
        <v>100</v>
      </c>
      <c r="G32" s="289" t="s">
        <v>146</v>
      </c>
      <c r="H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409.99999999999994</v>
      </c>
      <c r="I32" s="198" t="str">
        <f>IF(Sklop10[[#This Row],[ZAHTEVANA SHEMA KAKOVOSTI]]&lt;&gt;"",Sklop10[[#This Row],[Preračunana masa/volumen/kos na enoto kg]],"")</f>
        <v/>
      </c>
      <c r="J32" s="214"/>
      <c r="K32" s="290"/>
      <c r="L32" s="290"/>
      <c r="M32" s="291"/>
      <c r="N32" s="240"/>
      <c r="O32" s="292"/>
      <c r="P32" s="199"/>
      <c r="Q32" s="200">
        <f>+Sklop10[[#This Row],[cena/enota brez DDV v EUR]]*Sklop10[[#This Row],[Stopnja DDV (%)]]</f>
        <v>0</v>
      </c>
      <c r="R32" s="200">
        <f>+Sklop10[[#This Row],[cena/enota brez DDV v EUR]]+Sklop10[[#This Row],[Davek (EUR)]]</f>
        <v>0</v>
      </c>
      <c r="S32" s="200">
        <f>+Sklop10[[#This Row],[cena/enota brez DDV v EUR]]*Sklop10[[#This Row],[Okvirna količina]]</f>
        <v>0</v>
      </c>
      <c r="T32" s="200">
        <f>+Sklop10[[#This Row],[Končna cena/enoto mere (EUR) z DDV]]*Sklop10[[#This Row],[Okvirna količina]]</f>
        <v>0</v>
      </c>
      <c r="U32" s="226"/>
    </row>
    <row r="33" spans="1:21" s="55" customFormat="1" ht="12">
      <c r="A33" s="78" t="s">
        <v>19</v>
      </c>
      <c r="B33" s="267" t="s">
        <v>466</v>
      </c>
      <c r="C33" s="187">
        <v>680</v>
      </c>
      <c r="D33" s="202" t="s">
        <v>76</v>
      </c>
      <c r="E33" s="131"/>
      <c r="F33" s="288">
        <v>280</v>
      </c>
      <c r="G33" s="289" t="s">
        <v>146</v>
      </c>
      <c r="H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190.4</v>
      </c>
      <c r="I33" s="198" t="str">
        <f>IF(Sklop10[[#This Row],[ZAHTEVANA SHEMA KAKOVOSTI]]&lt;&gt;"",Sklop10[[#This Row],[Preračunana masa/volumen/kos na enoto kg]],"")</f>
        <v/>
      </c>
      <c r="J33" s="214"/>
      <c r="K33" s="290"/>
      <c r="L33" s="290"/>
      <c r="M33" s="291"/>
      <c r="N33" s="240"/>
      <c r="O33" s="292"/>
      <c r="P33" s="199"/>
      <c r="Q33" s="200">
        <f>+Sklop10[[#This Row],[cena/enota brez DDV v EUR]]*Sklop10[[#This Row],[Stopnja DDV (%)]]</f>
        <v>0</v>
      </c>
      <c r="R33" s="200">
        <f>+Sklop10[[#This Row],[cena/enota brez DDV v EUR]]+Sklop10[[#This Row],[Davek (EUR)]]</f>
        <v>0</v>
      </c>
      <c r="S33" s="200">
        <f>+Sklop10[[#This Row],[cena/enota brez DDV v EUR]]*Sklop10[[#This Row],[Okvirna količina]]</f>
        <v>0</v>
      </c>
      <c r="T33" s="200">
        <f>+Sklop10[[#This Row],[Končna cena/enoto mere (EUR) z DDV]]*Sklop10[[#This Row],[Okvirna količina]]</f>
        <v>0</v>
      </c>
      <c r="U33" s="226"/>
    </row>
    <row r="34" spans="1:21" s="55" customFormat="1" ht="12">
      <c r="A34" s="78" t="s">
        <v>20</v>
      </c>
      <c r="B34" s="267" t="s">
        <v>467</v>
      </c>
      <c r="C34" s="187">
        <v>680</v>
      </c>
      <c r="D34" s="202" t="s">
        <v>76</v>
      </c>
      <c r="E34" s="131"/>
      <c r="F34" s="288">
        <v>50</v>
      </c>
      <c r="G34" s="289" t="s">
        <v>146</v>
      </c>
      <c r="H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</v>
      </c>
      <c r="I34" s="198" t="str">
        <f>IF(Sklop10[[#This Row],[ZAHTEVANA SHEMA KAKOVOSTI]]&lt;&gt;"",Sklop10[[#This Row],[Preračunana masa/volumen/kos na enoto kg]],"")</f>
        <v/>
      </c>
      <c r="J34" s="214"/>
      <c r="K34" s="290"/>
      <c r="L34" s="290"/>
      <c r="M34" s="291"/>
      <c r="N34" s="240"/>
      <c r="O34" s="292"/>
      <c r="P34" s="199"/>
      <c r="Q34" s="200">
        <f>+Sklop10[[#This Row],[cena/enota brez DDV v EUR]]*Sklop10[[#This Row],[Stopnja DDV (%)]]</f>
        <v>0</v>
      </c>
      <c r="R34" s="200">
        <f>+Sklop10[[#This Row],[cena/enota brez DDV v EUR]]+Sklop10[[#This Row],[Davek (EUR)]]</f>
        <v>0</v>
      </c>
      <c r="S34" s="200">
        <f>+Sklop10[[#This Row],[cena/enota brez DDV v EUR]]*Sklop10[[#This Row],[Okvirna količina]]</f>
        <v>0</v>
      </c>
      <c r="T34" s="200">
        <f>+Sklop10[[#This Row],[Končna cena/enoto mere (EUR) z DDV]]*Sklop10[[#This Row],[Okvirna količina]]</f>
        <v>0</v>
      </c>
      <c r="U34" s="226"/>
    </row>
    <row r="35" spans="1:21" s="55" customFormat="1" ht="12">
      <c r="A35" s="78" t="s">
        <v>21</v>
      </c>
      <c r="B35" s="267" t="s">
        <v>453</v>
      </c>
      <c r="C35" s="187" t="s">
        <v>78</v>
      </c>
      <c r="D35" s="202" t="s">
        <v>0</v>
      </c>
      <c r="E35" s="131"/>
      <c r="F35" s="288">
        <v>20</v>
      </c>
      <c r="G35" s="289" t="s">
        <v>0</v>
      </c>
      <c r="H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198" t="str">
        <f>IF(Sklop10[[#This Row],[ZAHTEVANA SHEMA KAKOVOSTI]]&lt;&gt;"",Sklop10[[#This Row],[Preračunana masa/volumen/kos na enoto kg]],"")</f>
        <v/>
      </c>
      <c r="J35" s="214"/>
      <c r="K35" s="290"/>
      <c r="L35" s="290"/>
      <c r="M35" s="291"/>
      <c r="N35" s="240"/>
      <c r="O35" s="292"/>
      <c r="P35" s="199"/>
      <c r="Q35" s="200">
        <f>+Sklop10[[#This Row],[cena/enota brez DDV v EUR]]*Sklop10[[#This Row],[Stopnja DDV (%)]]</f>
        <v>0</v>
      </c>
      <c r="R35" s="200">
        <f>+Sklop10[[#This Row],[cena/enota brez DDV v EUR]]+Sklop10[[#This Row],[Davek (EUR)]]</f>
        <v>0</v>
      </c>
      <c r="S35" s="200">
        <f>+Sklop10[[#This Row],[cena/enota brez DDV v EUR]]*Sklop10[[#This Row],[Okvirna količina]]</f>
        <v>0</v>
      </c>
      <c r="T35" s="200">
        <f>+Sklop10[[#This Row],[Končna cena/enoto mere (EUR) z DDV]]*Sklop10[[#This Row],[Okvirna količina]]</f>
        <v>0</v>
      </c>
      <c r="U35" s="226"/>
    </row>
    <row r="36" spans="1:21" s="55" customFormat="1" ht="12">
      <c r="A36" s="78" t="s">
        <v>22</v>
      </c>
      <c r="B36" s="267" t="s">
        <v>454</v>
      </c>
      <c r="C36" s="187" t="s">
        <v>78</v>
      </c>
      <c r="D36" s="202" t="s">
        <v>0</v>
      </c>
      <c r="E36" s="131"/>
      <c r="F36" s="288">
        <v>8</v>
      </c>
      <c r="G36" s="289" t="s">
        <v>0</v>
      </c>
      <c r="H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36" s="198" t="str">
        <f>IF(Sklop10[[#This Row],[ZAHTEVANA SHEMA KAKOVOSTI]]&lt;&gt;"",Sklop10[[#This Row],[Preračunana masa/volumen/kos na enoto kg]],"")</f>
        <v/>
      </c>
      <c r="J36" s="214"/>
      <c r="K36" s="290"/>
      <c r="L36" s="290"/>
      <c r="M36" s="291"/>
      <c r="N36" s="240"/>
      <c r="O36" s="292"/>
      <c r="P36" s="199"/>
      <c r="Q36" s="200">
        <f>+Sklop10[[#This Row],[cena/enota brez DDV v EUR]]*Sklop10[[#This Row],[Stopnja DDV (%)]]</f>
        <v>0</v>
      </c>
      <c r="R36" s="200">
        <f>+Sklop10[[#This Row],[cena/enota brez DDV v EUR]]+Sklop10[[#This Row],[Davek (EUR)]]</f>
        <v>0</v>
      </c>
      <c r="S36" s="200">
        <f>+Sklop10[[#This Row],[cena/enota brez DDV v EUR]]*Sklop10[[#This Row],[Okvirna količina]]</f>
        <v>0</v>
      </c>
      <c r="T36" s="200">
        <f>+Sklop10[[#This Row],[Končna cena/enoto mere (EUR) z DDV]]*Sklop10[[#This Row],[Okvirna količina]]</f>
        <v>0</v>
      </c>
      <c r="U36" s="226"/>
    </row>
    <row r="37" spans="1:21" s="55" customFormat="1" ht="12">
      <c r="A37" s="78" t="s">
        <v>23</v>
      </c>
      <c r="B37" s="267" t="s">
        <v>468</v>
      </c>
      <c r="C37" s="187">
        <v>820</v>
      </c>
      <c r="D37" s="202" t="s">
        <v>76</v>
      </c>
      <c r="E37" s="131"/>
      <c r="F37" s="288">
        <v>120</v>
      </c>
      <c r="G37" s="289" t="s">
        <v>146</v>
      </c>
      <c r="H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98.399999999999991</v>
      </c>
      <c r="I37" s="198" t="str">
        <f>IF(Sklop10[[#This Row],[ZAHTEVANA SHEMA KAKOVOSTI]]&lt;&gt;"",Sklop10[[#This Row],[Preračunana masa/volumen/kos na enoto kg]],"")</f>
        <v/>
      </c>
      <c r="J37" s="214"/>
      <c r="K37" s="290"/>
      <c r="L37" s="290"/>
      <c r="M37" s="291"/>
      <c r="N37" s="240"/>
      <c r="O37" s="292"/>
      <c r="P37" s="199"/>
      <c r="Q37" s="200">
        <f>+Sklop10[[#This Row],[cena/enota brez DDV v EUR]]*Sklop10[[#This Row],[Stopnja DDV (%)]]</f>
        <v>0</v>
      </c>
      <c r="R37" s="200">
        <f>+Sklop10[[#This Row],[cena/enota brez DDV v EUR]]+Sklop10[[#This Row],[Davek (EUR)]]</f>
        <v>0</v>
      </c>
      <c r="S37" s="200">
        <f>+Sklop10[[#This Row],[cena/enota brez DDV v EUR]]*Sklop10[[#This Row],[Okvirna količina]]</f>
        <v>0</v>
      </c>
      <c r="T37" s="200">
        <f>+Sklop10[[#This Row],[Končna cena/enoto mere (EUR) z DDV]]*Sklop10[[#This Row],[Okvirna količina]]</f>
        <v>0</v>
      </c>
      <c r="U37" s="226"/>
    </row>
    <row r="38" spans="1:21" s="55" customFormat="1" ht="12">
      <c r="A38" s="78" t="s">
        <v>24</v>
      </c>
      <c r="B38" s="267" t="s">
        <v>469</v>
      </c>
      <c r="C38" s="187">
        <v>680</v>
      </c>
      <c r="D38" s="202" t="s">
        <v>76</v>
      </c>
      <c r="E38" s="131"/>
      <c r="F38" s="288">
        <v>30</v>
      </c>
      <c r="G38" s="289" t="s">
        <v>146</v>
      </c>
      <c r="H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20.400000000000002</v>
      </c>
      <c r="I38" s="198" t="str">
        <f>IF(Sklop10[[#This Row],[ZAHTEVANA SHEMA KAKOVOSTI]]&lt;&gt;"",Sklop10[[#This Row],[Preračunana masa/volumen/kos na enoto kg]],"")</f>
        <v/>
      </c>
      <c r="J38" s="214"/>
      <c r="K38" s="290"/>
      <c r="L38" s="290"/>
      <c r="M38" s="291"/>
      <c r="N38" s="240"/>
      <c r="O38" s="292"/>
      <c r="P38" s="199"/>
      <c r="Q38" s="200">
        <f>+Sklop10[[#This Row],[cena/enota brez DDV v EUR]]*Sklop10[[#This Row],[Stopnja DDV (%)]]</f>
        <v>0</v>
      </c>
      <c r="R38" s="200">
        <f>+Sklop10[[#This Row],[cena/enota brez DDV v EUR]]+Sklop10[[#This Row],[Davek (EUR)]]</f>
        <v>0</v>
      </c>
      <c r="S38" s="200">
        <f>+Sklop10[[#This Row],[cena/enota brez DDV v EUR]]*Sklop10[[#This Row],[Okvirna količina]]</f>
        <v>0</v>
      </c>
      <c r="T38" s="200">
        <f>+Sklop10[[#This Row],[Končna cena/enoto mere (EUR) z DDV]]*Sklop10[[#This Row],[Okvirna količina]]</f>
        <v>0</v>
      </c>
      <c r="U38" s="226"/>
    </row>
    <row r="39" spans="1:21" s="55" customFormat="1" ht="12">
      <c r="A39" s="78" t="s">
        <v>25</v>
      </c>
      <c r="B39" s="267" t="s">
        <v>470</v>
      </c>
      <c r="C39" s="187">
        <v>680</v>
      </c>
      <c r="D39" s="202" t="s">
        <v>76</v>
      </c>
      <c r="E39" s="131"/>
      <c r="F39" s="288">
        <v>50</v>
      </c>
      <c r="G39" s="289" t="s">
        <v>146</v>
      </c>
      <c r="H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</v>
      </c>
      <c r="I39" s="198" t="str">
        <f>IF(Sklop10[[#This Row],[ZAHTEVANA SHEMA KAKOVOSTI]]&lt;&gt;"",Sklop10[[#This Row],[Preračunana masa/volumen/kos na enoto kg]],"")</f>
        <v/>
      </c>
      <c r="J39" s="214"/>
      <c r="K39" s="290"/>
      <c r="L39" s="290"/>
      <c r="M39" s="291"/>
      <c r="N39" s="240"/>
      <c r="O39" s="292"/>
      <c r="P39" s="199"/>
      <c r="Q39" s="200">
        <f>+Sklop10[[#This Row],[cena/enota brez DDV v EUR]]*Sklop10[[#This Row],[Stopnja DDV (%)]]</f>
        <v>0</v>
      </c>
      <c r="R39" s="200">
        <f>+Sklop10[[#This Row],[cena/enota brez DDV v EUR]]+Sklop10[[#This Row],[Davek (EUR)]]</f>
        <v>0</v>
      </c>
      <c r="S39" s="200">
        <f>+Sklop10[[#This Row],[cena/enota brez DDV v EUR]]*Sklop10[[#This Row],[Okvirna količina]]</f>
        <v>0</v>
      </c>
      <c r="T39" s="200">
        <f>+Sklop10[[#This Row],[Končna cena/enoto mere (EUR) z DDV]]*Sklop10[[#This Row],[Okvirna količina]]</f>
        <v>0</v>
      </c>
      <c r="U39" s="226"/>
    </row>
    <row r="40" spans="1:21" s="55" customFormat="1" ht="12">
      <c r="A40" s="78" t="s">
        <v>26</v>
      </c>
      <c r="B40" s="267" t="s">
        <v>455</v>
      </c>
      <c r="C40" s="187" t="s">
        <v>78</v>
      </c>
      <c r="D40" s="202" t="s">
        <v>0</v>
      </c>
      <c r="E40" s="131"/>
      <c r="F40" s="288">
        <v>15</v>
      </c>
      <c r="G40" s="289" t="s">
        <v>0</v>
      </c>
      <c r="H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0" s="198" t="str">
        <f>IF(Sklop10[[#This Row],[ZAHTEVANA SHEMA KAKOVOSTI]]&lt;&gt;"",Sklop10[[#This Row],[Preračunana masa/volumen/kos na enoto kg]],"")</f>
        <v/>
      </c>
      <c r="J40" s="214"/>
      <c r="K40" s="290"/>
      <c r="L40" s="290"/>
      <c r="M40" s="291"/>
      <c r="N40" s="240"/>
      <c r="O40" s="292"/>
      <c r="P40" s="199"/>
      <c r="Q40" s="200">
        <f>+Sklop10[[#This Row],[cena/enota brez DDV v EUR]]*Sklop10[[#This Row],[Stopnja DDV (%)]]</f>
        <v>0</v>
      </c>
      <c r="R40" s="200">
        <f>+Sklop10[[#This Row],[cena/enota brez DDV v EUR]]+Sklop10[[#This Row],[Davek (EUR)]]</f>
        <v>0</v>
      </c>
      <c r="S40" s="200">
        <f>+Sklop10[[#This Row],[cena/enota brez DDV v EUR]]*Sklop10[[#This Row],[Okvirna količina]]</f>
        <v>0</v>
      </c>
      <c r="T40" s="200">
        <f>+Sklop10[[#This Row],[Končna cena/enoto mere (EUR) z DDV]]*Sklop10[[#This Row],[Okvirna količina]]</f>
        <v>0</v>
      </c>
      <c r="U40" s="226"/>
    </row>
    <row r="41" spans="1:21" s="55" customFormat="1" ht="12">
      <c r="A41" s="78" t="s">
        <v>27</v>
      </c>
      <c r="B41" s="267" t="s">
        <v>471</v>
      </c>
      <c r="C41" s="187">
        <v>680</v>
      </c>
      <c r="D41" s="202" t="s">
        <v>76</v>
      </c>
      <c r="E41" s="131"/>
      <c r="F41" s="288">
        <v>20</v>
      </c>
      <c r="G41" s="289" t="s">
        <v>146</v>
      </c>
      <c r="H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13.600000000000001</v>
      </c>
      <c r="I41" s="198" t="str">
        <f>IF(Sklop10[[#This Row],[ZAHTEVANA SHEMA KAKOVOSTI]]&lt;&gt;"",Sklop10[[#This Row],[Preračunana masa/volumen/kos na enoto kg]],"")</f>
        <v/>
      </c>
      <c r="J41" s="214"/>
      <c r="K41" s="290"/>
      <c r="L41" s="290"/>
      <c r="M41" s="291"/>
      <c r="N41" s="240"/>
      <c r="O41" s="292"/>
      <c r="P41" s="199"/>
      <c r="Q41" s="200">
        <f>+Sklop10[[#This Row],[cena/enota brez DDV v EUR]]*Sklop10[[#This Row],[Stopnja DDV (%)]]</f>
        <v>0</v>
      </c>
      <c r="R41" s="200">
        <f>+Sklop10[[#This Row],[cena/enota brez DDV v EUR]]+Sklop10[[#This Row],[Davek (EUR)]]</f>
        <v>0</v>
      </c>
      <c r="S41" s="200">
        <f>+Sklop10[[#This Row],[cena/enota brez DDV v EUR]]*Sklop10[[#This Row],[Okvirna količina]]</f>
        <v>0</v>
      </c>
      <c r="T41" s="200">
        <f>+Sklop10[[#This Row],[Končna cena/enoto mere (EUR) z DDV]]*Sklop10[[#This Row],[Okvirna količina]]</f>
        <v>0</v>
      </c>
      <c r="U41" s="226"/>
    </row>
    <row r="42" spans="1:21" s="55" customFormat="1" ht="12">
      <c r="A42" s="78" t="s">
        <v>28</v>
      </c>
      <c r="B42" s="267" t="s">
        <v>472</v>
      </c>
      <c r="C42" s="187">
        <v>1000</v>
      </c>
      <c r="D42" s="202" t="s">
        <v>76</v>
      </c>
      <c r="E42" s="131"/>
      <c r="F42" s="288">
        <v>20</v>
      </c>
      <c r="G42" s="289" t="s">
        <v>146</v>
      </c>
      <c r="H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2" s="198" t="str">
        <f>IF(Sklop10[[#This Row],[ZAHTEVANA SHEMA KAKOVOSTI]]&lt;&gt;"",Sklop10[[#This Row],[Preračunana masa/volumen/kos na enoto kg]],"")</f>
        <v/>
      </c>
      <c r="J42" s="214"/>
      <c r="K42" s="290"/>
      <c r="L42" s="290"/>
      <c r="M42" s="291"/>
      <c r="N42" s="240"/>
      <c r="O42" s="292"/>
      <c r="P42" s="199"/>
      <c r="Q42" s="200">
        <f>+Sklop10[[#This Row],[cena/enota brez DDV v EUR]]*Sklop10[[#This Row],[Stopnja DDV (%)]]</f>
        <v>0</v>
      </c>
      <c r="R42" s="200">
        <f>+Sklop10[[#This Row],[cena/enota brez DDV v EUR]]+Sklop10[[#This Row],[Davek (EUR)]]</f>
        <v>0</v>
      </c>
      <c r="S42" s="200">
        <f>+Sklop10[[#This Row],[cena/enota brez DDV v EUR]]*Sklop10[[#This Row],[Okvirna količina]]</f>
        <v>0</v>
      </c>
      <c r="T42" s="200">
        <f>+Sklop10[[#This Row],[Končna cena/enoto mere (EUR) z DDV]]*Sklop10[[#This Row],[Okvirna količina]]</f>
        <v>0</v>
      </c>
      <c r="U42" s="226"/>
    </row>
    <row r="43" spans="1:21" s="55" customFormat="1" ht="12">
      <c r="A43" s="78" t="s">
        <v>29</v>
      </c>
      <c r="B43" s="267" t="s">
        <v>473</v>
      </c>
      <c r="C43" s="187">
        <v>2500</v>
      </c>
      <c r="D43" s="202" t="s">
        <v>76</v>
      </c>
      <c r="E43" s="131"/>
      <c r="F43" s="288">
        <v>160</v>
      </c>
      <c r="G43" s="289" t="s">
        <v>146</v>
      </c>
      <c r="H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3" s="198" t="str">
        <f>IF(Sklop10[[#This Row],[ZAHTEVANA SHEMA KAKOVOSTI]]&lt;&gt;"",Sklop10[[#This Row],[Preračunana masa/volumen/kos na enoto kg]],"")</f>
        <v/>
      </c>
      <c r="J43" s="214"/>
      <c r="K43" s="290"/>
      <c r="L43" s="290"/>
      <c r="M43" s="291"/>
      <c r="N43" s="240"/>
      <c r="O43" s="292"/>
      <c r="P43" s="199"/>
      <c r="Q43" s="200">
        <f>+Sklop10[[#This Row],[cena/enota brez DDV v EUR]]*Sklop10[[#This Row],[Stopnja DDV (%)]]</f>
        <v>0</v>
      </c>
      <c r="R43" s="200">
        <f>+Sklop10[[#This Row],[cena/enota brez DDV v EUR]]+Sklop10[[#This Row],[Davek (EUR)]]</f>
        <v>0</v>
      </c>
      <c r="S43" s="200">
        <f>+Sklop10[[#This Row],[cena/enota brez DDV v EUR]]*Sklop10[[#This Row],[Okvirna količina]]</f>
        <v>0</v>
      </c>
      <c r="T43" s="200">
        <f>+Sklop10[[#This Row],[Končna cena/enoto mere (EUR) z DDV]]*Sklop10[[#This Row],[Okvirna količina]]</f>
        <v>0</v>
      </c>
      <c r="U43" s="226"/>
    </row>
    <row r="44" spans="1:21" s="55" customFormat="1" ht="12">
      <c r="A44" s="78" t="s">
        <v>30</v>
      </c>
      <c r="B44" s="267" t="s">
        <v>474</v>
      </c>
      <c r="C44" s="187">
        <v>1000</v>
      </c>
      <c r="D44" s="202" t="s">
        <v>76</v>
      </c>
      <c r="E44" s="131"/>
      <c r="F44" s="288">
        <v>120</v>
      </c>
      <c r="G44" s="289" t="s">
        <v>146</v>
      </c>
      <c r="H4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4" s="198" t="str">
        <f>IF(Sklop10[[#This Row],[ZAHTEVANA SHEMA KAKOVOSTI]]&lt;&gt;"",Sklop10[[#This Row],[Preračunana masa/volumen/kos na enoto kg]],"")</f>
        <v/>
      </c>
      <c r="J44" s="214"/>
      <c r="K44" s="290"/>
      <c r="L44" s="290"/>
      <c r="M44" s="291"/>
      <c r="N44" s="240"/>
      <c r="O44" s="292"/>
      <c r="P44" s="199"/>
      <c r="Q44" s="200">
        <f>+Sklop10[[#This Row],[cena/enota brez DDV v EUR]]*Sklop10[[#This Row],[Stopnja DDV (%)]]</f>
        <v>0</v>
      </c>
      <c r="R44" s="200">
        <f>+Sklop10[[#This Row],[cena/enota brez DDV v EUR]]+Sklop10[[#This Row],[Davek (EUR)]]</f>
        <v>0</v>
      </c>
      <c r="S44" s="200">
        <f>+Sklop10[[#This Row],[cena/enota brez DDV v EUR]]*Sklop10[[#This Row],[Okvirna količina]]</f>
        <v>0</v>
      </c>
      <c r="T44" s="200">
        <f>+Sklop10[[#This Row],[Končna cena/enoto mere (EUR) z DDV]]*Sklop10[[#This Row],[Okvirna količina]]</f>
        <v>0</v>
      </c>
      <c r="U44" s="226"/>
    </row>
    <row r="45" spans="1:21" s="55" customFormat="1" ht="12">
      <c r="A45" s="78" t="s">
        <v>31</v>
      </c>
      <c r="B45" s="267" t="s">
        <v>474</v>
      </c>
      <c r="C45" s="187">
        <v>4100</v>
      </c>
      <c r="D45" s="202" t="s">
        <v>76</v>
      </c>
      <c r="E45" s="131"/>
      <c r="F45" s="288">
        <v>150</v>
      </c>
      <c r="G45" s="289" t="s">
        <v>146</v>
      </c>
      <c r="H4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615</v>
      </c>
      <c r="I45" s="198" t="str">
        <f>IF(Sklop10[[#This Row],[ZAHTEVANA SHEMA KAKOVOSTI]]&lt;&gt;"",Sklop10[[#This Row],[Preračunana masa/volumen/kos na enoto kg]],"")</f>
        <v/>
      </c>
      <c r="J45" s="214"/>
      <c r="K45" s="290"/>
      <c r="L45" s="290"/>
      <c r="M45" s="291"/>
      <c r="N45" s="240"/>
      <c r="O45" s="292"/>
      <c r="P45" s="199"/>
      <c r="Q45" s="200">
        <f>+Sklop10[[#This Row],[cena/enota brez DDV v EUR]]*Sklop10[[#This Row],[Stopnja DDV (%)]]</f>
        <v>0</v>
      </c>
      <c r="R45" s="200">
        <f>+Sklop10[[#This Row],[cena/enota brez DDV v EUR]]+Sklop10[[#This Row],[Davek (EUR)]]</f>
        <v>0</v>
      </c>
      <c r="S45" s="200">
        <f>+Sklop10[[#This Row],[cena/enota brez DDV v EUR]]*Sklop10[[#This Row],[Okvirna količina]]</f>
        <v>0</v>
      </c>
      <c r="T45" s="200">
        <f>+Sklop10[[#This Row],[Končna cena/enoto mere (EUR) z DDV]]*Sklop10[[#This Row],[Okvirna količina]]</f>
        <v>0</v>
      </c>
      <c r="U45" s="226"/>
    </row>
    <row r="46" spans="1:21" s="55" customFormat="1" ht="12">
      <c r="A46" s="78" t="s">
        <v>32</v>
      </c>
      <c r="B46" s="267" t="s">
        <v>475</v>
      </c>
      <c r="C46" s="187">
        <v>2650</v>
      </c>
      <c r="D46" s="202" t="s">
        <v>76</v>
      </c>
      <c r="E46" s="131"/>
      <c r="F46" s="288">
        <v>170</v>
      </c>
      <c r="G46" s="289" t="s">
        <v>146</v>
      </c>
      <c r="H4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450.5</v>
      </c>
      <c r="I46" s="198" t="str">
        <f>IF(Sklop10[[#This Row],[ZAHTEVANA SHEMA KAKOVOSTI]]&lt;&gt;"",Sklop10[[#This Row],[Preračunana masa/volumen/kos na enoto kg]],"")</f>
        <v/>
      </c>
      <c r="J46" s="214"/>
      <c r="K46" s="290"/>
      <c r="L46" s="290"/>
      <c r="M46" s="291"/>
      <c r="N46" s="240"/>
      <c r="O46" s="292"/>
      <c r="P46" s="199"/>
      <c r="Q46" s="200">
        <f>+Sklop10[[#This Row],[cena/enota brez DDV v EUR]]*Sklop10[[#This Row],[Stopnja DDV (%)]]</f>
        <v>0</v>
      </c>
      <c r="R46" s="200">
        <f>+Sklop10[[#This Row],[cena/enota brez DDV v EUR]]+Sklop10[[#This Row],[Davek (EUR)]]</f>
        <v>0</v>
      </c>
      <c r="S46" s="200">
        <f>+Sklop10[[#This Row],[cena/enota brez DDV v EUR]]*Sklop10[[#This Row],[Okvirna količina]]</f>
        <v>0</v>
      </c>
      <c r="T46" s="200">
        <f>+Sklop10[[#This Row],[Končna cena/enoto mere (EUR) z DDV]]*Sklop10[[#This Row],[Okvirna količina]]</f>
        <v>0</v>
      </c>
      <c r="U46" s="226"/>
    </row>
    <row r="47" spans="1:21" s="55" customFormat="1" ht="12">
      <c r="A47" s="78" t="s">
        <v>33</v>
      </c>
      <c r="B47" s="267" t="s">
        <v>456</v>
      </c>
      <c r="C47" s="187" t="s">
        <v>78</v>
      </c>
      <c r="D47" s="76" t="s">
        <v>0</v>
      </c>
      <c r="E47" s="131"/>
      <c r="F47" s="288">
        <v>6</v>
      </c>
      <c r="G47" s="289" t="s">
        <v>0</v>
      </c>
      <c r="H4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47" s="198" t="str">
        <f>IF(Sklop10[[#This Row],[ZAHTEVANA SHEMA KAKOVOSTI]]&lt;&gt;"",Sklop10[[#This Row],[Preračunana masa/volumen/kos na enoto kg]],"")</f>
        <v/>
      </c>
      <c r="J47" s="214"/>
      <c r="K47" s="290"/>
      <c r="L47" s="290"/>
      <c r="M47" s="291"/>
      <c r="N47" s="240"/>
      <c r="O47" s="292"/>
      <c r="P47" s="199"/>
      <c r="Q47" s="200">
        <f>+Sklop10[[#This Row],[cena/enota brez DDV v EUR]]*Sklop10[[#This Row],[Stopnja DDV (%)]]</f>
        <v>0</v>
      </c>
      <c r="R47" s="200">
        <f>+Sklop10[[#This Row],[cena/enota brez DDV v EUR]]+Sklop10[[#This Row],[Davek (EUR)]]</f>
        <v>0</v>
      </c>
      <c r="S47" s="200">
        <f>+Sklop10[[#This Row],[cena/enota brez DDV v EUR]]*Sklop10[[#This Row],[Okvirna količina]]</f>
        <v>0</v>
      </c>
      <c r="T47" s="200">
        <f>+Sklop10[[#This Row],[Končna cena/enoto mere (EUR) z DDV]]*Sklop10[[#This Row],[Okvirna količina]]</f>
        <v>0</v>
      </c>
      <c r="U47" s="226"/>
    </row>
    <row r="48" spans="1:21" s="55" customFormat="1" ht="12">
      <c r="A48" s="78" t="s">
        <v>34</v>
      </c>
      <c r="B48" s="267" t="s">
        <v>476</v>
      </c>
      <c r="C48" s="187">
        <v>2500</v>
      </c>
      <c r="D48" s="76" t="s">
        <v>76</v>
      </c>
      <c r="E48" s="131"/>
      <c r="F48" s="288">
        <v>80</v>
      </c>
      <c r="G48" s="289" t="s">
        <v>146</v>
      </c>
      <c r="H4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8" s="198" t="str">
        <f>IF(Sklop10[[#This Row],[ZAHTEVANA SHEMA KAKOVOSTI]]&lt;&gt;"",Sklop10[[#This Row],[Preračunana masa/volumen/kos na enoto kg]],"")</f>
        <v/>
      </c>
      <c r="J48" s="214"/>
      <c r="K48" s="290"/>
      <c r="L48" s="290"/>
      <c r="M48" s="291"/>
      <c r="N48" s="240"/>
      <c r="O48" s="292"/>
      <c r="P48" s="199"/>
      <c r="Q48" s="200">
        <f>+Sklop10[[#This Row],[cena/enota brez DDV v EUR]]*Sklop10[[#This Row],[Stopnja DDV (%)]]</f>
        <v>0</v>
      </c>
      <c r="R48" s="200">
        <f>+Sklop10[[#This Row],[cena/enota brez DDV v EUR]]+Sklop10[[#This Row],[Davek (EUR)]]</f>
        <v>0</v>
      </c>
      <c r="S48" s="200">
        <f>+Sklop10[[#This Row],[cena/enota brez DDV v EUR]]*Sklop10[[#This Row],[Okvirna količina]]</f>
        <v>0</v>
      </c>
      <c r="T48" s="200">
        <f>+Sklop10[[#This Row],[Končna cena/enoto mere (EUR) z DDV]]*Sklop10[[#This Row],[Okvirna količina]]</f>
        <v>0</v>
      </c>
      <c r="U48" s="226"/>
    </row>
    <row r="49" spans="1:21" s="55" customFormat="1" ht="12">
      <c r="A49" s="78" t="s">
        <v>159</v>
      </c>
      <c r="B49" s="267" t="s">
        <v>477</v>
      </c>
      <c r="C49" s="187">
        <v>750</v>
      </c>
      <c r="D49" s="76" t="s">
        <v>76</v>
      </c>
      <c r="E49" s="131"/>
      <c r="F49" s="288">
        <v>120</v>
      </c>
      <c r="G49" s="289" t="s">
        <v>146</v>
      </c>
      <c r="H4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49" s="198" t="str">
        <f>IF(Sklop10[[#This Row],[ZAHTEVANA SHEMA KAKOVOSTI]]&lt;&gt;"",Sklop10[[#This Row],[Preračunana masa/volumen/kos na enoto kg]],"")</f>
        <v/>
      </c>
      <c r="J49" s="214"/>
      <c r="K49" s="290"/>
      <c r="L49" s="290"/>
      <c r="M49" s="291"/>
      <c r="N49" s="240"/>
      <c r="O49" s="292"/>
      <c r="P49" s="199"/>
      <c r="Q49" s="200">
        <f>+Sklop10[[#This Row],[cena/enota brez DDV v EUR]]*Sklop10[[#This Row],[Stopnja DDV (%)]]</f>
        <v>0</v>
      </c>
      <c r="R49" s="200">
        <f>+Sklop10[[#This Row],[cena/enota brez DDV v EUR]]+Sklop10[[#This Row],[Davek (EUR)]]</f>
        <v>0</v>
      </c>
      <c r="S49" s="200">
        <f>+Sklop10[[#This Row],[cena/enota brez DDV v EUR]]*Sklop10[[#This Row],[Okvirna količina]]</f>
        <v>0</v>
      </c>
      <c r="T49" s="200">
        <f>+Sklop10[[#This Row],[Končna cena/enoto mere (EUR) z DDV]]*Sklop10[[#This Row],[Okvirna količina]]</f>
        <v>0</v>
      </c>
      <c r="U49" s="226"/>
    </row>
    <row r="50" spans="1:21" s="55" customFormat="1" ht="12">
      <c r="A50" s="78" t="s">
        <v>160</v>
      </c>
      <c r="B50" s="267" t="s">
        <v>478</v>
      </c>
      <c r="C50" s="187">
        <v>2500</v>
      </c>
      <c r="D50" s="76" t="s">
        <v>76</v>
      </c>
      <c r="E50" s="131"/>
      <c r="F50" s="288">
        <v>20</v>
      </c>
      <c r="G50" s="289" t="s">
        <v>146</v>
      </c>
      <c r="H5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0" s="198" t="str">
        <f>IF(Sklop10[[#This Row],[ZAHTEVANA SHEMA KAKOVOSTI]]&lt;&gt;"",Sklop10[[#This Row],[Preračunana masa/volumen/kos na enoto kg]],"")</f>
        <v/>
      </c>
      <c r="J50" s="214"/>
      <c r="K50" s="290"/>
      <c r="L50" s="290"/>
      <c r="M50" s="291"/>
      <c r="N50" s="240"/>
      <c r="O50" s="292"/>
      <c r="P50" s="199"/>
      <c r="Q50" s="200">
        <f>+Sklop10[[#This Row],[cena/enota brez DDV v EUR]]*Sklop10[[#This Row],[Stopnja DDV (%)]]</f>
        <v>0</v>
      </c>
      <c r="R50" s="200">
        <f>+Sklop10[[#This Row],[cena/enota brez DDV v EUR]]+Sklop10[[#This Row],[Davek (EUR)]]</f>
        <v>0</v>
      </c>
      <c r="S50" s="200">
        <f>+Sklop10[[#This Row],[cena/enota brez DDV v EUR]]*Sklop10[[#This Row],[Okvirna količina]]</f>
        <v>0</v>
      </c>
      <c r="T50" s="200">
        <f>+Sklop10[[#This Row],[Končna cena/enoto mere (EUR) z DDV]]*Sklop10[[#This Row],[Okvirna količina]]</f>
        <v>0</v>
      </c>
      <c r="U50" s="226"/>
    </row>
    <row r="51" spans="1:21" s="55" customFormat="1" ht="12">
      <c r="A51" s="78" t="s">
        <v>161</v>
      </c>
      <c r="B51" s="267" t="s">
        <v>479</v>
      </c>
      <c r="C51" s="187">
        <v>2500</v>
      </c>
      <c r="D51" s="76" t="s">
        <v>76</v>
      </c>
      <c r="E51" s="131"/>
      <c r="F51" s="288">
        <v>20</v>
      </c>
      <c r="G51" s="289" t="s">
        <v>146</v>
      </c>
      <c r="H5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1" s="198" t="str">
        <f>IF(Sklop10[[#This Row],[ZAHTEVANA SHEMA KAKOVOSTI]]&lt;&gt;"",Sklop10[[#This Row],[Preračunana masa/volumen/kos na enoto kg]],"")</f>
        <v/>
      </c>
      <c r="J51" s="214"/>
      <c r="K51" s="290"/>
      <c r="L51" s="290"/>
      <c r="M51" s="291"/>
      <c r="N51" s="240"/>
      <c r="O51" s="292"/>
      <c r="P51" s="199"/>
      <c r="Q51" s="200">
        <f>+Sklop10[[#This Row],[cena/enota brez DDV v EUR]]*Sklop10[[#This Row],[Stopnja DDV (%)]]</f>
        <v>0</v>
      </c>
      <c r="R51" s="200">
        <f>+Sklop10[[#This Row],[cena/enota brez DDV v EUR]]+Sklop10[[#This Row],[Davek (EUR)]]</f>
        <v>0</v>
      </c>
      <c r="S51" s="200">
        <f>+Sklop10[[#This Row],[cena/enota brez DDV v EUR]]*Sklop10[[#This Row],[Okvirna količina]]</f>
        <v>0</v>
      </c>
      <c r="T51" s="200">
        <f>+Sklop10[[#This Row],[Končna cena/enoto mere (EUR) z DDV]]*Sklop10[[#This Row],[Okvirna količina]]</f>
        <v>0</v>
      </c>
      <c r="U51" s="226"/>
    </row>
    <row r="52" spans="1:21" s="55" customFormat="1" ht="12">
      <c r="A52" s="78" t="s">
        <v>162</v>
      </c>
      <c r="B52" s="267" t="s">
        <v>480</v>
      </c>
      <c r="C52" s="187">
        <v>1000</v>
      </c>
      <c r="D52" s="76" t="s">
        <v>76</v>
      </c>
      <c r="E52" s="131"/>
      <c r="F52" s="288">
        <v>100</v>
      </c>
      <c r="G52" s="289" t="s">
        <v>146</v>
      </c>
      <c r="H5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2" s="198" t="str">
        <f>IF(Sklop10[[#This Row],[ZAHTEVANA SHEMA KAKOVOSTI]]&lt;&gt;"",Sklop10[[#This Row],[Preračunana masa/volumen/kos na enoto kg]],"")</f>
        <v/>
      </c>
      <c r="J52" s="214"/>
      <c r="K52" s="290"/>
      <c r="L52" s="290"/>
      <c r="M52" s="291"/>
      <c r="N52" s="240"/>
      <c r="O52" s="292"/>
      <c r="P52" s="199"/>
      <c r="Q52" s="200">
        <f>+Sklop10[[#This Row],[cena/enota brez DDV v EUR]]*Sklop10[[#This Row],[Stopnja DDV (%)]]</f>
        <v>0</v>
      </c>
      <c r="R52" s="200">
        <f>+Sklop10[[#This Row],[cena/enota brez DDV v EUR]]+Sklop10[[#This Row],[Davek (EUR)]]</f>
        <v>0</v>
      </c>
      <c r="S52" s="200">
        <f>+Sklop10[[#This Row],[cena/enota brez DDV v EUR]]*Sklop10[[#This Row],[Okvirna količina]]</f>
        <v>0</v>
      </c>
      <c r="T52" s="200">
        <f>+Sklop10[[#This Row],[Končna cena/enoto mere (EUR) z DDV]]*Sklop10[[#This Row],[Okvirna količina]]</f>
        <v>0</v>
      </c>
      <c r="U52" s="226"/>
    </row>
    <row r="53" spans="1:21" s="55" customFormat="1" ht="12">
      <c r="A53" s="78" t="s">
        <v>163</v>
      </c>
      <c r="B53" s="267" t="s">
        <v>481</v>
      </c>
      <c r="C53" s="187">
        <v>1100</v>
      </c>
      <c r="D53" s="76" t="s">
        <v>76</v>
      </c>
      <c r="E53" s="131"/>
      <c r="F53" s="288">
        <v>40</v>
      </c>
      <c r="G53" s="289" t="s">
        <v>146</v>
      </c>
      <c r="H5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</v>
      </c>
      <c r="I53" s="198" t="str">
        <f>IF(Sklop10[[#This Row],[ZAHTEVANA SHEMA KAKOVOSTI]]&lt;&gt;"",Sklop10[[#This Row],[Preračunana masa/volumen/kos na enoto kg]],"")</f>
        <v/>
      </c>
      <c r="J53" s="214"/>
      <c r="K53" s="290"/>
      <c r="L53" s="290"/>
      <c r="M53" s="291"/>
      <c r="N53" s="240"/>
      <c r="O53" s="292"/>
      <c r="P53" s="199"/>
      <c r="Q53" s="200">
        <f>+Sklop10[[#This Row],[cena/enota brez DDV v EUR]]*Sklop10[[#This Row],[Stopnja DDV (%)]]</f>
        <v>0</v>
      </c>
      <c r="R53" s="200">
        <f>+Sklop10[[#This Row],[cena/enota brez DDV v EUR]]+Sklop10[[#This Row],[Davek (EUR)]]</f>
        <v>0</v>
      </c>
      <c r="S53" s="200">
        <f>+Sklop10[[#This Row],[cena/enota brez DDV v EUR]]*Sklop10[[#This Row],[Okvirna količina]]</f>
        <v>0</v>
      </c>
      <c r="T53" s="200">
        <f>+Sklop10[[#This Row],[Končna cena/enoto mere (EUR) z DDV]]*Sklop10[[#This Row],[Okvirna količina]]</f>
        <v>0</v>
      </c>
      <c r="U53" s="226"/>
    </row>
    <row r="54" spans="1:21" s="55" customFormat="1" ht="12">
      <c r="A54" s="78" t="s">
        <v>164</v>
      </c>
      <c r="B54" s="267" t="s">
        <v>482</v>
      </c>
      <c r="C54" s="187">
        <v>700</v>
      </c>
      <c r="D54" s="76" t="s">
        <v>76</v>
      </c>
      <c r="E54" s="131"/>
      <c r="F54" s="288">
        <v>40</v>
      </c>
      <c r="G54" s="289" t="s">
        <v>146</v>
      </c>
      <c r="H5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54" s="198" t="str">
        <f>IF(Sklop10[[#This Row],[ZAHTEVANA SHEMA KAKOVOSTI]]&lt;&gt;"",Sklop10[[#This Row],[Preračunana masa/volumen/kos na enoto kg]],"")</f>
        <v/>
      </c>
      <c r="J54" s="214"/>
      <c r="K54" s="290"/>
      <c r="L54" s="290"/>
      <c r="M54" s="291"/>
      <c r="N54" s="240"/>
      <c r="O54" s="292"/>
      <c r="P54" s="199"/>
      <c r="Q54" s="200">
        <f>+Sklop10[[#This Row],[cena/enota brez DDV v EUR]]*Sklop10[[#This Row],[Stopnja DDV (%)]]</f>
        <v>0</v>
      </c>
      <c r="R54" s="200">
        <f>+Sklop10[[#This Row],[cena/enota brez DDV v EUR]]+Sklop10[[#This Row],[Davek (EUR)]]</f>
        <v>0</v>
      </c>
      <c r="S54" s="200">
        <f>+Sklop10[[#This Row],[cena/enota brez DDV v EUR]]*Sklop10[[#This Row],[Okvirna količina]]</f>
        <v>0</v>
      </c>
      <c r="T54" s="200">
        <f>+Sklop10[[#This Row],[Končna cena/enoto mere (EUR) z DDV]]*Sklop10[[#This Row],[Okvirna količina]]</f>
        <v>0</v>
      </c>
      <c r="U54" s="226"/>
    </row>
    <row r="55" spans="1:21" s="55" customFormat="1" ht="12">
      <c r="A55" s="78" t="s">
        <v>165</v>
      </c>
      <c r="B55" s="267" t="s">
        <v>483</v>
      </c>
      <c r="C55" s="187">
        <v>20</v>
      </c>
      <c r="D55" s="76" t="s">
        <v>76</v>
      </c>
      <c r="E55" s="131"/>
      <c r="F55" s="288">
        <v>1500</v>
      </c>
      <c r="G55" s="289" t="s">
        <v>146</v>
      </c>
      <c r="H5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5" s="198" t="str">
        <f>IF(Sklop10[[#This Row],[ZAHTEVANA SHEMA KAKOVOSTI]]&lt;&gt;"",Sklop10[[#This Row],[Preračunana masa/volumen/kos na enoto kg]],"")</f>
        <v/>
      </c>
      <c r="J55" s="214"/>
      <c r="K55" s="290"/>
      <c r="L55" s="290"/>
      <c r="M55" s="291"/>
      <c r="N55" s="240"/>
      <c r="O55" s="292"/>
      <c r="P55" s="199"/>
      <c r="Q55" s="200">
        <f>+Sklop10[[#This Row],[cena/enota brez DDV v EUR]]*Sklop10[[#This Row],[Stopnja DDV (%)]]</f>
        <v>0</v>
      </c>
      <c r="R55" s="200">
        <f>+Sklop10[[#This Row],[cena/enota brez DDV v EUR]]+Sklop10[[#This Row],[Davek (EUR)]]</f>
        <v>0</v>
      </c>
      <c r="S55" s="200">
        <f>+Sklop10[[#This Row],[cena/enota brez DDV v EUR]]*Sklop10[[#This Row],[Okvirna količina]]</f>
        <v>0</v>
      </c>
      <c r="T55" s="200">
        <f>+Sklop10[[#This Row],[Končna cena/enoto mere (EUR) z DDV]]*Sklop10[[#This Row],[Okvirna količina]]</f>
        <v>0</v>
      </c>
      <c r="U55" s="226"/>
    </row>
    <row r="56" spans="1:21" s="55" customFormat="1" ht="12">
      <c r="A56" s="78" t="s">
        <v>166</v>
      </c>
      <c r="B56" s="267" t="s">
        <v>484</v>
      </c>
      <c r="C56" s="187">
        <v>500</v>
      </c>
      <c r="D56" s="76" t="s">
        <v>76</v>
      </c>
      <c r="E56" s="131"/>
      <c r="F56" s="288">
        <v>16</v>
      </c>
      <c r="G56" s="289" t="s">
        <v>146</v>
      </c>
      <c r="H5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56" s="198" t="str">
        <f>IF(Sklop10[[#This Row],[ZAHTEVANA SHEMA KAKOVOSTI]]&lt;&gt;"",Sklop10[[#This Row],[Preračunana masa/volumen/kos na enoto kg]],"")</f>
        <v/>
      </c>
      <c r="J56" s="214"/>
      <c r="K56" s="290"/>
      <c r="L56" s="290"/>
      <c r="M56" s="291"/>
      <c r="N56" s="240"/>
      <c r="O56" s="292"/>
      <c r="P56" s="199"/>
      <c r="Q56" s="200">
        <f>+Sklop10[[#This Row],[cena/enota brez DDV v EUR]]*Sklop10[[#This Row],[Stopnja DDV (%)]]</f>
        <v>0</v>
      </c>
      <c r="R56" s="200">
        <f>+Sklop10[[#This Row],[cena/enota brez DDV v EUR]]+Sklop10[[#This Row],[Davek (EUR)]]</f>
        <v>0</v>
      </c>
      <c r="S56" s="200">
        <f>+Sklop10[[#This Row],[cena/enota brez DDV v EUR]]*Sklop10[[#This Row],[Okvirna količina]]</f>
        <v>0</v>
      </c>
      <c r="T56" s="200">
        <f>+Sklop10[[#This Row],[Končna cena/enoto mere (EUR) z DDV]]*Sklop10[[#This Row],[Okvirna količina]]</f>
        <v>0</v>
      </c>
      <c r="U56" s="226"/>
    </row>
    <row r="57" spans="1:21" s="55" customFormat="1" ht="12">
      <c r="A57" s="78" t="s">
        <v>167</v>
      </c>
      <c r="B57" s="267" t="s">
        <v>485</v>
      </c>
      <c r="C57" s="187">
        <v>5000</v>
      </c>
      <c r="D57" s="76" t="s">
        <v>76</v>
      </c>
      <c r="E57" s="131"/>
      <c r="F57" s="288">
        <v>60</v>
      </c>
      <c r="G57" s="289" t="s">
        <v>146</v>
      </c>
      <c r="H5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57" s="198" t="str">
        <f>IF(Sklop10[[#This Row],[ZAHTEVANA SHEMA KAKOVOSTI]]&lt;&gt;"",Sklop10[[#This Row],[Preračunana masa/volumen/kos na enoto kg]],"")</f>
        <v/>
      </c>
      <c r="J57" s="214"/>
      <c r="K57" s="290"/>
      <c r="L57" s="290"/>
      <c r="M57" s="291"/>
      <c r="N57" s="240"/>
      <c r="O57" s="292"/>
      <c r="P57" s="199"/>
      <c r="Q57" s="200">
        <f>+Sklop10[[#This Row],[cena/enota brez DDV v EUR]]*Sklop10[[#This Row],[Stopnja DDV (%)]]</f>
        <v>0</v>
      </c>
      <c r="R57" s="200">
        <f>+Sklop10[[#This Row],[cena/enota brez DDV v EUR]]+Sklop10[[#This Row],[Davek (EUR)]]</f>
        <v>0</v>
      </c>
      <c r="S57" s="200">
        <f>+Sklop10[[#This Row],[cena/enota brez DDV v EUR]]*Sklop10[[#This Row],[Okvirna količina]]</f>
        <v>0</v>
      </c>
      <c r="T57" s="200">
        <f>+Sklop10[[#This Row],[Končna cena/enoto mere (EUR) z DDV]]*Sklop10[[#This Row],[Okvirna količina]]</f>
        <v>0</v>
      </c>
      <c r="U57" s="226"/>
    </row>
    <row r="58" spans="1:21" s="55" customFormat="1" ht="12">
      <c r="A58" s="78" t="s">
        <v>168</v>
      </c>
      <c r="B58" s="267" t="s">
        <v>482</v>
      </c>
      <c r="C58" s="187">
        <v>5000</v>
      </c>
      <c r="D58" s="76" t="s">
        <v>76</v>
      </c>
      <c r="E58" s="131"/>
      <c r="F58" s="288">
        <v>100</v>
      </c>
      <c r="G58" s="289" t="s">
        <v>146</v>
      </c>
      <c r="H5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8" s="198" t="str">
        <f>IF(Sklop10[[#This Row],[ZAHTEVANA SHEMA KAKOVOSTI]]&lt;&gt;"",Sklop10[[#This Row],[Preračunana masa/volumen/kos na enoto kg]],"")</f>
        <v/>
      </c>
      <c r="J58" s="214"/>
      <c r="K58" s="290"/>
      <c r="L58" s="290"/>
      <c r="M58" s="291"/>
      <c r="N58" s="240"/>
      <c r="O58" s="292"/>
      <c r="P58" s="199"/>
      <c r="Q58" s="200">
        <f>+Sklop10[[#This Row],[cena/enota brez DDV v EUR]]*Sklop10[[#This Row],[Stopnja DDV (%)]]</f>
        <v>0</v>
      </c>
      <c r="R58" s="200">
        <f>+Sklop10[[#This Row],[cena/enota brez DDV v EUR]]+Sklop10[[#This Row],[Davek (EUR)]]</f>
        <v>0</v>
      </c>
      <c r="S58" s="200">
        <f>+Sklop10[[#This Row],[cena/enota brez DDV v EUR]]*Sklop10[[#This Row],[Okvirna količina]]</f>
        <v>0</v>
      </c>
      <c r="T58" s="200">
        <f>+Sklop10[[#This Row],[Končna cena/enoto mere (EUR) z DDV]]*Sklop10[[#This Row],[Okvirna količina]]</f>
        <v>0</v>
      </c>
      <c r="U58" s="226"/>
    </row>
    <row r="59" spans="1:21" s="55" customFormat="1" ht="12">
      <c r="A59" s="78" t="s">
        <v>169</v>
      </c>
      <c r="B59" s="267" t="s">
        <v>486</v>
      </c>
      <c r="C59" s="187">
        <v>5000</v>
      </c>
      <c r="D59" s="76" t="s">
        <v>76</v>
      </c>
      <c r="E59" s="131"/>
      <c r="F59" s="288">
        <v>60</v>
      </c>
      <c r="G59" s="289" t="s">
        <v>146</v>
      </c>
      <c r="H5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59" s="198" t="str">
        <f>IF(Sklop10[[#This Row],[ZAHTEVANA SHEMA KAKOVOSTI]]&lt;&gt;"",Sklop10[[#This Row],[Preračunana masa/volumen/kos na enoto kg]],"")</f>
        <v/>
      </c>
      <c r="J59" s="214"/>
      <c r="K59" s="290"/>
      <c r="L59" s="290"/>
      <c r="M59" s="291"/>
      <c r="N59" s="240"/>
      <c r="O59" s="292"/>
      <c r="P59" s="199"/>
      <c r="Q59" s="200">
        <f>+Sklop10[[#This Row],[cena/enota brez DDV v EUR]]*Sklop10[[#This Row],[Stopnja DDV (%)]]</f>
        <v>0</v>
      </c>
      <c r="R59" s="200">
        <f>+Sklop10[[#This Row],[cena/enota brez DDV v EUR]]+Sklop10[[#This Row],[Davek (EUR)]]</f>
        <v>0</v>
      </c>
      <c r="S59" s="200">
        <f>+Sklop10[[#This Row],[cena/enota brez DDV v EUR]]*Sklop10[[#This Row],[Okvirna količina]]</f>
        <v>0</v>
      </c>
      <c r="T59" s="200">
        <f>+Sklop10[[#This Row],[Končna cena/enoto mere (EUR) z DDV]]*Sklop10[[#This Row],[Okvirna količina]]</f>
        <v>0</v>
      </c>
      <c r="U59" s="226"/>
    </row>
    <row r="60" spans="1:21" ht="27" customHeight="1">
      <c r="A60" s="175" t="s">
        <v>100</v>
      </c>
      <c r="B60" s="176"/>
      <c r="C60" s="177"/>
      <c r="D60" s="177"/>
      <c r="E60" s="178"/>
      <c r="F60" s="179"/>
      <c r="G60" s="180"/>
      <c r="H60" s="181">
        <f>SUBTOTAL(109,Sklop10[Preračunana masa/volumen/kos na enoto kg])</f>
        <v>6701.6</v>
      </c>
      <c r="I60" s="181">
        <f>SUBTOTAL(109,Sklop10[Živila iz shem kakovosti (kg)])</f>
        <v>0</v>
      </c>
      <c r="J60" s="179"/>
      <c r="K60" s="182"/>
      <c r="L60" s="182"/>
      <c r="M60" s="183"/>
      <c r="N60" s="184"/>
      <c r="O60" s="184"/>
      <c r="P60" s="184"/>
      <c r="Q60" s="185"/>
      <c r="R60" s="179"/>
      <c r="S60" s="185">
        <f>SUBTOTAL(109,Sklop10[Vrednost za okvirno količino (EUR) brez DDV])</f>
        <v>0</v>
      </c>
      <c r="T60" s="185">
        <f>SUBTOTAL(109,Sklop10[Vrednost za okvirno količino (EUR) z DDV])</f>
        <v>0</v>
      </c>
      <c r="U60" s="186">
        <f>SUBTOTAL(103,Sklop10[Shema kakovosti
(nacionalne, evropske)
])</f>
        <v>0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96</v>
      </c>
      <c r="B62" s="16"/>
      <c r="C62" s="28"/>
      <c r="D62" s="28"/>
      <c r="E62" s="96"/>
      <c r="Q62" s="48"/>
      <c r="R62" s="48"/>
      <c r="S62" s="48"/>
      <c r="T62" s="48"/>
    </row>
    <row r="63" spans="1:21">
      <c r="A63" s="11" t="s">
        <v>98</v>
      </c>
      <c r="B63" s="16"/>
      <c r="C63" s="28"/>
      <c r="D63" s="28"/>
      <c r="E63" s="96"/>
    </row>
    <row r="64" spans="1:21">
      <c r="A64" s="91" t="s">
        <v>142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>
      <c r="A65" s="103" t="s">
        <v>135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1"/>
    </row>
    <row r="66" spans="1:22" ht="12.75" customHeight="1">
      <c r="A66" s="104" t="s">
        <v>136</v>
      </c>
      <c r="B66" s="27"/>
      <c r="F66" s="68"/>
      <c r="G66" s="68"/>
      <c r="H66" s="29"/>
      <c r="I66" s="29"/>
      <c r="J66" s="29"/>
      <c r="K66" s="29"/>
      <c r="L66" s="54"/>
      <c r="M66" s="105"/>
      <c r="N66" s="105"/>
      <c r="O66" s="105"/>
      <c r="P66" s="105"/>
      <c r="Q66" s="105"/>
      <c r="R66" s="105"/>
      <c r="S66" s="105"/>
      <c r="T66" s="105"/>
      <c r="U66" s="105"/>
      <c r="V66" s="105"/>
    </row>
    <row r="67" spans="1:22" ht="12.75" customHeight="1">
      <c r="A67" s="377" t="s">
        <v>145</v>
      </c>
      <c r="B67" s="377"/>
      <c r="C67" s="377"/>
      <c r="D67" s="377"/>
      <c r="E67" s="377"/>
      <c r="F67" s="377"/>
      <c r="G67" s="377"/>
      <c r="H67" s="377"/>
      <c r="I67" s="377"/>
      <c r="J67" s="377"/>
      <c r="K67" s="377"/>
      <c r="L67" s="377"/>
      <c r="M67" s="105"/>
      <c r="N67" s="105"/>
      <c r="O67" s="105"/>
      <c r="P67" s="105"/>
      <c r="Q67" s="105"/>
      <c r="R67" s="105"/>
      <c r="S67" s="105"/>
      <c r="T67" s="105"/>
      <c r="U67" s="105"/>
      <c r="V67" s="105"/>
    </row>
    <row r="68" spans="1:22" ht="12.7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05"/>
      <c r="N68" s="105"/>
      <c r="O68" s="105"/>
      <c r="P68" s="105"/>
      <c r="Q68" s="105"/>
      <c r="R68" s="105"/>
      <c r="S68" s="105"/>
      <c r="T68" s="105"/>
      <c r="U68" s="105"/>
      <c r="V68" s="105"/>
    </row>
    <row r="69" spans="1:22">
      <c r="A69" s="91" t="s">
        <v>37</v>
      </c>
      <c r="F69" s="68"/>
      <c r="G69" s="68" t="s">
        <v>38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39</v>
      </c>
      <c r="R69" s="29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>
      <c r="B76" s="16"/>
      <c r="C76" s="28"/>
      <c r="D76" s="28"/>
      <c r="E76" s="96"/>
    </row>
    <row r="77" spans="1:22">
      <c r="B77" s="16"/>
      <c r="C77" s="28"/>
      <c r="D77" s="28"/>
      <c r="E77" s="96"/>
    </row>
    <row r="78" spans="1:22">
      <c r="B78" s="16"/>
      <c r="C78" s="28"/>
      <c r="D78" s="28"/>
      <c r="E78" s="96"/>
    </row>
    <row r="79" spans="1:22">
      <c r="B79" s="16"/>
      <c r="C79" s="28"/>
      <c r="D79" s="28"/>
      <c r="E79" s="96"/>
    </row>
    <row r="80" spans="1:22">
      <c r="B80" s="16"/>
      <c r="C80" s="28"/>
      <c r="D80" s="28"/>
      <c r="E80" s="96"/>
    </row>
    <row r="81" spans="1:22">
      <c r="B81" s="16"/>
      <c r="C81" s="28"/>
      <c r="D81" s="28"/>
      <c r="E81" s="96"/>
    </row>
    <row r="82" spans="1:22">
      <c r="B82" s="16"/>
      <c r="C82" s="28"/>
      <c r="D82" s="28"/>
      <c r="E82" s="96"/>
    </row>
    <row r="83" spans="1:22">
      <c r="B83" s="16"/>
      <c r="C83" s="28"/>
      <c r="D83" s="28"/>
      <c r="E83" s="96"/>
    </row>
    <row r="84" spans="1:22">
      <c r="B84" s="16"/>
      <c r="C84" s="28"/>
      <c r="D84" s="28"/>
      <c r="E84" s="96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</sheetData>
  <sheetProtection insertRows="0" deleteRows="0"/>
  <protectedRanges>
    <protectedRange sqref="J69:P1048576 U69:U1048576 U1:U65 J1:P65" name="Obseg1"/>
    <protectedRange sqref="U66 M66:P66" name="Obseg1_1_2_1"/>
    <protectedRange sqref="J66:L66" name="Obseg1_3_1"/>
    <protectedRange sqref="U67:U68 M67:P68" name="Obseg1_1_1_1_1"/>
    <protectedRange sqref="J67:L68" name="Obseg1_3_1_1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1"/>
  <sheetViews>
    <sheetView topLeftCell="A10" zoomScaleNormal="100" zoomScaleSheetLayoutView="100" workbookViewId="0">
      <selection activeCell="A16" sqref="A16:A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pred_rekapitulacija'!B24</f>
        <v>SIRUPI IN SADNI SOKOVI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6" t="s">
        <v>487</v>
      </c>
      <c r="C16" s="172">
        <v>0.2</v>
      </c>
      <c r="D16" s="76" t="s">
        <v>40</v>
      </c>
      <c r="E16" s="131"/>
      <c r="F16" s="147">
        <v>2000</v>
      </c>
      <c r="G16" s="138" t="s">
        <v>146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79" t="str">
        <f>IF(Sklop11[[#This Row],[ZAHTEVANA SHEMA KAKOVOSTI]]&lt;&gt;"",Sklop11[[#This Row],[Preračunana masa/volumen/kos na enoto kg]],"")</f>
        <v/>
      </c>
      <c r="J16" s="140"/>
      <c r="K16" s="121"/>
      <c r="L16" s="121"/>
      <c r="M16" s="121"/>
      <c r="N16" s="122"/>
      <c r="O16" s="121"/>
      <c r="P16" s="86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1"/>
    </row>
    <row r="17" spans="1:21" s="55" customFormat="1" ht="12">
      <c r="A17" s="78" t="s">
        <v>3</v>
      </c>
      <c r="B17" s="293" t="s">
        <v>488</v>
      </c>
      <c r="C17" s="294">
        <v>0.2</v>
      </c>
      <c r="D17" s="202" t="s">
        <v>40</v>
      </c>
      <c r="E17" s="131"/>
      <c r="F17" s="198">
        <v>2000</v>
      </c>
      <c r="G17" s="295" t="s">
        <v>146</v>
      </c>
      <c r="H17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7" s="198" t="str">
        <f>IF(Sklop11[[#This Row],[ZAHTEVANA SHEMA KAKOVOSTI]]&lt;&gt;"",Sklop11[[#This Row],[Preračunana masa/volumen/kos na enoto kg]],"")</f>
        <v/>
      </c>
      <c r="J17" s="244"/>
      <c r="K17" s="296"/>
      <c r="L17" s="296"/>
      <c r="M17" s="225"/>
      <c r="N17" s="240"/>
      <c r="O17" s="240"/>
      <c r="P17" s="199"/>
      <c r="Q17" s="200">
        <f>+Sklop11[[#This Row],[cena/enota brez DDV v EUR]]*Sklop11[[#This Row],[Stopnja DDV (%)]]</f>
        <v>0</v>
      </c>
      <c r="R17" s="200">
        <f>+Sklop11[[#This Row],[cena/enota brez DDV v EUR]]+Sklop11[[#This Row],[Davek (EUR)]]</f>
        <v>0</v>
      </c>
      <c r="S17" s="200">
        <f>+Sklop11[[#This Row],[cena/enota brez DDV v EUR]]*Sklop11[[#This Row],[Okvirna količina]]</f>
        <v>0</v>
      </c>
      <c r="T17" s="200">
        <f>+Sklop11[[#This Row],[Končna cena/enoto mere (EUR) z DDV]]*Sklop11[[#This Row],[Okvirna količina]]</f>
        <v>0</v>
      </c>
      <c r="U17" s="226"/>
    </row>
    <row r="18" spans="1:21" s="55" customFormat="1" ht="24">
      <c r="A18" s="78" t="s">
        <v>4</v>
      </c>
      <c r="B18" s="293" t="s">
        <v>489</v>
      </c>
      <c r="C18" s="294">
        <v>0.2</v>
      </c>
      <c r="D18" s="202" t="s">
        <v>40</v>
      </c>
      <c r="E18" s="131"/>
      <c r="F18" s="198">
        <v>2000</v>
      </c>
      <c r="G18" s="295" t="s">
        <v>146</v>
      </c>
      <c r="H18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198" t="str">
        <f>IF(Sklop11[[#This Row],[ZAHTEVANA SHEMA KAKOVOSTI]]&lt;&gt;"",Sklop11[[#This Row],[Preračunana masa/volumen/kos na enoto kg]],"")</f>
        <v/>
      </c>
      <c r="J18" s="244"/>
      <c r="K18" s="296"/>
      <c r="L18" s="296"/>
      <c r="M18" s="225"/>
      <c r="N18" s="240"/>
      <c r="O18" s="240"/>
      <c r="P18" s="199"/>
      <c r="Q18" s="200">
        <f>+Sklop11[[#This Row],[cena/enota brez DDV v EUR]]*Sklop11[[#This Row],[Stopnja DDV (%)]]</f>
        <v>0</v>
      </c>
      <c r="R18" s="200">
        <f>+Sklop11[[#This Row],[cena/enota brez DDV v EUR]]+Sklop11[[#This Row],[Davek (EUR)]]</f>
        <v>0</v>
      </c>
      <c r="S18" s="200">
        <f>+Sklop11[[#This Row],[cena/enota brez DDV v EUR]]*Sklop11[[#This Row],[Okvirna količina]]</f>
        <v>0</v>
      </c>
      <c r="T18" s="200">
        <f>+Sklop11[[#This Row],[Končna cena/enoto mere (EUR) z DDV]]*Sklop11[[#This Row],[Okvirna količina]]</f>
        <v>0</v>
      </c>
      <c r="U18" s="226"/>
    </row>
    <row r="19" spans="1:21" s="55" customFormat="1" ht="12">
      <c r="A19" s="78" t="s">
        <v>5</v>
      </c>
      <c r="B19" s="293" t="s">
        <v>490</v>
      </c>
      <c r="C19" s="294">
        <v>0.2</v>
      </c>
      <c r="D19" s="202" t="s">
        <v>40</v>
      </c>
      <c r="E19" s="131"/>
      <c r="F19" s="198">
        <v>2000</v>
      </c>
      <c r="G19" s="295" t="s">
        <v>146</v>
      </c>
      <c r="H19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198" t="str">
        <f>IF(Sklop11[[#This Row],[ZAHTEVANA SHEMA KAKOVOSTI]]&lt;&gt;"",Sklop11[[#This Row],[Preračunana masa/volumen/kos na enoto kg]],"")</f>
        <v/>
      </c>
      <c r="J19" s="244"/>
      <c r="K19" s="296"/>
      <c r="L19" s="296"/>
      <c r="M19" s="225"/>
      <c r="N19" s="240"/>
      <c r="O19" s="240"/>
      <c r="P19" s="199"/>
      <c r="Q19" s="200">
        <f>+Sklop11[[#This Row],[cena/enota brez DDV v EUR]]*Sklop11[[#This Row],[Stopnja DDV (%)]]</f>
        <v>0</v>
      </c>
      <c r="R19" s="200">
        <f>+Sklop11[[#This Row],[cena/enota brez DDV v EUR]]+Sklop11[[#This Row],[Davek (EUR)]]</f>
        <v>0</v>
      </c>
      <c r="S19" s="200">
        <f>+Sklop11[[#This Row],[cena/enota brez DDV v EUR]]*Sklop11[[#This Row],[Okvirna količina]]</f>
        <v>0</v>
      </c>
      <c r="T19" s="200">
        <f>+Sklop11[[#This Row],[Končna cena/enoto mere (EUR) z DDV]]*Sklop11[[#This Row],[Okvirna količina]]</f>
        <v>0</v>
      </c>
      <c r="U19" s="226"/>
    </row>
    <row r="20" spans="1:21" s="55" customFormat="1" ht="36">
      <c r="A20" s="78" t="s">
        <v>6</v>
      </c>
      <c r="B20" s="293" t="s">
        <v>491</v>
      </c>
      <c r="C20" s="294">
        <v>0.2</v>
      </c>
      <c r="D20" s="202" t="s">
        <v>40</v>
      </c>
      <c r="E20" s="131"/>
      <c r="F20" s="198">
        <v>2000</v>
      </c>
      <c r="G20" s="295" t="s">
        <v>146</v>
      </c>
      <c r="H20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198" t="str">
        <f>IF(Sklop11[[#This Row],[ZAHTEVANA SHEMA KAKOVOSTI]]&lt;&gt;"",Sklop11[[#This Row],[Preračunana masa/volumen/kos na enoto kg]],"")</f>
        <v/>
      </c>
      <c r="J20" s="244"/>
      <c r="K20" s="296"/>
      <c r="L20" s="296"/>
      <c r="M20" s="225"/>
      <c r="N20" s="240"/>
      <c r="O20" s="240"/>
      <c r="P20" s="199"/>
      <c r="Q20" s="200">
        <f>+Sklop11[[#This Row],[cena/enota brez DDV v EUR]]*Sklop11[[#This Row],[Stopnja DDV (%)]]</f>
        <v>0</v>
      </c>
      <c r="R20" s="200">
        <f>+Sklop11[[#This Row],[cena/enota brez DDV v EUR]]+Sklop11[[#This Row],[Davek (EUR)]]</f>
        <v>0</v>
      </c>
      <c r="S20" s="200">
        <f>+Sklop11[[#This Row],[cena/enota brez DDV v EUR]]*Sklop11[[#This Row],[Okvirna količina]]</f>
        <v>0</v>
      </c>
      <c r="T20" s="200">
        <f>+Sklop11[[#This Row],[Končna cena/enoto mere (EUR) z DDV]]*Sklop11[[#This Row],[Okvirna količina]]</f>
        <v>0</v>
      </c>
      <c r="U20" s="226"/>
    </row>
    <row r="21" spans="1:21" s="55" customFormat="1" ht="12">
      <c r="A21" s="78" t="s">
        <v>7</v>
      </c>
      <c r="B21" s="293" t="s">
        <v>492</v>
      </c>
      <c r="C21" s="294">
        <v>0.2</v>
      </c>
      <c r="D21" s="202" t="s">
        <v>40</v>
      </c>
      <c r="E21" s="131"/>
      <c r="F21" s="198">
        <v>2000</v>
      </c>
      <c r="G21" s="295" t="s">
        <v>146</v>
      </c>
      <c r="H21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1" s="198" t="str">
        <f>IF(Sklop11[[#This Row],[ZAHTEVANA SHEMA KAKOVOSTI]]&lt;&gt;"",Sklop11[[#This Row],[Preračunana masa/volumen/kos na enoto kg]],"")</f>
        <v/>
      </c>
      <c r="J21" s="244"/>
      <c r="K21" s="296"/>
      <c r="L21" s="296"/>
      <c r="M21" s="225"/>
      <c r="N21" s="240"/>
      <c r="O21" s="240"/>
      <c r="P21" s="199"/>
      <c r="Q21" s="200">
        <f>+Sklop11[[#This Row],[cena/enota brez DDV v EUR]]*Sklop11[[#This Row],[Stopnja DDV (%)]]</f>
        <v>0</v>
      </c>
      <c r="R21" s="200">
        <f>+Sklop11[[#This Row],[cena/enota brez DDV v EUR]]+Sklop11[[#This Row],[Davek (EUR)]]</f>
        <v>0</v>
      </c>
      <c r="S21" s="200">
        <f>+Sklop11[[#This Row],[cena/enota brez DDV v EUR]]*Sklop11[[#This Row],[Okvirna količina]]</f>
        <v>0</v>
      </c>
      <c r="T21" s="200">
        <f>+Sklop11[[#This Row],[Končna cena/enoto mere (EUR) z DDV]]*Sklop11[[#This Row],[Okvirna količina]]</f>
        <v>0</v>
      </c>
      <c r="U21" s="226"/>
    </row>
    <row r="22" spans="1:21" s="55" customFormat="1" ht="12">
      <c r="A22" s="78" t="s">
        <v>8</v>
      </c>
      <c r="B22" s="293" t="s">
        <v>493</v>
      </c>
      <c r="C22" s="294">
        <v>1</v>
      </c>
      <c r="D22" s="202" t="s">
        <v>40</v>
      </c>
      <c r="E22" s="131"/>
      <c r="F22" s="198">
        <v>200</v>
      </c>
      <c r="G22" s="295" t="s">
        <v>40</v>
      </c>
      <c r="H22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198" t="str">
        <f>IF(Sklop11[[#This Row],[ZAHTEVANA SHEMA KAKOVOSTI]]&lt;&gt;"",Sklop11[[#This Row],[Preračunana masa/volumen/kos na enoto kg]],"")</f>
        <v/>
      </c>
      <c r="J22" s="244"/>
      <c r="K22" s="296"/>
      <c r="L22" s="296"/>
      <c r="M22" s="225"/>
      <c r="N22" s="240"/>
      <c r="O22" s="240"/>
      <c r="P22" s="199"/>
      <c r="Q22" s="200">
        <f>+Sklop11[[#This Row],[cena/enota brez DDV v EUR]]*Sklop11[[#This Row],[Stopnja DDV (%)]]</f>
        <v>0</v>
      </c>
      <c r="R22" s="200">
        <f>+Sklop11[[#This Row],[cena/enota brez DDV v EUR]]+Sklop11[[#This Row],[Davek (EUR)]]</f>
        <v>0</v>
      </c>
      <c r="S22" s="200">
        <f>+Sklop11[[#This Row],[cena/enota brez DDV v EUR]]*Sklop11[[#This Row],[Okvirna količina]]</f>
        <v>0</v>
      </c>
      <c r="T22" s="200">
        <f>+Sklop11[[#This Row],[Končna cena/enoto mere (EUR) z DDV]]*Sklop11[[#This Row],[Okvirna količina]]</f>
        <v>0</v>
      </c>
      <c r="U22" s="226"/>
    </row>
    <row r="23" spans="1:21" s="55" customFormat="1" ht="12">
      <c r="A23" s="78" t="s">
        <v>9</v>
      </c>
      <c r="B23" s="293" t="s">
        <v>494</v>
      </c>
      <c r="C23" s="294">
        <v>1</v>
      </c>
      <c r="D23" s="202" t="s">
        <v>40</v>
      </c>
      <c r="E23" s="131"/>
      <c r="F23" s="198">
        <v>20</v>
      </c>
      <c r="G23" s="295" t="s">
        <v>40</v>
      </c>
      <c r="H23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198" t="str">
        <f>IF(Sklop11[[#This Row],[ZAHTEVANA SHEMA KAKOVOSTI]]&lt;&gt;"",Sklop11[[#This Row],[Preračunana masa/volumen/kos na enoto kg]],"")</f>
        <v/>
      </c>
      <c r="J23" s="244"/>
      <c r="K23" s="296"/>
      <c r="L23" s="296"/>
      <c r="M23" s="225"/>
      <c r="N23" s="240"/>
      <c r="O23" s="240"/>
      <c r="P23" s="199"/>
      <c r="Q23" s="200">
        <f>+Sklop11[[#This Row],[cena/enota brez DDV v EUR]]*Sklop11[[#This Row],[Stopnja DDV (%)]]</f>
        <v>0</v>
      </c>
      <c r="R23" s="200">
        <f>+Sklop11[[#This Row],[cena/enota brez DDV v EUR]]+Sklop11[[#This Row],[Davek (EUR)]]</f>
        <v>0</v>
      </c>
      <c r="S23" s="200">
        <f>+Sklop11[[#This Row],[cena/enota brez DDV v EUR]]*Sklop11[[#This Row],[Okvirna količina]]</f>
        <v>0</v>
      </c>
      <c r="T23" s="200">
        <f>+Sklop11[[#This Row],[Končna cena/enoto mere (EUR) z DDV]]*Sklop11[[#This Row],[Okvirna količina]]</f>
        <v>0</v>
      </c>
      <c r="U23" s="226"/>
    </row>
    <row r="24" spans="1:21" s="55" customFormat="1" ht="36">
      <c r="A24" s="78" t="s">
        <v>10</v>
      </c>
      <c r="B24" s="293" t="s">
        <v>818</v>
      </c>
      <c r="C24" s="294">
        <v>0.2</v>
      </c>
      <c r="D24" s="202" t="s">
        <v>40</v>
      </c>
      <c r="E24" s="131"/>
      <c r="F24" s="198">
        <v>2000</v>
      </c>
      <c r="G24" s="295" t="s">
        <v>146</v>
      </c>
      <c r="H24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4" s="198" t="str">
        <f>IF(Sklop11[[#This Row],[ZAHTEVANA SHEMA KAKOVOSTI]]&lt;&gt;"",Sklop11[[#This Row],[Preračunana masa/volumen/kos na enoto kg]],"")</f>
        <v/>
      </c>
      <c r="J24" s="244"/>
      <c r="K24" s="296"/>
      <c r="L24" s="296"/>
      <c r="M24" s="225"/>
      <c r="N24" s="240"/>
      <c r="O24" s="240"/>
      <c r="P24" s="199"/>
      <c r="Q24" s="200">
        <f>+Sklop11[[#This Row],[cena/enota brez DDV v EUR]]*Sklop11[[#This Row],[Stopnja DDV (%)]]</f>
        <v>0</v>
      </c>
      <c r="R24" s="200">
        <f>+Sklop11[[#This Row],[cena/enota brez DDV v EUR]]+Sklop11[[#This Row],[Davek (EUR)]]</f>
        <v>0</v>
      </c>
      <c r="S24" s="200">
        <f>+Sklop11[[#This Row],[cena/enota brez DDV v EUR]]*Sklop11[[#This Row],[Okvirna količina]]</f>
        <v>0</v>
      </c>
      <c r="T24" s="200">
        <f>+Sklop11[[#This Row],[Končna cena/enoto mere (EUR) z DDV]]*Sklop11[[#This Row],[Okvirna količina]]</f>
        <v>0</v>
      </c>
      <c r="U24" s="226"/>
    </row>
    <row r="25" spans="1:21" s="55" customFormat="1" ht="36">
      <c r="A25" s="78" t="s">
        <v>11</v>
      </c>
      <c r="B25" s="293" t="s">
        <v>495</v>
      </c>
      <c r="C25" s="294">
        <v>5</v>
      </c>
      <c r="D25" s="202" t="s">
        <v>40</v>
      </c>
      <c r="E25" s="131"/>
      <c r="F25" s="198">
        <v>50</v>
      </c>
      <c r="G25" s="295" t="s">
        <v>146</v>
      </c>
      <c r="H25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5" s="198" t="str">
        <f>IF(Sklop11[[#This Row],[ZAHTEVANA SHEMA KAKOVOSTI]]&lt;&gt;"",Sklop11[[#This Row],[Preračunana masa/volumen/kos na enoto kg]],"")</f>
        <v/>
      </c>
      <c r="J25" s="244"/>
      <c r="K25" s="296"/>
      <c r="L25" s="296"/>
      <c r="M25" s="225"/>
      <c r="N25" s="240"/>
      <c r="O25" s="240"/>
      <c r="P25" s="199"/>
      <c r="Q25" s="200">
        <f>+Sklop11[[#This Row],[cena/enota brez DDV v EUR]]*Sklop11[[#This Row],[Stopnja DDV (%)]]</f>
        <v>0</v>
      </c>
      <c r="R25" s="200">
        <f>+Sklop11[[#This Row],[cena/enota brez DDV v EUR]]+Sklop11[[#This Row],[Davek (EUR)]]</f>
        <v>0</v>
      </c>
      <c r="S25" s="200">
        <f>+Sklop11[[#This Row],[cena/enota brez DDV v EUR]]*Sklop11[[#This Row],[Okvirna količina]]</f>
        <v>0</v>
      </c>
      <c r="T25" s="200">
        <f>+Sklop11[[#This Row],[Končna cena/enoto mere (EUR) z DDV]]*Sklop11[[#This Row],[Okvirna količina]]</f>
        <v>0</v>
      </c>
      <c r="U25" s="226"/>
    </row>
    <row r="26" spans="1:21" s="55" customFormat="1" ht="24">
      <c r="A26" s="78" t="s">
        <v>12</v>
      </c>
      <c r="B26" s="293" t="s">
        <v>496</v>
      </c>
      <c r="C26" s="294">
        <v>5</v>
      </c>
      <c r="D26" s="202" t="s">
        <v>40</v>
      </c>
      <c r="E26" s="131"/>
      <c r="F26" s="198">
        <v>50</v>
      </c>
      <c r="G26" s="295" t="s">
        <v>146</v>
      </c>
      <c r="H26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6" s="198" t="str">
        <f>IF(Sklop11[[#This Row],[ZAHTEVANA SHEMA KAKOVOSTI]]&lt;&gt;"",Sklop11[[#This Row],[Preračunana masa/volumen/kos na enoto kg]],"")</f>
        <v/>
      </c>
      <c r="J26" s="244"/>
      <c r="K26" s="296"/>
      <c r="L26" s="296"/>
      <c r="M26" s="225"/>
      <c r="N26" s="240"/>
      <c r="O26" s="240"/>
      <c r="P26" s="199"/>
      <c r="Q26" s="200">
        <f>+Sklop11[[#This Row],[cena/enota brez DDV v EUR]]*Sklop11[[#This Row],[Stopnja DDV (%)]]</f>
        <v>0</v>
      </c>
      <c r="R26" s="200">
        <f>+Sklop11[[#This Row],[cena/enota brez DDV v EUR]]+Sklop11[[#This Row],[Davek (EUR)]]</f>
        <v>0</v>
      </c>
      <c r="S26" s="200">
        <f>+Sklop11[[#This Row],[cena/enota brez DDV v EUR]]*Sklop11[[#This Row],[Okvirna količina]]</f>
        <v>0</v>
      </c>
      <c r="T26" s="200">
        <f>+Sklop11[[#This Row],[Končna cena/enoto mere (EUR) z DDV]]*Sklop11[[#This Row],[Okvirna količina]]</f>
        <v>0</v>
      </c>
      <c r="U26" s="226"/>
    </row>
    <row r="27" spans="1:21" s="55" customFormat="1" ht="48">
      <c r="A27" s="78" t="s">
        <v>13</v>
      </c>
      <c r="B27" s="293" t="s">
        <v>497</v>
      </c>
      <c r="C27" s="294">
        <v>5</v>
      </c>
      <c r="D27" s="202" t="s">
        <v>40</v>
      </c>
      <c r="E27" s="131"/>
      <c r="F27" s="198">
        <v>50</v>
      </c>
      <c r="G27" s="295" t="s">
        <v>146</v>
      </c>
      <c r="H27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7" s="198" t="str">
        <f>IF(Sklop11[[#This Row],[ZAHTEVANA SHEMA KAKOVOSTI]]&lt;&gt;"",Sklop11[[#This Row],[Preračunana masa/volumen/kos na enoto kg]],"")</f>
        <v/>
      </c>
      <c r="J27" s="244"/>
      <c r="K27" s="296"/>
      <c r="L27" s="296"/>
      <c r="M27" s="225"/>
      <c r="N27" s="240"/>
      <c r="O27" s="240"/>
      <c r="P27" s="199"/>
      <c r="Q27" s="200">
        <f>+Sklop11[[#This Row],[cena/enota brez DDV v EUR]]*Sklop11[[#This Row],[Stopnja DDV (%)]]</f>
        <v>0</v>
      </c>
      <c r="R27" s="200">
        <f>+Sklop11[[#This Row],[cena/enota brez DDV v EUR]]+Sklop11[[#This Row],[Davek (EUR)]]</f>
        <v>0</v>
      </c>
      <c r="S27" s="200">
        <f>+Sklop11[[#This Row],[cena/enota brez DDV v EUR]]*Sklop11[[#This Row],[Okvirna količina]]</f>
        <v>0</v>
      </c>
      <c r="T27" s="200">
        <f>+Sklop11[[#This Row],[Končna cena/enoto mere (EUR) z DDV]]*Sklop11[[#This Row],[Okvirna količina]]</f>
        <v>0</v>
      </c>
      <c r="U27" s="226"/>
    </row>
    <row r="28" spans="1:21" s="55" customFormat="1" ht="24">
      <c r="A28" s="78" t="s">
        <v>14</v>
      </c>
      <c r="B28" s="293" t="s">
        <v>498</v>
      </c>
      <c r="C28" s="294">
        <v>30</v>
      </c>
      <c r="D28" s="202" t="s">
        <v>76</v>
      </c>
      <c r="E28" s="131"/>
      <c r="F28" s="198">
        <v>300</v>
      </c>
      <c r="G28" s="295" t="s">
        <v>219</v>
      </c>
      <c r="H28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28" s="198" t="str">
        <f>IF(Sklop11[[#This Row],[ZAHTEVANA SHEMA KAKOVOSTI]]&lt;&gt;"",Sklop11[[#This Row],[Preračunana masa/volumen/kos na enoto kg]],"")</f>
        <v/>
      </c>
      <c r="J28" s="244"/>
      <c r="K28" s="296"/>
      <c r="L28" s="296"/>
      <c r="M28" s="225"/>
      <c r="N28" s="240"/>
      <c r="O28" s="240"/>
      <c r="P28" s="199"/>
      <c r="Q28" s="200">
        <f>+Sklop11[[#This Row],[cena/enota brez DDV v EUR]]*Sklop11[[#This Row],[Stopnja DDV (%)]]</f>
        <v>0</v>
      </c>
      <c r="R28" s="200">
        <f>+Sklop11[[#This Row],[cena/enota brez DDV v EUR]]+Sklop11[[#This Row],[Davek (EUR)]]</f>
        <v>0</v>
      </c>
      <c r="S28" s="200">
        <f>+Sklop11[[#This Row],[cena/enota brez DDV v EUR]]*Sklop11[[#This Row],[Okvirna količina]]</f>
        <v>0</v>
      </c>
      <c r="T28" s="200">
        <f>+Sklop11[[#This Row],[Končna cena/enoto mere (EUR) z DDV]]*Sklop11[[#This Row],[Okvirna količina]]</f>
        <v>0</v>
      </c>
      <c r="U28" s="226"/>
    </row>
    <row r="29" spans="1:21" s="55" customFormat="1" ht="24">
      <c r="A29" s="78" t="s">
        <v>15</v>
      </c>
      <c r="B29" s="293" t="s">
        <v>499</v>
      </c>
      <c r="C29" s="294">
        <v>30</v>
      </c>
      <c r="D29" s="202" t="s">
        <v>76</v>
      </c>
      <c r="E29" s="131"/>
      <c r="F29" s="198">
        <v>300</v>
      </c>
      <c r="G29" s="295" t="s">
        <v>219</v>
      </c>
      <c r="H29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29" s="198" t="str">
        <f>IF(Sklop11[[#This Row],[ZAHTEVANA SHEMA KAKOVOSTI]]&lt;&gt;"",Sklop11[[#This Row],[Preračunana masa/volumen/kos na enoto kg]],"")</f>
        <v/>
      </c>
      <c r="J29" s="244"/>
      <c r="K29" s="296"/>
      <c r="L29" s="296"/>
      <c r="M29" s="225"/>
      <c r="N29" s="240"/>
      <c r="O29" s="240"/>
      <c r="P29" s="199"/>
      <c r="Q29" s="200">
        <f>+Sklop11[[#This Row],[cena/enota brez DDV v EUR]]*Sklop11[[#This Row],[Stopnja DDV (%)]]</f>
        <v>0</v>
      </c>
      <c r="R29" s="200">
        <f>+Sklop11[[#This Row],[cena/enota brez DDV v EUR]]+Sklop11[[#This Row],[Davek (EUR)]]</f>
        <v>0</v>
      </c>
      <c r="S29" s="200">
        <f>+Sklop11[[#This Row],[cena/enota brez DDV v EUR]]*Sklop11[[#This Row],[Okvirna količina]]</f>
        <v>0</v>
      </c>
      <c r="T29" s="200">
        <f>+Sklop11[[#This Row],[Končna cena/enoto mere (EUR) z DDV]]*Sklop11[[#This Row],[Okvirna količina]]</f>
        <v>0</v>
      </c>
      <c r="U29" s="226"/>
    </row>
    <row r="30" spans="1:21" s="55" customFormat="1" ht="24">
      <c r="A30" s="78" t="s">
        <v>16</v>
      </c>
      <c r="B30" s="293" t="s">
        <v>500</v>
      </c>
      <c r="C30" s="294">
        <v>30</v>
      </c>
      <c r="D30" s="202" t="s">
        <v>76</v>
      </c>
      <c r="E30" s="131"/>
      <c r="F30" s="198">
        <v>300</v>
      </c>
      <c r="G30" s="295" t="s">
        <v>219</v>
      </c>
      <c r="H30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30" s="198" t="str">
        <f>IF(Sklop11[[#This Row],[ZAHTEVANA SHEMA KAKOVOSTI]]&lt;&gt;"",Sklop11[[#This Row],[Preračunana masa/volumen/kos na enoto kg]],"")</f>
        <v/>
      </c>
      <c r="J30" s="244"/>
      <c r="K30" s="296"/>
      <c r="L30" s="296"/>
      <c r="M30" s="225"/>
      <c r="N30" s="240"/>
      <c r="O30" s="240"/>
      <c r="P30" s="199"/>
      <c r="Q30" s="200">
        <f>+Sklop11[[#This Row],[cena/enota brez DDV v EUR]]*Sklop11[[#This Row],[Stopnja DDV (%)]]</f>
        <v>0</v>
      </c>
      <c r="R30" s="200">
        <f>+Sklop11[[#This Row],[cena/enota brez DDV v EUR]]+Sklop11[[#This Row],[Davek (EUR)]]</f>
        <v>0</v>
      </c>
      <c r="S30" s="200">
        <f>+Sklop11[[#This Row],[cena/enota brez DDV v EUR]]*Sklop11[[#This Row],[Okvirna količina]]</f>
        <v>0</v>
      </c>
      <c r="T30" s="200">
        <f>+Sklop11[[#This Row],[Končna cena/enoto mere (EUR) z DDV]]*Sklop11[[#This Row],[Okvirna količina]]</f>
        <v>0</v>
      </c>
      <c r="U30" s="226"/>
    </row>
    <row r="31" spans="1:21" s="55" customFormat="1" ht="36">
      <c r="A31" s="78" t="s">
        <v>17</v>
      </c>
      <c r="B31" s="293" t="s">
        <v>501</v>
      </c>
      <c r="C31" s="294">
        <v>25</v>
      </c>
      <c r="D31" s="202" t="s">
        <v>76</v>
      </c>
      <c r="E31" s="131"/>
      <c r="F31" s="198">
        <v>300</v>
      </c>
      <c r="G31" s="295" t="s">
        <v>219</v>
      </c>
      <c r="H31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1" s="198" t="str">
        <f>IF(Sklop11[[#This Row],[ZAHTEVANA SHEMA KAKOVOSTI]]&lt;&gt;"",Sklop11[[#This Row],[Preračunana masa/volumen/kos na enoto kg]],"")</f>
        <v/>
      </c>
      <c r="J31" s="244"/>
      <c r="K31" s="296"/>
      <c r="L31" s="296"/>
      <c r="M31" s="225"/>
      <c r="N31" s="240"/>
      <c r="O31" s="240"/>
      <c r="P31" s="199"/>
      <c r="Q31" s="200">
        <f>+Sklop11[[#This Row],[cena/enota brez DDV v EUR]]*Sklop11[[#This Row],[Stopnja DDV (%)]]</f>
        <v>0</v>
      </c>
      <c r="R31" s="200">
        <f>+Sklop11[[#This Row],[cena/enota brez DDV v EUR]]+Sklop11[[#This Row],[Davek (EUR)]]</f>
        <v>0</v>
      </c>
      <c r="S31" s="200">
        <f>+Sklop11[[#This Row],[cena/enota brez DDV v EUR]]*Sklop11[[#This Row],[Okvirna količina]]</f>
        <v>0</v>
      </c>
      <c r="T31" s="200">
        <f>+Sklop11[[#This Row],[Končna cena/enoto mere (EUR) z DDV]]*Sklop11[[#This Row],[Okvirna količina]]</f>
        <v>0</v>
      </c>
      <c r="U31" s="226"/>
    </row>
    <row r="32" spans="1:21" s="55" customFormat="1" ht="24">
      <c r="A32" s="78" t="s">
        <v>18</v>
      </c>
      <c r="B32" s="293" t="s">
        <v>502</v>
      </c>
      <c r="C32" s="294">
        <v>35</v>
      </c>
      <c r="D32" s="202" t="s">
        <v>76</v>
      </c>
      <c r="E32" s="131"/>
      <c r="F32" s="198">
        <v>300</v>
      </c>
      <c r="G32" s="295" t="s">
        <v>219</v>
      </c>
      <c r="H32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32" s="198" t="str">
        <f>IF(Sklop11[[#This Row],[ZAHTEVANA SHEMA KAKOVOSTI]]&lt;&gt;"",Sklop11[[#This Row],[Preračunana masa/volumen/kos na enoto kg]],"")</f>
        <v/>
      </c>
      <c r="J32" s="244"/>
      <c r="K32" s="296"/>
      <c r="L32" s="296"/>
      <c r="M32" s="225"/>
      <c r="N32" s="240"/>
      <c r="O32" s="240"/>
      <c r="P32" s="199"/>
      <c r="Q32" s="200">
        <f>+Sklop11[[#This Row],[cena/enota brez DDV v EUR]]*Sklop11[[#This Row],[Stopnja DDV (%)]]</f>
        <v>0</v>
      </c>
      <c r="R32" s="200">
        <f>+Sklop11[[#This Row],[cena/enota brez DDV v EUR]]+Sklop11[[#This Row],[Davek (EUR)]]</f>
        <v>0</v>
      </c>
      <c r="S32" s="200">
        <f>+Sklop11[[#This Row],[cena/enota brez DDV v EUR]]*Sklop11[[#This Row],[Okvirna količina]]</f>
        <v>0</v>
      </c>
      <c r="T32" s="200">
        <f>+Sklop11[[#This Row],[Končna cena/enoto mere (EUR) z DDV]]*Sklop11[[#This Row],[Okvirna količina]]</f>
        <v>0</v>
      </c>
      <c r="U32" s="226"/>
    </row>
    <row r="33" spans="1:22" s="55" customFormat="1" ht="24">
      <c r="A33" s="78" t="s">
        <v>19</v>
      </c>
      <c r="B33" s="293" t="s">
        <v>503</v>
      </c>
      <c r="C33" s="294">
        <v>35</v>
      </c>
      <c r="D33" s="202" t="s">
        <v>76</v>
      </c>
      <c r="E33" s="131"/>
      <c r="F33" s="198">
        <v>300</v>
      </c>
      <c r="G33" s="295" t="s">
        <v>219</v>
      </c>
      <c r="H33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33" s="198" t="str">
        <f>IF(Sklop11[[#This Row],[ZAHTEVANA SHEMA KAKOVOSTI]]&lt;&gt;"",Sklop11[[#This Row],[Preračunana masa/volumen/kos na enoto kg]],"")</f>
        <v/>
      </c>
      <c r="J33" s="244"/>
      <c r="K33" s="296"/>
      <c r="L33" s="296"/>
      <c r="M33" s="225"/>
      <c r="N33" s="240"/>
      <c r="O33" s="240"/>
      <c r="P33" s="199"/>
      <c r="Q33" s="200">
        <f>+Sklop11[[#This Row],[cena/enota brez DDV v EUR]]*Sklop11[[#This Row],[Stopnja DDV (%)]]</f>
        <v>0</v>
      </c>
      <c r="R33" s="200">
        <f>+Sklop11[[#This Row],[cena/enota brez DDV v EUR]]+Sklop11[[#This Row],[Davek (EUR)]]</f>
        <v>0</v>
      </c>
      <c r="S33" s="200">
        <f>+Sklop11[[#This Row],[cena/enota brez DDV v EUR]]*Sklop11[[#This Row],[Okvirna količina]]</f>
        <v>0</v>
      </c>
      <c r="T33" s="200">
        <f>+Sklop11[[#This Row],[Končna cena/enoto mere (EUR) z DDV]]*Sklop11[[#This Row],[Okvirna količina]]</f>
        <v>0</v>
      </c>
      <c r="U33" s="226"/>
    </row>
    <row r="34" spans="1:22" s="55" customFormat="1" ht="24">
      <c r="A34" s="78" t="s">
        <v>20</v>
      </c>
      <c r="B34" s="293" t="s">
        <v>504</v>
      </c>
      <c r="C34" s="294">
        <v>35</v>
      </c>
      <c r="D34" s="202" t="s">
        <v>76</v>
      </c>
      <c r="E34" s="131"/>
      <c r="F34" s="198">
        <v>300</v>
      </c>
      <c r="G34" s="295" t="s">
        <v>219</v>
      </c>
      <c r="H34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34" s="198" t="str">
        <f>IF(Sklop11[[#This Row],[ZAHTEVANA SHEMA KAKOVOSTI]]&lt;&gt;"",Sklop11[[#This Row],[Preračunana masa/volumen/kos na enoto kg]],"")</f>
        <v/>
      </c>
      <c r="J34" s="244"/>
      <c r="K34" s="296"/>
      <c r="L34" s="296"/>
      <c r="M34" s="225"/>
      <c r="N34" s="240"/>
      <c r="O34" s="240"/>
      <c r="P34" s="199"/>
      <c r="Q34" s="200">
        <f>+Sklop11[[#This Row],[cena/enota brez DDV v EUR]]*Sklop11[[#This Row],[Stopnja DDV (%)]]</f>
        <v>0</v>
      </c>
      <c r="R34" s="200">
        <f>+Sklop11[[#This Row],[cena/enota brez DDV v EUR]]+Sklop11[[#This Row],[Davek (EUR)]]</f>
        <v>0</v>
      </c>
      <c r="S34" s="200">
        <f>+Sklop11[[#This Row],[cena/enota brez DDV v EUR]]*Sklop11[[#This Row],[Okvirna količina]]</f>
        <v>0</v>
      </c>
      <c r="T34" s="200">
        <f>+Sklop11[[#This Row],[Končna cena/enoto mere (EUR) z DDV]]*Sklop11[[#This Row],[Okvirna količina]]</f>
        <v>0</v>
      </c>
      <c r="U34" s="226"/>
    </row>
    <row r="35" spans="1:22" s="55" customFormat="1" ht="24">
      <c r="A35" s="78" t="s">
        <v>21</v>
      </c>
      <c r="B35" s="293" t="s">
        <v>221</v>
      </c>
      <c r="C35" s="294">
        <v>44</v>
      </c>
      <c r="D35" s="202" t="s">
        <v>76</v>
      </c>
      <c r="E35" s="131"/>
      <c r="F35" s="198">
        <v>300</v>
      </c>
      <c r="G35" s="295" t="s">
        <v>219</v>
      </c>
      <c r="H35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13.2</v>
      </c>
      <c r="I35" s="198" t="str">
        <f>IF(Sklop11[[#This Row],[ZAHTEVANA SHEMA KAKOVOSTI]]&lt;&gt;"",Sklop11[[#This Row],[Preračunana masa/volumen/kos na enoto kg]],"")</f>
        <v/>
      </c>
      <c r="J35" s="244"/>
      <c r="K35" s="296"/>
      <c r="L35" s="296"/>
      <c r="M35" s="225"/>
      <c r="N35" s="240"/>
      <c r="O35" s="240"/>
      <c r="P35" s="199"/>
      <c r="Q35" s="200">
        <f>+Sklop11[[#This Row],[cena/enota brez DDV v EUR]]*Sklop11[[#This Row],[Stopnja DDV (%)]]</f>
        <v>0</v>
      </c>
      <c r="R35" s="200">
        <f>+Sklop11[[#This Row],[cena/enota brez DDV v EUR]]+Sklop11[[#This Row],[Davek (EUR)]]</f>
        <v>0</v>
      </c>
      <c r="S35" s="200">
        <f>+Sklop11[[#This Row],[cena/enota brez DDV v EUR]]*Sklop11[[#This Row],[Okvirna količina]]</f>
        <v>0</v>
      </c>
      <c r="T35" s="200">
        <f>+Sklop11[[#This Row],[Končna cena/enoto mere (EUR) z DDV]]*Sklop11[[#This Row],[Okvirna količina]]</f>
        <v>0</v>
      </c>
      <c r="U35" s="226"/>
    </row>
    <row r="36" spans="1:22" s="55" customFormat="1" ht="24">
      <c r="A36" s="78" t="s">
        <v>22</v>
      </c>
      <c r="B36" s="293" t="s">
        <v>505</v>
      </c>
      <c r="C36" s="294">
        <v>30</v>
      </c>
      <c r="D36" s="202" t="s">
        <v>76</v>
      </c>
      <c r="E36" s="131"/>
      <c r="F36" s="198">
        <v>300</v>
      </c>
      <c r="G36" s="295" t="s">
        <v>219</v>
      </c>
      <c r="H36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36" s="198" t="str">
        <f>IF(Sklop11[[#This Row],[ZAHTEVANA SHEMA KAKOVOSTI]]&lt;&gt;"",Sklop11[[#This Row],[Preračunana masa/volumen/kos na enoto kg]],"")</f>
        <v/>
      </c>
      <c r="J36" s="244"/>
      <c r="K36" s="296"/>
      <c r="L36" s="296"/>
      <c r="M36" s="225"/>
      <c r="N36" s="240"/>
      <c r="O36" s="240"/>
      <c r="P36" s="199"/>
      <c r="Q36" s="200">
        <f>+Sklop11[[#This Row],[cena/enota brez DDV v EUR]]*Sklop11[[#This Row],[Stopnja DDV (%)]]</f>
        <v>0</v>
      </c>
      <c r="R36" s="200">
        <f>+Sklop11[[#This Row],[cena/enota brez DDV v EUR]]+Sklop11[[#This Row],[Davek (EUR)]]</f>
        <v>0</v>
      </c>
      <c r="S36" s="200">
        <f>+Sklop11[[#This Row],[cena/enota brez DDV v EUR]]*Sklop11[[#This Row],[Okvirna količina]]</f>
        <v>0</v>
      </c>
      <c r="T36" s="200">
        <f>+Sklop11[[#This Row],[Končna cena/enoto mere (EUR) z DDV]]*Sklop11[[#This Row],[Okvirna količina]]</f>
        <v>0</v>
      </c>
      <c r="U36" s="226"/>
    </row>
    <row r="37" spans="1:22" s="55" customFormat="1" ht="24">
      <c r="A37" s="78" t="s">
        <v>23</v>
      </c>
      <c r="B37" s="293" t="s">
        <v>506</v>
      </c>
      <c r="C37" s="294">
        <v>30</v>
      </c>
      <c r="D37" s="202" t="s">
        <v>76</v>
      </c>
      <c r="E37" s="131"/>
      <c r="F37" s="198">
        <v>300</v>
      </c>
      <c r="G37" s="295" t="s">
        <v>219</v>
      </c>
      <c r="H37" s="20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37" s="198" t="str">
        <f>IF(Sklop11[[#This Row],[ZAHTEVANA SHEMA KAKOVOSTI]]&lt;&gt;"",Sklop11[[#This Row],[Preračunana masa/volumen/kos na enoto kg]],"")</f>
        <v/>
      </c>
      <c r="J37" s="244"/>
      <c r="K37" s="296"/>
      <c r="L37" s="296"/>
      <c r="M37" s="225"/>
      <c r="N37" s="240"/>
      <c r="O37" s="240"/>
      <c r="P37" s="199"/>
      <c r="Q37" s="200">
        <f>+Sklop11[[#This Row],[cena/enota brez DDV v EUR]]*Sklop11[[#This Row],[Stopnja DDV (%)]]</f>
        <v>0</v>
      </c>
      <c r="R37" s="200">
        <f>+Sklop11[[#This Row],[cena/enota brez DDV v EUR]]+Sklop11[[#This Row],[Davek (EUR)]]</f>
        <v>0</v>
      </c>
      <c r="S37" s="200">
        <f>+Sklop11[[#This Row],[cena/enota brez DDV v EUR]]*Sklop11[[#This Row],[Okvirna količina]]</f>
        <v>0</v>
      </c>
      <c r="T37" s="200">
        <f>+Sklop11[[#This Row],[Končna cena/enoto mere (EUR) z DDV]]*Sklop11[[#This Row],[Okvirna količina]]</f>
        <v>0</v>
      </c>
      <c r="U37" s="226"/>
    </row>
    <row r="38" spans="1:22" ht="27" customHeight="1">
      <c r="A38" s="175" t="s">
        <v>100</v>
      </c>
      <c r="B38" s="176"/>
      <c r="C38" s="177"/>
      <c r="D38" s="177"/>
      <c r="E38" s="178"/>
      <c r="F38" s="179"/>
      <c r="G38" s="180"/>
      <c r="H38" s="181">
        <f>SUBTOTAL(109,Sklop11[Preračunana masa/volumen/kos na enoto kg])</f>
        <v>3867.2</v>
      </c>
      <c r="I38" s="181">
        <f>SUBTOTAL(109,Sklop11[Živila iz shem kakovosti (kg)])</f>
        <v>0</v>
      </c>
      <c r="J38" s="179"/>
      <c r="K38" s="182"/>
      <c r="L38" s="182"/>
      <c r="M38" s="183"/>
      <c r="N38" s="184"/>
      <c r="O38" s="184"/>
      <c r="P38" s="184"/>
      <c r="Q38" s="185"/>
      <c r="R38" s="179"/>
      <c r="S38" s="185">
        <f>SUBTOTAL(109,Sklop11[Vrednost za okvirno količino (EUR) brez DDV])</f>
        <v>0</v>
      </c>
      <c r="T38" s="185">
        <f>SUBTOTAL(109,Sklop11[Vrednost za okvirno količino (EUR) z DDV])</f>
        <v>0</v>
      </c>
      <c r="U38" s="186">
        <f>SUBTOTAL(103,Sklop11[Shema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96</v>
      </c>
      <c r="B40" s="16"/>
      <c r="C40" s="28"/>
      <c r="D40" s="28"/>
      <c r="E40" s="96"/>
      <c r="Q40" s="48"/>
      <c r="R40" s="48"/>
      <c r="S40" s="48"/>
      <c r="T40" s="48"/>
    </row>
    <row r="41" spans="1:22">
      <c r="A41" s="11" t="s">
        <v>98</v>
      </c>
      <c r="B41" s="16"/>
      <c r="C41" s="28"/>
      <c r="D41" s="28"/>
      <c r="E41" s="96"/>
    </row>
    <row r="42" spans="1:22">
      <c r="A42" s="91" t="s">
        <v>142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>
      <c r="A43" s="103" t="s">
        <v>135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1"/>
    </row>
    <row r="44" spans="1:22">
      <c r="A44" s="388" t="s">
        <v>136</v>
      </c>
      <c r="B44" s="388"/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54"/>
      <c r="N44" s="29"/>
      <c r="O44" s="29"/>
      <c r="P44" s="29"/>
      <c r="Q44" s="29"/>
      <c r="R44" s="29"/>
    </row>
    <row r="45" spans="1:22" ht="12.75" customHeight="1">
      <c r="A45" s="377"/>
      <c r="B45" s="377"/>
      <c r="C45" s="377"/>
      <c r="D45" s="377"/>
      <c r="E45" s="377"/>
      <c r="F45" s="377"/>
      <c r="G45" s="377"/>
      <c r="H45" s="377"/>
      <c r="I45" s="377"/>
      <c r="J45" s="377"/>
      <c r="K45" s="377"/>
      <c r="L45" s="377"/>
      <c r="M45" s="105"/>
      <c r="N45" s="105"/>
      <c r="O45" s="105"/>
      <c r="P45" s="105"/>
      <c r="Q45" s="105"/>
      <c r="R45" s="105"/>
      <c r="S45" s="105"/>
      <c r="T45" s="105"/>
      <c r="U45" s="105"/>
      <c r="V45" s="105"/>
    </row>
    <row r="46" spans="1:22" ht="12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05"/>
      <c r="N46" s="105"/>
      <c r="O46" s="105"/>
      <c r="P46" s="105"/>
      <c r="Q46" s="105"/>
      <c r="R46" s="105"/>
      <c r="S46" s="105"/>
      <c r="T46" s="105"/>
      <c r="U46" s="105"/>
      <c r="V46" s="105"/>
    </row>
    <row r="47" spans="1:22">
      <c r="A47" s="91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>
      <c r="B60" s="16"/>
      <c r="C60" s="28"/>
      <c r="D60" s="28"/>
      <c r="E60" s="96"/>
    </row>
    <row r="61" spans="1:22">
      <c r="B61" s="16"/>
      <c r="C61" s="28"/>
      <c r="D61" s="28"/>
      <c r="E61" s="96"/>
    </row>
    <row r="62" spans="1:22">
      <c r="B62" s="16"/>
      <c r="C62" s="28"/>
      <c r="D62" s="28"/>
      <c r="E62" s="96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7:P1048576 M44:P44 U47:U1048576 U1:U44 J1:P43" name="Obseg1"/>
    <protectedRange sqref="J44:L44" name="Obseg1_2"/>
    <protectedRange sqref="U46 M46:P46" name="Obseg1_1_1_1_1"/>
    <protectedRange sqref="J46:L46" name="Obseg1_3_1_1"/>
    <protectedRange sqref="U45 M45:P45" name="Obseg1_1_1_1_1_1"/>
    <protectedRange sqref="J45:L45" name="Obseg1_3_1_1_2"/>
  </protectedRanges>
  <mergeCells count="9">
    <mergeCell ref="A45:L45"/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42"/>
  <sheetViews>
    <sheetView tabSelected="1" topLeftCell="A75" zoomScale="112" zoomScaleNormal="112" zoomScaleSheetLayoutView="100" workbookViewId="0">
      <selection activeCell="C108" sqref="C10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pred_rekapitulacija'!B25</f>
        <v>KRUH IN OSTALI PEKOVSKI IZDELKI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514</v>
      </c>
      <c r="C16" s="76" t="s">
        <v>78</v>
      </c>
      <c r="D16" s="76" t="s">
        <v>0</v>
      </c>
      <c r="E16" s="131"/>
      <c r="F16" s="139">
        <v>400</v>
      </c>
      <c r="G16" s="138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6" s="79" t="str">
        <f>IF(Sklop12[[#This Row],[ZAHTEVANA SHEMA KAKOVOSTI]]&lt;&gt;"",Sklop12[[#This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30"/>
    </row>
    <row r="17" spans="1:21" s="55" customFormat="1" ht="12">
      <c r="A17" s="78" t="s">
        <v>3</v>
      </c>
      <c r="B17" s="201" t="s">
        <v>515</v>
      </c>
      <c r="C17" s="76" t="s">
        <v>78</v>
      </c>
      <c r="D17" s="76" t="s">
        <v>0</v>
      </c>
      <c r="E17" s="95"/>
      <c r="F17" s="213">
        <v>1500</v>
      </c>
      <c r="G17" s="295" t="s">
        <v>0</v>
      </c>
      <c r="H1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7" s="198" t="str">
        <f>IF(Sklop12[[#This Row],[ZAHTEVANA SHEMA KAKOVOSTI]]&lt;&gt;"",Sklop12[[#This Row],[Preračunana masa/volumen/kos na enoto kg]],"")</f>
        <v/>
      </c>
      <c r="J17" s="214"/>
      <c r="K17" s="224"/>
      <c r="L17" s="224"/>
      <c r="M17" s="225"/>
      <c r="N17" s="200"/>
      <c r="O17" s="200"/>
      <c r="P17" s="199"/>
      <c r="Q17" s="200">
        <f>+Sklop12[[#This Row],[cena/enota brez DDV v EUR]]*Sklop12[[#This Row],[Stopnja DDV (%)]]</f>
        <v>0</v>
      </c>
      <c r="R17" s="200">
        <f>+Sklop12[[#This Row],[cena/enota brez DDV v EUR]]+Sklop12[[#This Row],[Davek (EUR)]]</f>
        <v>0</v>
      </c>
      <c r="S17" s="200">
        <f>+Sklop12[[#This Row],[cena/enota brez DDV v EUR]]*Sklop12[[#This Row],[Okvirna količina]]</f>
        <v>0</v>
      </c>
      <c r="T17" s="200">
        <f>+Sklop12[[#This Row],[Končna cena/enoto mere (EUR) z DDV]]*Sklop12[[#This Row],[Okvirna količina]]</f>
        <v>0</v>
      </c>
      <c r="U17" s="226"/>
    </row>
    <row r="18" spans="1:21" s="55" customFormat="1" ht="12">
      <c r="A18" s="78" t="s">
        <v>4</v>
      </c>
      <c r="B18" s="201" t="s">
        <v>522</v>
      </c>
      <c r="C18" s="76" t="s">
        <v>78</v>
      </c>
      <c r="D18" s="76" t="s">
        <v>0</v>
      </c>
      <c r="E18" s="95"/>
      <c r="F18" s="213">
        <v>600</v>
      </c>
      <c r="G18" s="295" t="s">
        <v>0</v>
      </c>
      <c r="H18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8" s="337" t="str">
        <f>IF(Sklop12[[#This Row],[ZAHTEVANA SHEMA KAKOVOSTI]]&lt;&gt;"",Sklop12[[#This Row],[Preračunana masa/volumen/kos na enoto kg]],"")</f>
        <v/>
      </c>
      <c r="J18" s="338"/>
      <c r="K18" s="339"/>
      <c r="L18" s="339"/>
      <c r="M18" s="340"/>
      <c r="N18" s="341"/>
      <c r="O18" s="341"/>
      <c r="P18" s="342"/>
      <c r="Q18" s="341">
        <f>+Sklop12[[#This Row],[cena/enota brez DDV v EUR]]*Sklop12[[#This Row],[Stopnja DDV (%)]]</f>
        <v>0</v>
      </c>
      <c r="R18" s="341">
        <f>+Sklop12[[#This Row],[cena/enota brez DDV v EUR]]+Sklop12[[#This Row],[Davek (EUR)]]</f>
        <v>0</v>
      </c>
      <c r="S18" s="341">
        <f>+Sklop12[[#This Row],[cena/enota brez DDV v EUR]]*Sklop12[[#This Row],[Okvirna količina]]</f>
        <v>0</v>
      </c>
      <c r="T18" s="341">
        <f>+Sklop12[[#This Row],[Končna cena/enoto mere (EUR) z DDV]]*Sklop12[[#This Row],[Okvirna količina]]</f>
        <v>0</v>
      </c>
      <c r="U18" s="343"/>
    </row>
    <row r="19" spans="1:21" s="55" customFormat="1" ht="12">
      <c r="A19" s="78" t="s">
        <v>5</v>
      </c>
      <c r="B19" s="201" t="s">
        <v>507</v>
      </c>
      <c r="C19" s="76" t="s">
        <v>78</v>
      </c>
      <c r="D19" s="76" t="s">
        <v>0</v>
      </c>
      <c r="E19" s="95"/>
      <c r="F19" s="213">
        <v>40</v>
      </c>
      <c r="G19" s="295" t="s">
        <v>0</v>
      </c>
      <c r="H19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9" s="337" t="str">
        <f>IF(Sklop12[[#This Row],[ZAHTEVANA SHEMA KAKOVOSTI]]&lt;&gt;"",Sklop12[[#This Row],[Preračunana masa/volumen/kos na enoto kg]],"")</f>
        <v/>
      </c>
      <c r="J19" s="338"/>
      <c r="K19" s="339"/>
      <c r="L19" s="339"/>
      <c r="M19" s="340"/>
      <c r="N19" s="341"/>
      <c r="O19" s="341"/>
      <c r="P19" s="342"/>
      <c r="Q19" s="341">
        <f>+Sklop12[[#This Row],[cena/enota brez DDV v EUR]]*Sklop12[[#This Row],[Stopnja DDV (%)]]</f>
        <v>0</v>
      </c>
      <c r="R19" s="341">
        <f>+Sklop12[[#This Row],[cena/enota brez DDV v EUR]]+Sklop12[[#This Row],[Davek (EUR)]]</f>
        <v>0</v>
      </c>
      <c r="S19" s="341">
        <f>+Sklop12[[#This Row],[cena/enota brez DDV v EUR]]*Sklop12[[#This Row],[Okvirna količina]]</f>
        <v>0</v>
      </c>
      <c r="T19" s="341">
        <f>+Sklop12[[#This Row],[Končna cena/enoto mere (EUR) z DDV]]*Sklop12[[#This Row],[Okvirna količina]]</f>
        <v>0</v>
      </c>
      <c r="U19" s="343"/>
    </row>
    <row r="20" spans="1:21" s="55" customFormat="1" ht="12">
      <c r="A20" s="78" t="s">
        <v>6</v>
      </c>
      <c r="B20" s="201" t="s">
        <v>508</v>
      </c>
      <c r="C20" s="76" t="s">
        <v>78</v>
      </c>
      <c r="D20" s="76" t="s">
        <v>0</v>
      </c>
      <c r="E20" s="95"/>
      <c r="F20" s="213">
        <v>40</v>
      </c>
      <c r="G20" s="295" t="s">
        <v>0</v>
      </c>
      <c r="H20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0" s="337" t="str">
        <f>IF(Sklop12[[#This Row],[ZAHTEVANA SHEMA KAKOVOSTI]]&lt;&gt;"",Sklop12[[#This Row],[Preračunana masa/volumen/kos na enoto kg]],"")</f>
        <v/>
      </c>
      <c r="J20" s="338"/>
      <c r="K20" s="339"/>
      <c r="L20" s="339"/>
      <c r="M20" s="340"/>
      <c r="N20" s="341"/>
      <c r="O20" s="341"/>
      <c r="P20" s="342"/>
      <c r="Q20" s="341">
        <f>+Sklop12[[#This Row],[cena/enota brez DDV v EUR]]*Sklop12[[#This Row],[Stopnja DDV (%)]]</f>
        <v>0</v>
      </c>
      <c r="R20" s="341">
        <f>+Sklop12[[#This Row],[cena/enota brez DDV v EUR]]+Sklop12[[#This Row],[Davek (EUR)]]</f>
        <v>0</v>
      </c>
      <c r="S20" s="341">
        <f>+Sklop12[[#This Row],[cena/enota brez DDV v EUR]]*Sklop12[[#This Row],[Okvirna količina]]</f>
        <v>0</v>
      </c>
      <c r="T20" s="341">
        <f>+Sklop12[[#This Row],[Končna cena/enoto mere (EUR) z DDV]]*Sklop12[[#This Row],[Okvirna količina]]</f>
        <v>0</v>
      </c>
      <c r="U20" s="343"/>
    </row>
    <row r="21" spans="1:21" s="55" customFormat="1" ht="12">
      <c r="A21" s="78" t="s">
        <v>7</v>
      </c>
      <c r="B21" s="201" t="s">
        <v>509</v>
      </c>
      <c r="C21" s="76" t="s">
        <v>78</v>
      </c>
      <c r="D21" s="76" t="s">
        <v>0</v>
      </c>
      <c r="E21" s="95"/>
      <c r="F21" s="213">
        <v>60</v>
      </c>
      <c r="G21" s="295" t="s">
        <v>0</v>
      </c>
      <c r="H21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337" t="str">
        <f>IF(Sklop12[[#This Row],[ZAHTEVANA SHEMA KAKOVOSTI]]&lt;&gt;"",Sklop12[[#This Row],[Preračunana masa/volumen/kos na enoto kg]],"")</f>
        <v/>
      </c>
      <c r="J21" s="338"/>
      <c r="K21" s="339"/>
      <c r="L21" s="339"/>
      <c r="M21" s="340"/>
      <c r="N21" s="341"/>
      <c r="O21" s="341"/>
      <c r="P21" s="342"/>
      <c r="Q21" s="341">
        <f>+Sklop12[[#This Row],[cena/enota brez DDV v EUR]]*Sklop12[[#This Row],[Stopnja DDV (%)]]</f>
        <v>0</v>
      </c>
      <c r="R21" s="341">
        <f>+Sklop12[[#This Row],[cena/enota brez DDV v EUR]]+Sklop12[[#This Row],[Davek (EUR)]]</f>
        <v>0</v>
      </c>
      <c r="S21" s="341">
        <f>+Sklop12[[#This Row],[cena/enota brez DDV v EUR]]*Sklop12[[#This Row],[Okvirna količina]]</f>
        <v>0</v>
      </c>
      <c r="T21" s="341">
        <f>+Sklop12[[#This Row],[Končna cena/enoto mere (EUR) z DDV]]*Sklop12[[#This Row],[Okvirna količina]]</f>
        <v>0</v>
      </c>
      <c r="U21" s="343"/>
    </row>
    <row r="22" spans="1:21" s="55" customFormat="1" ht="12">
      <c r="A22" s="78" t="s">
        <v>8</v>
      </c>
      <c r="B22" s="201" t="s">
        <v>527</v>
      </c>
      <c r="C22" s="76" t="s">
        <v>78</v>
      </c>
      <c r="D22" s="76" t="s">
        <v>0</v>
      </c>
      <c r="E22" s="95"/>
      <c r="F22" s="213">
        <v>1600</v>
      </c>
      <c r="G22" s="295" t="s">
        <v>0</v>
      </c>
      <c r="H22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22" s="337" t="str">
        <f>IF(Sklop12[[#This Row],[ZAHTEVANA SHEMA KAKOVOSTI]]&lt;&gt;"",Sklop12[[#This Row],[Preračunana masa/volumen/kos na enoto kg]],"")</f>
        <v/>
      </c>
      <c r="J22" s="338"/>
      <c r="K22" s="339"/>
      <c r="L22" s="339"/>
      <c r="M22" s="340"/>
      <c r="N22" s="341"/>
      <c r="O22" s="341"/>
      <c r="P22" s="342"/>
      <c r="Q22" s="341">
        <f>+Sklop12[[#This Row],[cena/enota brez DDV v EUR]]*Sklop12[[#This Row],[Stopnja DDV (%)]]</f>
        <v>0</v>
      </c>
      <c r="R22" s="341">
        <f>+Sklop12[[#This Row],[cena/enota brez DDV v EUR]]+Sklop12[[#This Row],[Davek (EUR)]]</f>
        <v>0</v>
      </c>
      <c r="S22" s="341">
        <f>+Sklop12[[#This Row],[cena/enota brez DDV v EUR]]*Sklop12[[#This Row],[Okvirna količina]]</f>
        <v>0</v>
      </c>
      <c r="T22" s="341">
        <f>+Sklop12[[#This Row],[Končna cena/enoto mere (EUR) z DDV]]*Sklop12[[#This Row],[Okvirna količina]]</f>
        <v>0</v>
      </c>
      <c r="U22" s="343"/>
    </row>
    <row r="23" spans="1:21" s="55" customFormat="1" ht="12">
      <c r="A23" s="78" t="s">
        <v>9</v>
      </c>
      <c r="B23" s="201" t="s">
        <v>534</v>
      </c>
      <c r="C23" s="76" t="s">
        <v>78</v>
      </c>
      <c r="D23" s="76" t="s">
        <v>0</v>
      </c>
      <c r="E23" s="95"/>
      <c r="F23" s="213">
        <v>600</v>
      </c>
      <c r="G23" s="295" t="s">
        <v>0</v>
      </c>
      <c r="H23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3" s="337" t="str">
        <f>IF(Sklop12[[#This Row],[ZAHTEVANA SHEMA KAKOVOSTI]]&lt;&gt;"",Sklop12[[#This Row],[Preračunana masa/volumen/kos na enoto kg]],"")</f>
        <v/>
      </c>
      <c r="J23" s="338"/>
      <c r="K23" s="339"/>
      <c r="L23" s="339"/>
      <c r="M23" s="340"/>
      <c r="N23" s="341"/>
      <c r="O23" s="341"/>
      <c r="P23" s="342"/>
      <c r="Q23" s="341">
        <f>+Sklop12[[#This Row],[cena/enota brez DDV v EUR]]*Sklop12[[#This Row],[Stopnja DDV (%)]]</f>
        <v>0</v>
      </c>
      <c r="R23" s="341">
        <f>+Sklop12[[#This Row],[cena/enota brez DDV v EUR]]+Sklop12[[#This Row],[Davek (EUR)]]</f>
        <v>0</v>
      </c>
      <c r="S23" s="341">
        <f>+Sklop12[[#This Row],[cena/enota brez DDV v EUR]]*Sklop12[[#This Row],[Okvirna količina]]</f>
        <v>0</v>
      </c>
      <c r="T23" s="341">
        <f>+Sklop12[[#This Row],[Končna cena/enoto mere (EUR) z DDV]]*Sklop12[[#This Row],[Okvirna količina]]</f>
        <v>0</v>
      </c>
      <c r="U23" s="343"/>
    </row>
    <row r="24" spans="1:21" s="55" customFormat="1" ht="12">
      <c r="A24" s="78" t="s">
        <v>10</v>
      </c>
      <c r="B24" s="201" t="s">
        <v>535</v>
      </c>
      <c r="C24" s="76" t="s">
        <v>78</v>
      </c>
      <c r="D24" s="76" t="s">
        <v>0</v>
      </c>
      <c r="E24" s="95"/>
      <c r="F24" s="213">
        <v>600</v>
      </c>
      <c r="G24" s="295" t="s">
        <v>0</v>
      </c>
      <c r="H24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4" s="337" t="str">
        <f>IF(Sklop12[[#This Row],[ZAHTEVANA SHEMA KAKOVOSTI]]&lt;&gt;"",Sklop12[[#This Row],[Preračunana masa/volumen/kos na enoto kg]],"")</f>
        <v/>
      </c>
      <c r="J24" s="338"/>
      <c r="K24" s="339"/>
      <c r="L24" s="339"/>
      <c r="M24" s="340"/>
      <c r="N24" s="341"/>
      <c r="O24" s="341"/>
      <c r="P24" s="342"/>
      <c r="Q24" s="341">
        <f>+Sklop12[[#This Row],[cena/enota brez DDV v EUR]]*Sklop12[[#This Row],[Stopnja DDV (%)]]</f>
        <v>0</v>
      </c>
      <c r="R24" s="341">
        <f>+Sklop12[[#This Row],[cena/enota brez DDV v EUR]]+Sklop12[[#This Row],[Davek (EUR)]]</f>
        <v>0</v>
      </c>
      <c r="S24" s="341">
        <f>+Sklop12[[#This Row],[cena/enota brez DDV v EUR]]*Sklop12[[#This Row],[Okvirna količina]]</f>
        <v>0</v>
      </c>
      <c r="T24" s="341">
        <f>+Sklop12[[#This Row],[Končna cena/enoto mere (EUR) z DDV]]*Sklop12[[#This Row],[Okvirna količina]]</f>
        <v>0</v>
      </c>
      <c r="U24" s="343"/>
    </row>
    <row r="25" spans="1:21" s="55" customFormat="1" ht="12">
      <c r="A25" s="78" t="s">
        <v>11</v>
      </c>
      <c r="B25" s="201" t="s">
        <v>541</v>
      </c>
      <c r="C25" s="76" t="s">
        <v>78</v>
      </c>
      <c r="D25" s="76" t="s">
        <v>0</v>
      </c>
      <c r="E25" s="95"/>
      <c r="F25" s="213">
        <v>1200</v>
      </c>
      <c r="G25" s="295" t="s">
        <v>0</v>
      </c>
      <c r="H25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5" s="337" t="str">
        <f>IF(Sklop12[[#This Row],[ZAHTEVANA SHEMA KAKOVOSTI]]&lt;&gt;"",Sklop12[[#This Row],[Preračunana masa/volumen/kos na enoto kg]],"")</f>
        <v/>
      </c>
      <c r="J25" s="338"/>
      <c r="K25" s="339"/>
      <c r="L25" s="339"/>
      <c r="M25" s="340"/>
      <c r="N25" s="341"/>
      <c r="O25" s="341"/>
      <c r="P25" s="342"/>
      <c r="Q25" s="341">
        <f>+Sklop12[[#This Row],[cena/enota brez DDV v EUR]]*Sklop12[[#This Row],[Stopnja DDV (%)]]</f>
        <v>0</v>
      </c>
      <c r="R25" s="341">
        <f>+Sklop12[[#This Row],[cena/enota brez DDV v EUR]]+Sklop12[[#This Row],[Davek (EUR)]]</f>
        <v>0</v>
      </c>
      <c r="S25" s="341">
        <f>+Sklop12[[#This Row],[cena/enota brez DDV v EUR]]*Sklop12[[#This Row],[Okvirna količina]]</f>
        <v>0</v>
      </c>
      <c r="T25" s="341">
        <f>+Sklop12[[#This Row],[Končna cena/enoto mere (EUR) z DDV]]*Sklop12[[#This Row],[Okvirna količina]]</f>
        <v>0</v>
      </c>
      <c r="U25" s="343"/>
    </row>
    <row r="26" spans="1:21" s="55" customFormat="1" ht="12">
      <c r="A26" s="78" t="s">
        <v>12</v>
      </c>
      <c r="B26" s="201" t="s">
        <v>544</v>
      </c>
      <c r="C26" s="76" t="s">
        <v>78</v>
      </c>
      <c r="D26" s="76" t="s">
        <v>0</v>
      </c>
      <c r="E26" s="95"/>
      <c r="F26" s="213">
        <v>70</v>
      </c>
      <c r="G26" s="295" t="s">
        <v>0</v>
      </c>
      <c r="H26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6" s="337" t="str">
        <f>IF(Sklop12[[#This Row],[ZAHTEVANA SHEMA KAKOVOSTI]]&lt;&gt;"",Sklop12[[#This Row],[Preračunana masa/volumen/kos na enoto kg]],"")</f>
        <v/>
      </c>
      <c r="J26" s="338"/>
      <c r="K26" s="339"/>
      <c r="L26" s="339"/>
      <c r="M26" s="340"/>
      <c r="N26" s="341"/>
      <c r="O26" s="341"/>
      <c r="P26" s="342"/>
      <c r="Q26" s="341">
        <f>+Sklop12[[#This Row],[cena/enota brez DDV v EUR]]*Sklop12[[#This Row],[Stopnja DDV (%)]]</f>
        <v>0</v>
      </c>
      <c r="R26" s="341">
        <f>+Sklop12[[#This Row],[cena/enota brez DDV v EUR]]+Sklop12[[#This Row],[Davek (EUR)]]</f>
        <v>0</v>
      </c>
      <c r="S26" s="341">
        <f>+Sklop12[[#This Row],[cena/enota brez DDV v EUR]]*Sklop12[[#This Row],[Okvirna količina]]</f>
        <v>0</v>
      </c>
      <c r="T26" s="341">
        <f>+Sklop12[[#This Row],[Končna cena/enoto mere (EUR) z DDV]]*Sklop12[[#This Row],[Okvirna količina]]</f>
        <v>0</v>
      </c>
      <c r="U26" s="343"/>
    </row>
    <row r="27" spans="1:21" s="55" customFormat="1" ht="12">
      <c r="A27" s="78" t="s">
        <v>13</v>
      </c>
      <c r="B27" s="201" t="s">
        <v>566</v>
      </c>
      <c r="C27" s="76" t="s">
        <v>78</v>
      </c>
      <c r="D27" s="76" t="s">
        <v>0</v>
      </c>
      <c r="E27" s="95"/>
      <c r="F27" s="213">
        <v>20</v>
      </c>
      <c r="G27" s="295" t="s">
        <v>0</v>
      </c>
      <c r="H27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337" t="str">
        <f>IF(Sklop12[[#This Row],[ZAHTEVANA SHEMA KAKOVOSTI]]&lt;&gt;"",Sklop12[[#This Row],[Preračunana masa/volumen/kos na enoto kg]],"")</f>
        <v/>
      </c>
      <c r="J27" s="338"/>
      <c r="K27" s="339"/>
      <c r="L27" s="339"/>
      <c r="M27" s="340"/>
      <c r="N27" s="341"/>
      <c r="O27" s="341"/>
      <c r="P27" s="342"/>
      <c r="Q27" s="341">
        <f>+Sklop12[[#This Row],[cena/enota brez DDV v EUR]]*Sklop12[[#This Row],[Stopnja DDV (%)]]</f>
        <v>0</v>
      </c>
      <c r="R27" s="341">
        <f>+Sklop12[[#This Row],[cena/enota brez DDV v EUR]]+Sklop12[[#This Row],[Davek (EUR)]]</f>
        <v>0</v>
      </c>
      <c r="S27" s="341">
        <f>+Sklop12[[#This Row],[cena/enota brez DDV v EUR]]*Sklop12[[#This Row],[Okvirna količina]]</f>
        <v>0</v>
      </c>
      <c r="T27" s="341">
        <f>+Sklop12[[#This Row],[Končna cena/enoto mere (EUR) z DDV]]*Sklop12[[#This Row],[Okvirna količina]]</f>
        <v>0</v>
      </c>
      <c r="U27" s="343"/>
    </row>
    <row r="28" spans="1:21" s="55" customFormat="1" ht="12">
      <c r="A28" s="78" t="s">
        <v>14</v>
      </c>
      <c r="B28" s="201" t="s">
        <v>510</v>
      </c>
      <c r="C28" s="76" t="s">
        <v>78</v>
      </c>
      <c r="D28" s="76" t="s">
        <v>0</v>
      </c>
      <c r="E28" s="95"/>
      <c r="F28" s="213">
        <v>4000</v>
      </c>
      <c r="G28" s="295" t="s">
        <v>0</v>
      </c>
      <c r="H28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4000</v>
      </c>
      <c r="I28" s="337" t="str">
        <f>IF(Sklop12[[#This Row],[ZAHTEVANA SHEMA KAKOVOSTI]]&lt;&gt;"",Sklop12[[#This Row],[Preračunana masa/volumen/kos na enoto kg]],"")</f>
        <v/>
      </c>
      <c r="J28" s="338"/>
      <c r="K28" s="339"/>
      <c r="L28" s="339"/>
      <c r="M28" s="340"/>
      <c r="N28" s="341"/>
      <c r="O28" s="341"/>
      <c r="P28" s="342"/>
      <c r="Q28" s="341">
        <f>+Sklop12[[#This Row],[cena/enota brez DDV v EUR]]*Sklop12[[#This Row],[Stopnja DDV (%)]]</f>
        <v>0</v>
      </c>
      <c r="R28" s="341">
        <f>+Sklop12[[#This Row],[cena/enota brez DDV v EUR]]+Sklop12[[#This Row],[Davek (EUR)]]</f>
        <v>0</v>
      </c>
      <c r="S28" s="341">
        <f>+Sklop12[[#This Row],[cena/enota brez DDV v EUR]]*Sklop12[[#This Row],[Okvirna količina]]</f>
        <v>0</v>
      </c>
      <c r="T28" s="341">
        <f>+Sklop12[[#This Row],[Končna cena/enoto mere (EUR) z DDV]]*Sklop12[[#This Row],[Okvirna količina]]</f>
        <v>0</v>
      </c>
      <c r="U28" s="343"/>
    </row>
    <row r="29" spans="1:21" s="55" customFormat="1" ht="12">
      <c r="A29" s="78" t="s">
        <v>15</v>
      </c>
      <c r="B29" s="201" t="s">
        <v>538</v>
      </c>
      <c r="C29" s="76" t="s">
        <v>78</v>
      </c>
      <c r="D29" s="76" t="s">
        <v>0</v>
      </c>
      <c r="E29" s="95"/>
      <c r="F29" s="213">
        <v>1200</v>
      </c>
      <c r="G29" s="295" t="s">
        <v>0</v>
      </c>
      <c r="H29" s="3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9" s="337" t="str">
        <f>IF(Sklop12[[#This Row],[ZAHTEVANA SHEMA KAKOVOSTI]]&lt;&gt;"",Sklop12[[#This Row],[Preračunana masa/volumen/kos na enoto kg]],"")</f>
        <v/>
      </c>
      <c r="J29" s="338"/>
      <c r="K29" s="339"/>
      <c r="L29" s="339"/>
      <c r="M29" s="340"/>
      <c r="N29" s="341"/>
      <c r="O29" s="341"/>
      <c r="P29" s="342"/>
      <c r="Q29" s="341">
        <f>+Sklop12[[#This Row],[cena/enota brez DDV v EUR]]*Sklop12[[#This Row],[Stopnja DDV (%)]]</f>
        <v>0</v>
      </c>
      <c r="R29" s="341">
        <f>+Sklop12[[#This Row],[cena/enota brez DDV v EUR]]+Sklop12[[#This Row],[Davek (EUR)]]</f>
        <v>0</v>
      </c>
      <c r="S29" s="341">
        <f>+Sklop12[[#This Row],[cena/enota brez DDV v EUR]]*Sklop12[[#This Row],[Okvirna količina]]</f>
        <v>0</v>
      </c>
      <c r="T29" s="341">
        <f>+Sklop12[[#This Row],[Končna cena/enoto mere (EUR) z DDV]]*Sklop12[[#This Row],[Okvirna količina]]</f>
        <v>0</v>
      </c>
      <c r="U29" s="343"/>
    </row>
    <row r="30" spans="1:21" s="55" customFormat="1" ht="12">
      <c r="A30" s="78" t="s">
        <v>16</v>
      </c>
      <c r="B30" s="201" t="s">
        <v>516</v>
      </c>
      <c r="C30" s="187">
        <v>60</v>
      </c>
      <c r="D30" s="76" t="s">
        <v>76</v>
      </c>
      <c r="E30" s="95"/>
      <c r="F30" s="213">
        <v>1200</v>
      </c>
      <c r="G30" s="295" t="s">
        <v>146</v>
      </c>
      <c r="H3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30" s="198" t="str">
        <f>IF(Sklop12[[#This Row],[ZAHTEVANA SHEMA KAKOVOSTI]]&lt;&gt;"",Sklop12[[#This Row],[Preračunana masa/volumen/kos na enoto kg]],"")</f>
        <v/>
      </c>
      <c r="J30" s="214"/>
      <c r="K30" s="224"/>
      <c r="L30" s="224"/>
      <c r="M30" s="225"/>
      <c r="N30" s="200"/>
      <c r="O30" s="200"/>
      <c r="P30" s="199"/>
      <c r="Q30" s="200">
        <f>+Sklop12[[#This Row],[cena/enota brez DDV v EUR]]*Sklop12[[#This Row],[Stopnja DDV (%)]]</f>
        <v>0</v>
      </c>
      <c r="R30" s="200">
        <f>+Sklop12[[#This Row],[cena/enota brez DDV v EUR]]+Sklop12[[#This Row],[Davek (EUR)]]</f>
        <v>0</v>
      </c>
      <c r="S30" s="200">
        <f>+Sklop12[[#This Row],[cena/enota brez DDV v EUR]]*Sklop12[[#This Row],[Okvirna količina]]</f>
        <v>0</v>
      </c>
      <c r="T30" s="200">
        <f>+Sklop12[[#This Row],[Končna cena/enoto mere (EUR) z DDV]]*Sklop12[[#This Row],[Okvirna količina]]</f>
        <v>0</v>
      </c>
      <c r="U30" s="226"/>
    </row>
    <row r="31" spans="1:21" s="55" customFormat="1" ht="12">
      <c r="A31" s="78" t="s">
        <v>17</v>
      </c>
      <c r="B31" s="201" t="s">
        <v>517</v>
      </c>
      <c r="C31" s="187">
        <v>90</v>
      </c>
      <c r="D31" s="76" t="s">
        <v>76</v>
      </c>
      <c r="E31" s="95"/>
      <c r="F31" s="213">
        <v>1200</v>
      </c>
      <c r="G31" s="295" t="s">
        <v>146</v>
      </c>
      <c r="H3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108</v>
      </c>
      <c r="I31" s="198" t="str">
        <f>IF(Sklop12[[#This Row],[ZAHTEVANA SHEMA KAKOVOSTI]]&lt;&gt;"",Sklop12[[#This Row],[Preračunana masa/volumen/kos na enoto kg]],"")</f>
        <v/>
      </c>
      <c r="J31" s="214"/>
      <c r="K31" s="224"/>
      <c r="L31" s="224"/>
      <c r="M31" s="225"/>
      <c r="N31" s="200"/>
      <c r="O31" s="200"/>
      <c r="P31" s="199"/>
      <c r="Q31" s="200">
        <f>+Sklop12[[#This Row],[cena/enota brez DDV v EUR]]*Sklop12[[#This Row],[Stopnja DDV (%)]]</f>
        <v>0</v>
      </c>
      <c r="R31" s="200">
        <f>+Sklop12[[#This Row],[cena/enota brez DDV v EUR]]+Sklop12[[#This Row],[Davek (EUR)]]</f>
        <v>0</v>
      </c>
      <c r="S31" s="200">
        <f>+Sklop12[[#This Row],[cena/enota brez DDV v EUR]]*Sklop12[[#This Row],[Okvirna količina]]</f>
        <v>0</v>
      </c>
      <c r="T31" s="200">
        <f>+Sklop12[[#This Row],[Končna cena/enoto mere (EUR) z DDV]]*Sklop12[[#This Row],[Okvirna količina]]</f>
        <v>0</v>
      </c>
      <c r="U31" s="226"/>
    </row>
    <row r="32" spans="1:21" s="55" customFormat="1" ht="12">
      <c r="A32" s="78" t="s">
        <v>18</v>
      </c>
      <c r="B32" s="201" t="s">
        <v>518</v>
      </c>
      <c r="C32" s="187">
        <v>60</v>
      </c>
      <c r="D32" s="76" t="s">
        <v>76</v>
      </c>
      <c r="E32" s="95"/>
      <c r="F32" s="213">
        <v>2000</v>
      </c>
      <c r="G32" s="295" t="s">
        <v>146</v>
      </c>
      <c r="H3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2" s="198" t="str">
        <f>IF(Sklop12[[#This Row],[ZAHTEVANA SHEMA KAKOVOSTI]]&lt;&gt;"",Sklop12[[#This Row],[Preračunana masa/volumen/kos na enoto kg]],"")</f>
        <v/>
      </c>
      <c r="J32" s="214"/>
      <c r="K32" s="224"/>
      <c r="L32" s="224"/>
      <c r="M32" s="225"/>
      <c r="N32" s="200"/>
      <c r="O32" s="200"/>
      <c r="P32" s="199"/>
      <c r="Q32" s="200">
        <f>+Sklop12[[#This Row],[cena/enota brez DDV v EUR]]*Sklop12[[#This Row],[Stopnja DDV (%)]]</f>
        <v>0</v>
      </c>
      <c r="R32" s="200">
        <f>+Sklop12[[#This Row],[cena/enota brez DDV v EUR]]+Sklop12[[#This Row],[Davek (EUR)]]</f>
        <v>0</v>
      </c>
      <c r="S32" s="200">
        <f>+Sklop12[[#This Row],[cena/enota brez DDV v EUR]]*Sklop12[[#This Row],[Okvirna količina]]</f>
        <v>0</v>
      </c>
      <c r="T32" s="200">
        <f>+Sklop12[[#This Row],[Končna cena/enoto mere (EUR) z DDV]]*Sklop12[[#This Row],[Okvirna količina]]</f>
        <v>0</v>
      </c>
      <c r="U32" s="226"/>
    </row>
    <row r="33" spans="1:21" s="55" customFormat="1" ht="12">
      <c r="A33" s="78" t="s">
        <v>19</v>
      </c>
      <c r="B33" s="201" t="s">
        <v>519</v>
      </c>
      <c r="C33" s="187">
        <v>90</v>
      </c>
      <c r="D33" s="76" t="s">
        <v>76</v>
      </c>
      <c r="E33" s="95"/>
      <c r="F33" s="213">
        <v>3500</v>
      </c>
      <c r="G33" s="295" t="s">
        <v>146</v>
      </c>
      <c r="H3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315</v>
      </c>
      <c r="I33" s="198" t="str">
        <f>IF(Sklop12[[#This Row],[ZAHTEVANA SHEMA KAKOVOSTI]]&lt;&gt;"",Sklop12[[#This Row],[Preračunana masa/volumen/kos na enoto kg]],"")</f>
        <v/>
      </c>
      <c r="J33" s="214"/>
      <c r="K33" s="224"/>
      <c r="L33" s="224"/>
      <c r="M33" s="225"/>
      <c r="N33" s="200"/>
      <c r="O33" s="200"/>
      <c r="P33" s="199"/>
      <c r="Q33" s="200">
        <f>+Sklop12[[#This Row],[cena/enota brez DDV v EUR]]*Sklop12[[#This Row],[Stopnja DDV (%)]]</f>
        <v>0</v>
      </c>
      <c r="R33" s="200">
        <f>+Sklop12[[#This Row],[cena/enota brez DDV v EUR]]+Sklop12[[#This Row],[Davek (EUR)]]</f>
        <v>0</v>
      </c>
      <c r="S33" s="200">
        <f>+Sklop12[[#This Row],[cena/enota brez DDV v EUR]]*Sklop12[[#This Row],[Okvirna količina]]</f>
        <v>0</v>
      </c>
      <c r="T33" s="200">
        <f>+Sklop12[[#This Row],[Končna cena/enoto mere (EUR) z DDV]]*Sklop12[[#This Row],[Okvirna količina]]</f>
        <v>0</v>
      </c>
      <c r="U33" s="226"/>
    </row>
    <row r="34" spans="1:21" s="55" customFormat="1" ht="12">
      <c r="A34" s="78" t="s">
        <v>20</v>
      </c>
      <c r="B34" s="201" t="s">
        <v>520</v>
      </c>
      <c r="C34" s="187">
        <v>60</v>
      </c>
      <c r="D34" s="76" t="s">
        <v>76</v>
      </c>
      <c r="E34" s="95"/>
      <c r="F34" s="213">
        <v>2000</v>
      </c>
      <c r="G34" s="295" t="s">
        <v>146</v>
      </c>
      <c r="H3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4" s="198" t="str">
        <f>IF(Sklop12[[#This Row],[ZAHTEVANA SHEMA KAKOVOSTI]]&lt;&gt;"",Sklop12[[#This Row],[Preračunana masa/volumen/kos na enoto kg]],"")</f>
        <v/>
      </c>
      <c r="J34" s="214"/>
      <c r="K34" s="224"/>
      <c r="L34" s="224"/>
      <c r="M34" s="225"/>
      <c r="N34" s="200"/>
      <c r="O34" s="200"/>
      <c r="P34" s="199"/>
      <c r="Q34" s="200">
        <f>+Sklop12[[#This Row],[cena/enota brez DDV v EUR]]*Sklop12[[#This Row],[Stopnja DDV (%)]]</f>
        <v>0</v>
      </c>
      <c r="R34" s="200">
        <f>+Sklop12[[#This Row],[cena/enota brez DDV v EUR]]+Sklop12[[#This Row],[Davek (EUR)]]</f>
        <v>0</v>
      </c>
      <c r="S34" s="200">
        <f>+Sklop12[[#This Row],[cena/enota brez DDV v EUR]]*Sklop12[[#This Row],[Okvirna količina]]</f>
        <v>0</v>
      </c>
      <c r="T34" s="200">
        <f>+Sklop12[[#This Row],[Končna cena/enoto mere (EUR) z DDV]]*Sklop12[[#This Row],[Okvirna količina]]</f>
        <v>0</v>
      </c>
      <c r="U34" s="226"/>
    </row>
    <row r="35" spans="1:21" s="55" customFormat="1" ht="12">
      <c r="A35" s="78" t="s">
        <v>21</v>
      </c>
      <c r="B35" s="201" t="s">
        <v>521</v>
      </c>
      <c r="C35" s="187">
        <v>90</v>
      </c>
      <c r="D35" s="76" t="s">
        <v>76</v>
      </c>
      <c r="E35" s="95"/>
      <c r="F35" s="213">
        <v>2000</v>
      </c>
      <c r="G35" s="295" t="s">
        <v>146</v>
      </c>
      <c r="H3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35" s="198" t="str">
        <f>IF(Sklop12[[#This Row],[ZAHTEVANA SHEMA KAKOVOSTI]]&lt;&gt;"",Sklop12[[#This Row],[Preračunana masa/volumen/kos na enoto kg]],"")</f>
        <v/>
      </c>
      <c r="J35" s="214"/>
      <c r="K35" s="224"/>
      <c r="L35" s="224"/>
      <c r="M35" s="225"/>
      <c r="N35" s="200"/>
      <c r="O35" s="200"/>
      <c r="P35" s="199"/>
      <c r="Q35" s="200">
        <f>+Sklop12[[#This Row],[cena/enota brez DDV v EUR]]*Sklop12[[#This Row],[Stopnja DDV (%)]]</f>
        <v>0</v>
      </c>
      <c r="R35" s="200">
        <f>+Sklop12[[#This Row],[cena/enota brez DDV v EUR]]+Sklop12[[#This Row],[Davek (EUR)]]</f>
        <v>0</v>
      </c>
      <c r="S35" s="200">
        <f>+Sklop12[[#This Row],[cena/enota brez DDV v EUR]]*Sklop12[[#This Row],[Okvirna količina]]</f>
        <v>0</v>
      </c>
      <c r="T35" s="200">
        <f>+Sklop12[[#This Row],[Končna cena/enoto mere (EUR) z DDV]]*Sklop12[[#This Row],[Okvirna količina]]</f>
        <v>0</v>
      </c>
      <c r="U35" s="226"/>
    </row>
    <row r="36" spans="1:21" s="55" customFormat="1" ht="12">
      <c r="A36" s="78" t="s">
        <v>22</v>
      </c>
      <c r="B36" s="201" t="s">
        <v>523</v>
      </c>
      <c r="C36" s="187">
        <v>60</v>
      </c>
      <c r="D36" s="76" t="s">
        <v>76</v>
      </c>
      <c r="E36" s="95"/>
      <c r="F36" s="213">
        <v>500</v>
      </c>
      <c r="G36" s="295" t="s">
        <v>146</v>
      </c>
      <c r="H3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6" s="198" t="str">
        <f>IF(Sklop12[[#This Row],[ZAHTEVANA SHEMA KAKOVOSTI]]&lt;&gt;"",Sklop12[[#This Row],[Preračunana masa/volumen/kos na enoto kg]],"")</f>
        <v/>
      </c>
      <c r="J36" s="214"/>
      <c r="K36" s="224"/>
      <c r="L36" s="224"/>
      <c r="M36" s="225"/>
      <c r="N36" s="200"/>
      <c r="O36" s="200"/>
      <c r="P36" s="199"/>
      <c r="Q36" s="200">
        <f>+Sklop12[[#This Row],[cena/enota brez DDV v EUR]]*Sklop12[[#This Row],[Stopnja DDV (%)]]</f>
        <v>0</v>
      </c>
      <c r="R36" s="200">
        <f>+Sklop12[[#This Row],[cena/enota brez DDV v EUR]]+Sklop12[[#This Row],[Davek (EUR)]]</f>
        <v>0</v>
      </c>
      <c r="S36" s="200">
        <f>+Sklop12[[#This Row],[cena/enota brez DDV v EUR]]*Sklop12[[#This Row],[Okvirna količina]]</f>
        <v>0</v>
      </c>
      <c r="T36" s="200">
        <f>+Sklop12[[#This Row],[Končna cena/enoto mere (EUR) z DDV]]*Sklop12[[#This Row],[Okvirna količina]]</f>
        <v>0</v>
      </c>
      <c r="U36" s="226"/>
    </row>
    <row r="37" spans="1:21" s="55" customFormat="1" ht="12">
      <c r="A37" s="78" t="s">
        <v>23</v>
      </c>
      <c r="B37" s="201" t="s">
        <v>523</v>
      </c>
      <c r="C37" s="187">
        <v>90</v>
      </c>
      <c r="D37" s="76" t="s">
        <v>76</v>
      </c>
      <c r="E37" s="95"/>
      <c r="F37" s="213">
        <v>500</v>
      </c>
      <c r="G37" s="295" t="s">
        <v>146</v>
      </c>
      <c r="H3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37" s="198" t="str">
        <f>IF(Sklop12[[#This Row],[ZAHTEVANA SHEMA KAKOVOSTI]]&lt;&gt;"",Sklop12[[#This Row],[Preračunana masa/volumen/kos na enoto kg]],"")</f>
        <v/>
      </c>
      <c r="J37" s="214"/>
      <c r="K37" s="224"/>
      <c r="L37" s="224"/>
      <c r="M37" s="225"/>
      <c r="N37" s="200"/>
      <c r="O37" s="200"/>
      <c r="P37" s="199"/>
      <c r="Q37" s="200">
        <f>+Sklop12[[#This Row],[cena/enota brez DDV v EUR]]*Sklop12[[#This Row],[Stopnja DDV (%)]]</f>
        <v>0</v>
      </c>
      <c r="R37" s="200">
        <f>+Sklop12[[#This Row],[cena/enota brez DDV v EUR]]+Sklop12[[#This Row],[Davek (EUR)]]</f>
        <v>0</v>
      </c>
      <c r="S37" s="200">
        <f>+Sklop12[[#This Row],[cena/enota brez DDV v EUR]]*Sklop12[[#This Row],[Okvirna količina]]</f>
        <v>0</v>
      </c>
      <c r="T37" s="200">
        <f>+Sklop12[[#This Row],[Končna cena/enoto mere (EUR) z DDV]]*Sklop12[[#This Row],[Okvirna količina]]</f>
        <v>0</v>
      </c>
      <c r="U37" s="226"/>
    </row>
    <row r="38" spans="1:21" s="55" customFormat="1" ht="12">
      <c r="A38" s="78" t="s">
        <v>24</v>
      </c>
      <c r="B38" s="201" t="s">
        <v>524</v>
      </c>
      <c r="C38" s="187">
        <v>60</v>
      </c>
      <c r="D38" s="76" t="s">
        <v>76</v>
      </c>
      <c r="E38" s="95"/>
      <c r="F38" s="213">
        <v>500</v>
      </c>
      <c r="G38" s="295" t="s">
        <v>146</v>
      </c>
      <c r="H3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8" s="198" t="str">
        <f>IF(Sklop12[[#This Row],[ZAHTEVANA SHEMA KAKOVOSTI]]&lt;&gt;"",Sklop12[[#This Row],[Preračunana masa/volumen/kos na enoto kg]],"")</f>
        <v/>
      </c>
      <c r="J38" s="214"/>
      <c r="K38" s="224"/>
      <c r="L38" s="224"/>
      <c r="M38" s="225"/>
      <c r="N38" s="200"/>
      <c r="O38" s="200"/>
      <c r="P38" s="199"/>
      <c r="Q38" s="200">
        <f>+Sklop12[[#This Row],[cena/enota brez DDV v EUR]]*Sklop12[[#This Row],[Stopnja DDV (%)]]</f>
        <v>0</v>
      </c>
      <c r="R38" s="200">
        <f>+Sklop12[[#This Row],[cena/enota brez DDV v EUR]]+Sklop12[[#This Row],[Davek (EUR)]]</f>
        <v>0</v>
      </c>
      <c r="S38" s="200">
        <f>+Sklop12[[#This Row],[cena/enota brez DDV v EUR]]*Sklop12[[#This Row],[Okvirna količina]]</f>
        <v>0</v>
      </c>
      <c r="T38" s="200">
        <f>+Sklop12[[#This Row],[Končna cena/enoto mere (EUR) z DDV]]*Sklop12[[#This Row],[Okvirna količina]]</f>
        <v>0</v>
      </c>
      <c r="U38" s="226"/>
    </row>
    <row r="39" spans="1:21" s="55" customFormat="1" ht="12">
      <c r="A39" s="78" t="s">
        <v>25</v>
      </c>
      <c r="B39" s="201" t="s">
        <v>524</v>
      </c>
      <c r="C39" s="187">
        <v>90</v>
      </c>
      <c r="D39" s="76" t="s">
        <v>76</v>
      </c>
      <c r="E39" s="95"/>
      <c r="F39" s="213">
        <v>24000</v>
      </c>
      <c r="G39" s="295" t="s">
        <v>146</v>
      </c>
      <c r="H3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2160</v>
      </c>
      <c r="I39" s="198" t="str">
        <f>IF(Sklop12[[#This Row],[ZAHTEVANA SHEMA KAKOVOSTI]]&lt;&gt;"",Sklop12[[#This Row],[Preračunana masa/volumen/kos na enoto kg]],"")</f>
        <v/>
      </c>
      <c r="J39" s="214"/>
      <c r="K39" s="224"/>
      <c r="L39" s="224"/>
      <c r="M39" s="225"/>
      <c r="N39" s="200"/>
      <c r="O39" s="200"/>
      <c r="P39" s="199"/>
      <c r="Q39" s="200">
        <f>+Sklop12[[#This Row],[cena/enota brez DDV v EUR]]*Sklop12[[#This Row],[Stopnja DDV (%)]]</f>
        <v>0</v>
      </c>
      <c r="R39" s="200">
        <f>+Sklop12[[#This Row],[cena/enota brez DDV v EUR]]+Sklop12[[#This Row],[Davek (EUR)]]</f>
        <v>0</v>
      </c>
      <c r="S39" s="200">
        <f>+Sklop12[[#This Row],[cena/enota brez DDV v EUR]]*Sklop12[[#This Row],[Okvirna količina]]</f>
        <v>0</v>
      </c>
      <c r="T39" s="200">
        <f>+Sklop12[[#This Row],[Končna cena/enoto mere (EUR) z DDV]]*Sklop12[[#This Row],[Okvirna količina]]</f>
        <v>0</v>
      </c>
      <c r="U39" s="226"/>
    </row>
    <row r="40" spans="1:21" s="55" customFormat="1" ht="12">
      <c r="A40" s="78" t="s">
        <v>26</v>
      </c>
      <c r="B40" s="201" t="s">
        <v>525</v>
      </c>
      <c r="C40" s="187">
        <v>60</v>
      </c>
      <c r="D40" s="76" t="s">
        <v>76</v>
      </c>
      <c r="E40" s="95"/>
      <c r="F40" s="213">
        <v>1500</v>
      </c>
      <c r="G40" s="295" t="s">
        <v>146</v>
      </c>
      <c r="H4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0" s="198" t="str">
        <f>IF(Sklop12[[#This Row],[ZAHTEVANA SHEMA KAKOVOSTI]]&lt;&gt;"",Sklop12[[#This Row],[Preračunana masa/volumen/kos na enoto kg]],"")</f>
        <v/>
      </c>
      <c r="J40" s="214"/>
      <c r="K40" s="224"/>
      <c r="L40" s="224"/>
      <c r="M40" s="225"/>
      <c r="N40" s="200"/>
      <c r="O40" s="200"/>
      <c r="P40" s="199"/>
      <c r="Q40" s="200">
        <f>+Sklop12[[#This Row],[cena/enota brez DDV v EUR]]*Sklop12[[#This Row],[Stopnja DDV (%)]]</f>
        <v>0</v>
      </c>
      <c r="R40" s="200">
        <f>+Sklop12[[#This Row],[cena/enota brez DDV v EUR]]+Sklop12[[#This Row],[Davek (EUR)]]</f>
        <v>0</v>
      </c>
      <c r="S40" s="200">
        <f>+Sklop12[[#This Row],[cena/enota brez DDV v EUR]]*Sklop12[[#This Row],[Okvirna količina]]</f>
        <v>0</v>
      </c>
      <c r="T40" s="200">
        <f>+Sklop12[[#This Row],[Končna cena/enoto mere (EUR) z DDV]]*Sklop12[[#This Row],[Okvirna količina]]</f>
        <v>0</v>
      </c>
      <c r="U40" s="226"/>
    </row>
    <row r="41" spans="1:21" s="55" customFormat="1" ht="12">
      <c r="A41" s="78" t="s">
        <v>27</v>
      </c>
      <c r="B41" s="201" t="s">
        <v>526</v>
      </c>
      <c r="C41" s="187">
        <v>90</v>
      </c>
      <c r="D41" s="76" t="s">
        <v>76</v>
      </c>
      <c r="E41" s="95"/>
      <c r="F41" s="213">
        <v>2000</v>
      </c>
      <c r="G41" s="295" t="s">
        <v>146</v>
      </c>
      <c r="H4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41" s="198" t="str">
        <f>IF(Sklop12[[#This Row],[ZAHTEVANA SHEMA KAKOVOSTI]]&lt;&gt;"",Sklop12[[#This Row],[Preračunana masa/volumen/kos na enoto kg]],"")</f>
        <v/>
      </c>
      <c r="J41" s="214"/>
      <c r="K41" s="224"/>
      <c r="L41" s="224"/>
      <c r="M41" s="225"/>
      <c r="N41" s="200"/>
      <c r="O41" s="200"/>
      <c r="P41" s="199"/>
      <c r="Q41" s="200">
        <f>+Sklop12[[#This Row],[cena/enota brez DDV v EUR]]*Sklop12[[#This Row],[Stopnja DDV (%)]]</f>
        <v>0</v>
      </c>
      <c r="R41" s="200">
        <f>+Sklop12[[#This Row],[cena/enota brez DDV v EUR]]+Sklop12[[#This Row],[Davek (EUR)]]</f>
        <v>0</v>
      </c>
      <c r="S41" s="200">
        <f>+Sklop12[[#This Row],[cena/enota brez DDV v EUR]]*Sklop12[[#This Row],[Okvirna količina]]</f>
        <v>0</v>
      </c>
      <c r="T41" s="200">
        <f>+Sklop12[[#This Row],[Končna cena/enoto mere (EUR) z DDV]]*Sklop12[[#This Row],[Okvirna količina]]</f>
        <v>0</v>
      </c>
      <c r="U41" s="226"/>
    </row>
    <row r="42" spans="1:21" s="55" customFormat="1" ht="12">
      <c r="A42" s="78" t="s">
        <v>28</v>
      </c>
      <c r="B42" s="201" t="s">
        <v>529</v>
      </c>
      <c r="C42" s="187">
        <v>60</v>
      </c>
      <c r="D42" s="76" t="s">
        <v>76</v>
      </c>
      <c r="E42" s="95"/>
      <c r="F42" s="213">
        <v>600</v>
      </c>
      <c r="G42" s="295" t="s">
        <v>146</v>
      </c>
      <c r="H4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42" s="198" t="str">
        <f>IF(Sklop12[[#This Row],[ZAHTEVANA SHEMA KAKOVOSTI]]&lt;&gt;"",Sklop12[[#This Row],[Preračunana masa/volumen/kos na enoto kg]],"")</f>
        <v/>
      </c>
      <c r="J42" s="214"/>
      <c r="K42" s="224"/>
      <c r="L42" s="224"/>
      <c r="M42" s="225"/>
      <c r="N42" s="200"/>
      <c r="O42" s="200"/>
      <c r="P42" s="199"/>
      <c r="Q42" s="200">
        <f>+Sklop12[[#This Row],[cena/enota brez DDV v EUR]]*Sklop12[[#This Row],[Stopnja DDV (%)]]</f>
        <v>0</v>
      </c>
      <c r="R42" s="200">
        <f>+Sklop12[[#This Row],[cena/enota brez DDV v EUR]]+Sklop12[[#This Row],[Davek (EUR)]]</f>
        <v>0</v>
      </c>
      <c r="S42" s="200">
        <f>+Sklop12[[#This Row],[cena/enota brez DDV v EUR]]*Sklop12[[#This Row],[Okvirna količina]]</f>
        <v>0</v>
      </c>
      <c r="T42" s="200">
        <f>+Sklop12[[#This Row],[Končna cena/enoto mere (EUR) z DDV]]*Sklop12[[#This Row],[Okvirna količina]]</f>
        <v>0</v>
      </c>
      <c r="U42" s="226"/>
    </row>
    <row r="43" spans="1:21" s="55" customFormat="1" ht="12">
      <c r="A43" s="78" t="s">
        <v>29</v>
      </c>
      <c r="B43" s="201" t="s">
        <v>528</v>
      </c>
      <c r="C43" s="187">
        <v>90</v>
      </c>
      <c r="D43" s="76" t="s">
        <v>76</v>
      </c>
      <c r="E43" s="95"/>
      <c r="F43" s="213">
        <v>1000</v>
      </c>
      <c r="G43" s="295" t="s">
        <v>146</v>
      </c>
      <c r="H4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3" s="198" t="str">
        <f>IF(Sklop12[[#This Row],[ZAHTEVANA SHEMA KAKOVOSTI]]&lt;&gt;"",Sklop12[[#This Row],[Preračunana masa/volumen/kos na enoto kg]],"")</f>
        <v/>
      </c>
      <c r="J43" s="214"/>
      <c r="K43" s="224"/>
      <c r="L43" s="224"/>
      <c r="M43" s="225"/>
      <c r="N43" s="200"/>
      <c r="O43" s="200"/>
      <c r="P43" s="199"/>
      <c r="Q43" s="200">
        <f>+Sklop12[[#This Row],[cena/enota brez DDV v EUR]]*Sklop12[[#This Row],[Stopnja DDV (%)]]</f>
        <v>0</v>
      </c>
      <c r="R43" s="200">
        <f>+Sklop12[[#This Row],[cena/enota brez DDV v EUR]]+Sklop12[[#This Row],[Davek (EUR)]]</f>
        <v>0</v>
      </c>
      <c r="S43" s="200">
        <f>+Sklop12[[#This Row],[cena/enota brez DDV v EUR]]*Sklop12[[#This Row],[Okvirna količina]]</f>
        <v>0</v>
      </c>
      <c r="T43" s="200">
        <f>+Sklop12[[#This Row],[Končna cena/enoto mere (EUR) z DDV]]*Sklop12[[#This Row],[Okvirna količina]]</f>
        <v>0</v>
      </c>
      <c r="U43" s="226"/>
    </row>
    <row r="44" spans="1:21" s="55" customFormat="1" ht="12">
      <c r="A44" s="78" t="s">
        <v>30</v>
      </c>
      <c r="B44" s="201" t="s">
        <v>530</v>
      </c>
      <c r="C44" s="187">
        <v>60</v>
      </c>
      <c r="D44" s="76" t="s">
        <v>76</v>
      </c>
      <c r="E44" s="95"/>
      <c r="F44" s="213">
        <v>3000</v>
      </c>
      <c r="G44" s="295" t="s">
        <v>146</v>
      </c>
      <c r="H4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44" s="198" t="str">
        <f>IF(Sklop12[[#This Row],[ZAHTEVANA SHEMA KAKOVOSTI]]&lt;&gt;"",Sklop12[[#This Row],[Preračunana masa/volumen/kos na enoto kg]],"")</f>
        <v/>
      </c>
      <c r="J44" s="214"/>
      <c r="K44" s="224"/>
      <c r="L44" s="224"/>
      <c r="M44" s="225"/>
      <c r="N44" s="200"/>
      <c r="O44" s="200"/>
      <c r="P44" s="199"/>
      <c r="Q44" s="200">
        <f>+Sklop12[[#This Row],[cena/enota brez DDV v EUR]]*Sklop12[[#This Row],[Stopnja DDV (%)]]</f>
        <v>0</v>
      </c>
      <c r="R44" s="200">
        <f>+Sklop12[[#This Row],[cena/enota brez DDV v EUR]]+Sklop12[[#This Row],[Davek (EUR)]]</f>
        <v>0</v>
      </c>
      <c r="S44" s="200">
        <f>+Sklop12[[#This Row],[cena/enota brez DDV v EUR]]*Sklop12[[#This Row],[Okvirna količina]]</f>
        <v>0</v>
      </c>
      <c r="T44" s="200">
        <f>+Sklop12[[#This Row],[Končna cena/enoto mere (EUR) z DDV]]*Sklop12[[#This Row],[Okvirna količina]]</f>
        <v>0</v>
      </c>
      <c r="U44" s="226"/>
    </row>
    <row r="45" spans="1:21" s="55" customFormat="1" ht="12">
      <c r="A45" s="78" t="s">
        <v>31</v>
      </c>
      <c r="B45" s="201" t="s">
        <v>531</v>
      </c>
      <c r="C45" s="187">
        <v>90</v>
      </c>
      <c r="D45" s="76" t="s">
        <v>76</v>
      </c>
      <c r="E45" s="95"/>
      <c r="F45" s="213">
        <v>10000</v>
      </c>
      <c r="G45" s="295" t="s">
        <v>146</v>
      </c>
      <c r="H4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45" s="198" t="str">
        <f>IF(Sklop12[[#This Row],[ZAHTEVANA SHEMA KAKOVOSTI]]&lt;&gt;"",Sklop12[[#This Row],[Preračunana masa/volumen/kos na enoto kg]],"")</f>
        <v/>
      </c>
      <c r="J45" s="214"/>
      <c r="K45" s="224"/>
      <c r="L45" s="224"/>
      <c r="M45" s="225"/>
      <c r="N45" s="200"/>
      <c r="O45" s="200"/>
      <c r="P45" s="199"/>
      <c r="Q45" s="200">
        <f>+Sklop12[[#This Row],[cena/enota brez DDV v EUR]]*Sklop12[[#This Row],[Stopnja DDV (%)]]</f>
        <v>0</v>
      </c>
      <c r="R45" s="200">
        <f>+Sklop12[[#This Row],[cena/enota brez DDV v EUR]]+Sklop12[[#This Row],[Davek (EUR)]]</f>
        <v>0</v>
      </c>
      <c r="S45" s="200">
        <f>+Sklop12[[#This Row],[cena/enota brez DDV v EUR]]*Sklop12[[#This Row],[Okvirna količina]]</f>
        <v>0</v>
      </c>
      <c r="T45" s="200">
        <f>+Sklop12[[#This Row],[Končna cena/enoto mere (EUR) z DDV]]*Sklop12[[#This Row],[Okvirna količina]]</f>
        <v>0</v>
      </c>
      <c r="U45" s="226"/>
    </row>
    <row r="46" spans="1:21" s="55" customFormat="1" ht="12">
      <c r="A46" s="78" t="s">
        <v>32</v>
      </c>
      <c r="B46" s="201" t="s">
        <v>532</v>
      </c>
      <c r="C46" s="187">
        <v>60</v>
      </c>
      <c r="D46" s="76" t="s">
        <v>76</v>
      </c>
      <c r="E46" s="95"/>
      <c r="F46" s="213">
        <v>2500</v>
      </c>
      <c r="G46" s="295" t="s">
        <v>146</v>
      </c>
      <c r="H4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6" s="198" t="str">
        <f>IF(Sklop12[[#This Row],[ZAHTEVANA SHEMA KAKOVOSTI]]&lt;&gt;"",Sklop12[[#This Row],[Preračunana masa/volumen/kos na enoto kg]],"")</f>
        <v/>
      </c>
      <c r="J46" s="214"/>
      <c r="K46" s="224"/>
      <c r="L46" s="224"/>
      <c r="M46" s="225"/>
      <c r="N46" s="200"/>
      <c r="O46" s="200"/>
      <c r="P46" s="199"/>
      <c r="Q46" s="200">
        <f>+Sklop12[[#This Row],[cena/enota brez DDV v EUR]]*Sklop12[[#This Row],[Stopnja DDV (%)]]</f>
        <v>0</v>
      </c>
      <c r="R46" s="200">
        <f>+Sklop12[[#This Row],[cena/enota brez DDV v EUR]]+Sklop12[[#This Row],[Davek (EUR)]]</f>
        <v>0</v>
      </c>
      <c r="S46" s="200">
        <f>+Sklop12[[#This Row],[cena/enota brez DDV v EUR]]*Sklop12[[#This Row],[Okvirna količina]]</f>
        <v>0</v>
      </c>
      <c r="T46" s="200">
        <f>+Sklop12[[#This Row],[Končna cena/enoto mere (EUR) z DDV]]*Sklop12[[#This Row],[Okvirna količina]]</f>
        <v>0</v>
      </c>
      <c r="U46" s="226"/>
    </row>
    <row r="47" spans="1:21" s="55" customFormat="1" ht="12">
      <c r="A47" s="78" t="s">
        <v>33</v>
      </c>
      <c r="B47" s="201" t="s">
        <v>533</v>
      </c>
      <c r="C47" s="187">
        <v>90</v>
      </c>
      <c r="D47" s="76" t="s">
        <v>76</v>
      </c>
      <c r="E47" s="95"/>
      <c r="F47" s="213">
        <v>4000</v>
      </c>
      <c r="G47" s="295" t="s">
        <v>146</v>
      </c>
      <c r="H4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47" s="198" t="str">
        <f>IF(Sklop12[[#This Row],[ZAHTEVANA SHEMA KAKOVOSTI]]&lt;&gt;"",Sklop12[[#This Row],[Preračunana masa/volumen/kos na enoto kg]],"")</f>
        <v/>
      </c>
      <c r="J47" s="214"/>
      <c r="K47" s="224"/>
      <c r="L47" s="224"/>
      <c r="M47" s="225"/>
      <c r="N47" s="200"/>
      <c r="O47" s="200"/>
      <c r="P47" s="199"/>
      <c r="Q47" s="200">
        <f>+Sklop12[[#This Row],[cena/enota brez DDV v EUR]]*Sklop12[[#This Row],[Stopnja DDV (%)]]</f>
        <v>0</v>
      </c>
      <c r="R47" s="200">
        <f>+Sklop12[[#This Row],[cena/enota brez DDV v EUR]]+Sklop12[[#This Row],[Davek (EUR)]]</f>
        <v>0</v>
      </c>
      <c r="S47" s="200">
        <f>+Sklop12[[#This Row],[cena/enota brez DDV v EUR]]*Sklop12[[#This Row],[Okvirna količina]]</f>
        <v>0</v>
      </c>
      <c r="T47" s="200">
        <f>+Sklop12[[#This Row],[Končna cena/enoto mere (EUR) z DDV]]*Sklop12[[#This Row],[Okvirna količina]]</f>
        <v>0</v>
      </c>
      <c r="U47" s="226"/>
    </row>
    <row r="48" spans="1:21" s="55" customFormat="1" ht="12">
      <c r="A48" s="78" t="s">
        <v>34</v>
      </c>
      <c r="B48" s="201" t="s">
        <v>536</v>
      </c>
      <c r="C48" s="187">
        <v>100</v>
      </c>
      <c r="D48" s="76" t="s">
        <v>76</v>
      </c>
      <c r="E48" s="95"/>
      <c r="F48" s="213">
        <v>600</v>
      </c>
      <c r="G48" s="295" t="s">
        <v>146</v>
      </c>
      <c r="H4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8" s="198" t="str">
        <f>IF(Sklop12[[#This Row],[ZAHTEVANA SHEMA KAKOVOSTI]]&lt;&gt;"",Sklop12[[#This Row],[Preračunana masa/volumen/kos na enoto kg]],"")</f>
        <v/>
      </c>
      <c r="J48" s="214"/>
      <c r="K48" s="224"/>
      <c r="L48" s="224"/>
      <c r="M48" s="225"/>
      <c r="N48" s="200"/>
      <c r="O48" s="200"/>
      <c r="P48" s="199"/>
      <c r="Q48" s="200">
        <f>+Sklop12[[#This Row],[cena/enota brez DDV v EUR]]*Sklop12[[#This Row],[Stopnja DDV (%)]]</f>
        <v>0</v>
      </c>
      <c r="R48" s="200">
        <f>+Sklop12[[#This Row],[cena/enota brez DDV v EUR]]+Sklop12[[#This Row],[Davek (EUR)]]</f>
        <v>0</v>
      </c>
      <c r="S48" s="200">
        <f>+Sklop12[[#This Row],[cena/enota brez DDV v EUR]]*Sklop12[[#This Row],[Okvirna količina]]</f>
        <v>0</v>
      </c>
      <c r="T48" s="200">
        <f>+Sklop12[[#This Row],[Končna cena/enoto mere (EUR) z DDV]]*Sklop12[[#This Row],[Okvirna količina]]</f>
        <v>0</v>
      </c>
      <c r="U48" s="226"/>
    </row>
    <row r="49" spans="1:21" s="55" customFormat="1" ht="12">
      <c r="A49" s="78" t="s">
        <v>159</v>
      </c>
      <c r="B49" s="201" t="s">
        <v>537</v>
      </c>
      <c r="C49" s="187">
        <v>60</v>
      </c>
      <c r="D49" s="76" t="s">
        <v>76</v>
      </c>
      <c r="E49" s="95"/>
      <c r="F49" s="213">
        <v>5000</v>
      </c>
      <c r="G49" s="295" t="s">
        <v>146</v>
      </c>
      <c r="H4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9" s="198" t="str">
        <f>IF(Sklop12[[#This Row],[ZAHTEVANA SHEMA KAKOVOSTI]]&lt;&gt;"",Sklop12[[#This Row],[Preračunana masa/volumen/kos na enoto kg]],"")</f>
        <v/>
      </c>
      <c r="J49" s="214"/>
      <c r="K49" s="224"/>
      <c r="L49" s="224"/>
      <c r="M49" s="225"/>
      <c r="N49" s="200"/>
      <c r="O49" s="200"/>
      <c r="P49" s="199"/>
      <c r="Q49" s="200">
        <f>+Sklop12[[#This Row],[cena/enota brez DDV v EUR]]*Sklop12[[#This Row],[Stopnja DDV (%)]]</f>
        <v>0</v>
      </c>
      <c r="R49" s="200">
        <f>+Sklop12[[#This Row],[cena/enota brez DDV v EUR]]+Sklop12[[#This Row],[Davek (EUR)]]</f>
        <v>0</v>
      </c>
      <c r="S49" s="200">
        <f>+Sklop12[[#This Row],[cena/enota brez DDV v EUR]]*Sklop12[[#This Row],[Okvirna količina]]</f>
        <v>0</v>
      </c>
      <c r="T49" s="200">
        <f>+Sklop12[[#This Row],[Končna cena/enoto mere (EUR) z DDV]]*Sklop12[[#This Row],[Okvirna količina]]</f>
        <v>0</v>
      </c>
      <c r="U49" s="226"/>
    </row>
    <row r="50" spans="1:21" s="55" customFormat="1" ht="12">
      <c r="A50" s="78" t="s">
        <v>160</v>
      </c>
      <c r="B50" s="201" t="s">
        <v>537</v>
      </c>
      <c r="C50" s="187">
        <v>90</v>
      </c>
      <c r="D50" s="76" t="s">
        <v>76</v>
      </c>
      <c r="E50" s="95"/>
      <c r="F50" s="213">
        <v>3000</v>
      </c>
      <c r="G50" s="295" t="s">
        <v>146</v>
      </c>
      <c r="H5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50" s="198" t="str">
        <f>IF(Sklop12[[#This Row],[ZAHTEVANA SHEMA KAKOVOSTI]]&lt;&gt;"",Sklop12[[#This Row],[Preračunana masa/volumen/kos na enoto kg]],"")</f>
        <v/>
      </c>
      <c r="J50" s="214"/>
      <c r="K50" s="224"/>
      <c r="L50" s="224"/>
      <c r="M50" s="225"/>
      <c r="N50" s="200"/>
      <c r="O50" s="200"/>
      <c r="P50" s="199"/>
      <c r="Q50" s="200">
        <f>+Sklop12[[#This Row],[cena/enota brez DDV v EUR]]*Sklop12[[#This Row],[Stopnja DDV (%)]]</f>
        <v>0</v>
      </c>
      <c r="R50" s="200">
        <f>+Sklop12[[#This Row],[cena/enota brez DDV v EUR]]+Sklop12[[#This Row],[Davek (EUR)]]</f>
        <v>0</v>
      </c>
      <c r="S50" s="200">
        <f>+Sklop12[[#This Row],[cena/enota brez DDV v EUR]]*Sklop12[[#This Row],[Okvirna količina]]</f>
        <v>0</v>
      </c>
      <c r="T50" s="200">
        <f>+Sklop12[[#This Row],[Končna cena/enoto mere (EUR) z DDV]]*Sklop12[[#This Row],[Okvirna količina]]</f>
        <v>0</v>
      </c>
      <c r="U50" s="226"/>
    </row>
    <row r="51" spans="1:21" s="55" customFormat="1" ht="12">
      <c r="A51" s="78" t="s">
        <v>161</v>
      </c>
      <c r="B51" s="201" t="s">
        <v>539</v>
      </c>
      <c r="C51" s="187">
        <v>60</v>
      </c>
      <c r="D51" s="76" t="s">
        <v>76</v>
      </c>
      <c r="E51" s="95"/>
      <c r="F51" s="213">
        <v>3200</v>
      </c>
      <c r="G51" s="295" t="s">
        <v>146</v>
      </c>
      <c r="H5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I51" s="198" t="str">
        <f>IF(Sklop12[[#This Row],[ZAHTEVANA SHEMA KAKOVOSTI]]&lt;&gt;"",Sklop12[[#This Row],[Preračunana masa/volumen/kos na enoto kg]],"")</f>
        <v/>
      </c>
      <c r="J51" s="214"/>
      <c r="K51" s="224"/>
      <c r="L51" s="224"/>
      <c r="M51" s="225"/>
      <c r="N51" s="200"/>
      <c r="O51" s="200"/>
      <c r="P51" s="199"/>
      <c r="Q51" s="200">
        <f>+Sklop12[[#This Row],[cena/enota brez DDV v EUR]]*Sklop12[[#This Row],[Stopnja DDV (%)]]</f>
        <v>0</v>
      </c>
      <c r="R51" s="200">
        <f>+Sklop12[[#This Row],[cena/enota brez DDV v EUR]]+Sklop12[[#This Row],[Davek (EUR)]]</f>
        <v>0</v>
      </c>
      <c r="S51" s="200">
        <f>+Sklop12[[#This Row],[cena/enota brez DDV v EUR]]*Sklop12[[#This Row],[Okvirna količina]]</f>
        <v>0</v>
      </c>
      <c r="T51" s="200">
        <f>+Sklop12[[#This Row],[Končna cena/enoto mere (EUR) z DDV]]*Sklop12[[#This Row],[Okvirna količina]]</f>
        <v>0</v>
      </c>
      <c r="U51" s="226"/>
    </row>
    <row r="52" spans="1:21" s="55" customFormat="1" ht="12">
      <c r="A52" s="78" t="s">
        <v>162</v>
      </c>
      <c r="B52" s="201" t="s">
        <v>539</v>
      </c>
      <c r="C52" s="187">
        <v>90</v>
      </c>
      <c r="D52" s="76" t="s">
        <v>76</v>
      </c>
      <c r="E52" s="95"/>
      <c r="F52" s="213">
        <v>2500</v>
      </c>
      <c r="G52" s="295" t="s">
        <v>146</v>
      </c>
      <c r="H5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52" s="198" t="str">
        <f>IF(Sklop12[[#This Row],[ZAHTEVANA SHEMA KAKOVOSTI]]&lt;&gt;"",Sklop12[[#This Row],[Preračunana masa/volumen/kos na enoto kg]],"")</f>
        <v/>
      </c>
      <c r="J52" s="214"/>
      <c r="K52" s="224"/>
      <c r="L52" s="224"/>
      <c r="M52" s="225"/>
      <c r="N52" s="200"/>
      <c r="O52" s="200"/>
      <c r="P52" s="199"/>
      <c r="Q52" s="200">
        <f>+Sklop12[[#This Row],[cena/enota brez DDV v EUR]]*Sklop12[[#This Row],[Stopnja DDV (%)]]</f>
        <v>0</v>
      </c>
      <c r="R52" s="200">
        <f>+Sklop12[[#This Row],[cena/enota brez DDV v EUR]]+Sklop12[[#This Row],[Davek (EUR)]]</f>
        <v>0</v>
      </c>
      <c r="S52" s="200">
        <f>+Sklop12[[#This Row],[cena/enota brez DDV v EUR]]*Sklop12[[#This Row],[Okvirna količina]]</f>
        <v>0</v>
      </c>
      <c r="T52" s="200">
        <f>+Sklop12[[#This Row],[Končna cena/enoto mere (EUR) z DDV]]*Sklop12[[#This Row],[Okvirna količina]]</f>
        <v>0</v>
      </c>
      <c r="U52" s="226"/>
    </row>
    <row r="53" spans="1:21" s="55" customFormat="1" ht="12">
      <c r="A53" s="78" t="s">
        <v>163</v>
      </c>
      <c r="B53" s="201" t="s">
        <v>540</v>
      </c>
      <c r="C53" s="187">
        <v>60</v>
      </c>
      <c r="D53" s="76" t="s">
        <v>76</v>
      </c>
      <c r="E53" s="95"/>
      <c r="F53" s="213">
        <v>2500</v>
      </c>
      <c r="G53" s="295" t="s">
        <v>146</v>
      </c>
      <c r="H5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3" s="198" t="str">
        <f>IF(Sklop12[[#This Row],[ZAHTEVANA SHEMA KAKOVOSTI]]&lt;&gt;"",Sklop12[[#This Row],[Preračunana masa/volumen/kos na enoto kg]],"")</f>
        <v/>
      </c>
      <c r="J53" s="214"/>
      <c r="K53" s="224"/>
      <c r="L53" s="224"/>
      <c r="M53" s="225"/>
      <c r="N53" s="200"/>
      <c r="O53" s="200"/>
      <c r="P53" s="199"/>
      <c r="Q53" s="200">
        <f>+Sklop12[[#This Row],[cena/enota brez DDV v EUR]]*Sklop12[[#This Row],[Stopnja DDV (%)]]</f>
        <v>0</v>
      </c>
      <c r="R53" s="200">
        <f>+Sklop12[[#This Row],[cena/enota brez DDV v EUR]]+Sklop12[[#This Row],[Davek (EUR)]]</f>
        <v>0</v>
      </c>
      <c r="S53" s="200">
        <f>+Sklop12[[#This Row],[cena/enota brez DDV v EUR]]*Sklop12[[#This Row],[Okvirna količina]]</f>
        <v>0</v>
      </c>
      <c r="T53" s="200">
        <f>+Sklop12[[#This Row],[Končna cena/enoto mere (EUR) z DDV]]*Sklop12[[#This Row],[Okvirna količina]]</f>
        <v>0</v>
      </c>
      <c r="U53" s="226"/>
    </row>
    <row r="54" spans="1:21" s="55" customFormat="1" ht="12">
      <c r="A54" s="78" t="s">
        <v>164</v>
      </c>
      <c r="B54" s="201" t="s">
        <v>540</v>
      </c>
      <c r="C54" s="187">
        <v>90</v>
      </c>
      <c r="D54" s="76" t="s">
        <v>76</v>
      </c>
      <c r="E54" s="95"/>
      <c r="F54" s="213">
        <v>3200</v>
      </c>
      <c r="G54" s="295" t="s">
        <v>146</v>
      </c>
      <c r="H5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54" s="198" t="str">
        <f>IF(Sklop12[[#This Row],[ZAHTEVANA SHEMA KAKOVOSTI]]&lt;&gt;"",Sklop12[[#This Row],[Preračunana masa/volumen/kos na enoto kg]],"")</f>
        <v/>
      </c>
      <c r="J54" s="214"/>
      <c r="K54" s="224"/>
      <c r="L54" s="224"/>
      <c r="M54" s="225"/>
      <c r="N54" s="200"/>
      <c r="O54" s="200"/>
      <c r="P54" s="199"/>
      <c r="Q54" s="200">
        <f>+Sklop12[[#This Row],[cena/enota brez DDV v EUR]]*Sklop12[[#This Row],[Stopnja DDV (%)]]</f>
        <v>0</v>
      </c>
      <c r="R54" s="200">
        <f>+Sklop12[[#This Row],[cena/enota brez DDV v EUR]]+Sklop12[[#This Row],[Davek (EUR)]]</f>
        <v>0</v>
      </c>
      <c r="S54" s="200">
        <f>+Sklop12[[#This Row],[cena/enota brez DDV v EUR]]*Sklop12[[#This Row],[Okvirna količina]]</f>
        <v>0</v>
      </c>
      <c r="T54" s="200">
        <f>+Sklop12[[#This Row],[Končna cena/enoto mere (EUR) z DDV]]*Sklop12[[#This Row],[Okvirna količina]]</f>
        <v>0</v>
      </c>
      <c r="U54" s="226"/>
    </row>
    <row r="55" spans="1:21" s="55" customFormat="1" ht="12">
      <c r="A55" s="78" t="s">
        <v>165</v>
      </c>
      <c r="B55" s="201" t="s">
        <v>542</v>
      </c>
      <c r="C55" s="187">
        <v>60</v>
      </c>
      <c r="D55" s="76" t="s">
        <v>76</v>
      </c>
      <c r="E55" s="95"/>
      <c r="F55" s="213">
        <v>2500</v>
      </c>
      <c r="G55" s="295" t="s">
        <v>146</v>
      </c>
      <c r="H5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5" s="198" t="str">
        <f>IF(Sklop12[[#This Row],[ZAHTEVANA SHEMA KAKOVOSTI]]&lt;&gt;"",Sklop12[[#This Row],[Preračunana masa/volumen/kos na enoto kg]],"")</f>
        <v/>
      </c>
      <c r="J55" s="214"/>
      <c r="K55" s="224"/>
      <c r="L55" s="224"/>
      <c r="M55" s="225"/>
      <c r="N55" s="200"/>
      <c r="O55" s="200"/>
      <c r="P55" s="199"/>
      <c r="Q55" s="200">
        <f>+Sklop12[[#This Row],[cena/enota brez DDV v EUR]]*Sklop12[[#This Row],[Stopnja DDV (%)]]</f>
        <v>0</v>
      </c>
      <c r="R55" s="200">
        <f>+Sklop12[[#This Row],[cena/enota brez DDV v EUR]]+Sklop12[[#This Row],[Davek (EUR)]]</f>
        <v>0</v>
      </c>
      <c r="S55" s="200">
        <f>+Sklop12[[#This Row],[cena/enota brez DDV v EUR]]*Sklop12[[#This Row],[Okvirna količina]]</f>
        <v>0</v>
      </c>
      <c r="T55" s="200">
        <f>+Sklop12[[#This Row],[Končna cena/enoto mere (EUR) z DDV]]*Sklop12[[#This Row],[Okvirna količina]]</f>
        <v>0</v>
      </c>
      <c r="U55" s="226"/>
    </row>
    <row r="56" spans="1:21" s="55" customFormat="1" ht="12">
      <c r="A56" s="78" t="s">
        <v>166</v>
      </c>
      <c r="B56" s="201" t="s">
        <v>542</v>
      </c>
      <c r="C56" s="187">
        <v>90</v>
      </c>
      <c r="D56" s="76" t="s">
        <v>76</v>
      </c>
      <c r="E56" s="95"/>
      <c r="F56" s="213">
        <v>3200</v>
      </c>
      <c r="G56" s="295" t="s">
        <v>146</v>
      </c>
      <c r="H5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56" s="198" t="str">
        <f>IF(Sklop12[[#This Row],[ZAHTEVANA SHEMA KAKOVOSTI]]&lt;&gt;"",Sklop12[[#This Row],[Preračunana masa/volumen/kos na enoto kg]],"")</f>
        <v/>
      </c>
      <c r="J56" s="214"/>
      <c r="K56" s="224"/>
      <c r="L56" s="224"/>
      <c r="M56" s="225"/>
      <c r="N56" s="200"/>
      <c r="O56" s="200"/>
      <c r="P56" s="199"/>
      <c r="Q56" s="200">
        <f>+Sklop12[[#This Row],[cena/enota brez DDV v EUR]]*Sklop12[[#This Row],[Stopnja DDV (%)]]</f>
        <v>0</v>
      </c>
      <c r="R56" s="200">
        <f>+Sklop12[[#This Row],[cena/enota brez DDV v EUR]]+Sklop12[[#This Row],[Davek (EUR)]]</f>
        <v>0</v>
      </c>
      <c r="S56" s="200">
        <f>+Sklop12[[#This Row],[cena/enota brez DDV v EUR]]*Sklop12[[#This Row],[Okvirna količina]]</f>
        <v>0</v>
      </c>
      <c r="T56" s="200">
        <f>+Sklop12[[#This Row],[Končna cena/enoto mere (EUR) z DDV]]*Sklop12[[#This Row],[Okvirna količina]]</f>
        <v>0</v>
      </c>
      <c r="U56" s="226"/>
    </row>
    <row r="57" spans="1:21" s="55" customFormat="1" ht="12">
      <c r="A57" s="78" t="s">
        <v>167</v>
      </c>
      <c r="B57" s="201" t="s">
        <v>543</v>
      </c>
      <c r="C57" s="187">
        <v>60</v>
      </c>
      <c r="D57" s="76" t="s">
        <v>76</v>
      </c>
      <c r="E57" s="95"/>
      <c r="F57" s="213">
        <v>2500</v>
      </c>
      <c r="G57" s="295" t="s">
        <v>146</v>
      </c>
      <c r="H5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7" s="198" t="str">
        <f>IF(Sklop12[[#This Row],[ZAHTEVANA SHEMA KAKOVOSTI]]&lt;&gt;"",Sklop12[[#This Row],[Preračunana masa/volumen/kos na enoto kg]],"")</f>
        <v/>
      </c>
      <c r="J57" s="214"/>
      <c r="K57" s="224"/>
      <c r="L57" s="224"/>
      <c r="M57" s="225"/>
      <c r="N57" s="200"/>
      <c r="O57" s="200"/>
      <c r="P57" s="199"/>
      <c r="Q57" s="200">
        <f>+Sklop12[[#This Row],[cena/enota brez DDV v EUR]]*Sklop12[[#This Row],[Stopnja DDV (%)]]</f>
        <v>0</v>
      </c>
      <c r="R57" s="200">
        <f>+Sklop12[[#This Row],[cena/enota brez DDV v EUR]]+Sklop12[[#This Row],[Davek (EUR)]]</f>
        <v>0</v>
      </c>
      <c r="S57" s="200">
        <f>+Sklop12[[#This Row],[cena/enota brez DDV v EUR]]*Sklop12[[#This Row],[Okvirna količina]]</f>
        <v>0</v>
      </c>
      <c r="T57" s="200">
        <f>+Sklop12[[#This Row],[Končna cena/enoto mere (EUR) z DDV]]*Sklop12[[#This Row],[Okvirna količina]]</f>
        <v>0</v>
      </c>
      <c r="U57" s="226"/>
    </row>
    <row r="58" spans="1:21" s="55" customFormat="1" ht="12">
      <c r="A58" s="78" t="s">
        <v>168</v>
      </c>
      <c r="B58" s="201" t="s">
        <v>543</v>
      </c>
      <c r="C58" s="187">
        <v>90</v>
      </c>
      <c r="D58" s="76" t="s">
        <v>76</v>
      </c>
      <c r="E58" s="95"/>
      <c r="F58" s="213">
        <v>2500</v>
      </c>
      <c r="G58" s="295" t="s">
        <v>146</v>
      </c>
      <c r="H5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58" s="198" t="str">
        <f>IF(Sklop12[[#This Row],[ZAHTEVANA SHEMA KAKOVOSTI]]&lt;&gt;"",Sklop12[[#This Row],[Preračunana masa/volumen/kos na enoto kg]],"")</f>
        <v/>
      </c>
      <c r="J58" s="214"/>
      <c r="K58" s="224"/>
      <c r="L58" s="224"/>
      <c r="M58" s="225"/>
      <c r="N58" s="200"/>
      <c r="O58" s="200"/>
      <c r="P58" s="199"/>
      <c r="Q58" s="200">
        <f>+Sklop12[[#This Row],[cena/enota brez DDV v EUR]]*Sklop12[[#This Row],[Stopnja DDV (%)]]</f>
        <v>0</v>
      </c>
      <c r="R58" s="200">
        <f>+Sklop12[[#This Row],[cena/enota brez DDV v EUR]]+Sklop12[[#This Row],[Davek (EUR)]]</f>
        <v>0</v>
      </c>
      <c r="S58" s="200">
        <f>+Sklop12[[#This Row],[cena/enota brez DDV v EUR]]*Sklop12[[#This Row],[Okvirna količina]]</f>
        <v>0</v>
      </c>
      <c r="T58" s="200">
        <f>+Sklop12[[#This Row],[Končna cena/enoto mere (EUR) z DDV]]*Sklop12[[#This Row],[Okvirna količina]]</f>
        <v>0</v>
      </c>
      <c r="U58" s="226"/>
    </row>
    <row r="59" spans="1:21" s="55" customFormat="1" ht="12">
      <c r="A59" s="78" t="s">
        <v>169</v>
      </c>
      <c r="B59" s="201" t="s">
        <v>568</v>
      </c>
      <c r="C59" s="187">
        <v>60</v>
      </c>
      <c r="D59" s="76" t="s">
        <v>76</v>
      </c>
      <c r="E59" s="95"/>
      <c r="F59" s="213">
        <v>2000</v>
      </c>
      <c r="G59" s="295" t="s">
        <v>146</v>
      </c>
      <c r="H5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9" s="198" t="str">
        <f>IF(Sklop12[[#This Row],[ZAHTEVANA SHEMA KAKOVOSTI]]&lt;&gt;"",Sklop12[[#This Row],[Preračunana masa/volumen/kos na enoto kg]],"")</f>
        <v/>
      </c>
      <c r="J59" s="214"/>
      <c r="K59" s="224"/>
      <c r="L59" s="224"/>
      <c r="M59" s="225"/>
      <c r="N59" s="200"/>
      <c r="O59" s="200"/>
      <c r="P59" s="199"/>
      <c r="Q59" s="200">
        <f>+Sklop12[[#This Row],[cena/enota brez DDV v EUR]]*Sklop12[[#This Row],[Stopnja DDV (%)]]</f>
        <v>0</v>
      </c>
      <c r="R59" s="200">
        <f>+Sklop12[[#This Row],[cena/enota brez DDV v EUR]]+Sklop12[[#This Row],[Davek (EUR)]]</f>
        <v>0</v>
      </c>
      <c r="S59" s="200">
        <f>+Sklop12[[#This Row],[cena/enota brez DDV v EUR]]*Sklop12[[#This Row],[Okvirna količina]]</f>
        <v>0</v>
      </c>
      <c r="T59" s="200">
        <f>+Sklop12[[#This Row],[Končna cena/enoto mere (EUR) z DDV]]*Sklop12[[#This Row],[Okvirna količina]]</f>
        <v>0</v>
      </c>
      <c r="U59" s="226"/>
    </row>
    <row r="60" spans="1:21" s="55" customFormat="1" ht="12">
      <c r="A60" s="78" t="s">
        <v>170</v>
      </c>
      <c r="B60" s="201" t="s">
        <v>568</v>
      </c>
      <c r="C60" s="187">
        <v>90</v>
      </c>
      <c r="D60" s="76" t="s">
        <v>76</v>
      </c>
      <c r="E60" s="95"/>
      <c r="F60" s="213">
        <v>2000</v>
      </c>
      <c r="G60" s="295" t="s">
        <v>146</v>
      </c>
      <c r="H6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0" s="198" t="str">
        <f>IF(Sklop12[[#This Row],[ZAHTEVANA SHEMA KAKOVOSTI]]&lt;&gt;"",Sklop12[[#This Row],[Preračunana masa/volumen/kos na enoto kg]],"")</f>
        <v/>
      </c>
      <c r="J60" s="214"/>
      <c r="K60" s="224"/>
      <c r="L60" s="224"/>
      <c r="M60" s="225"/>
      <c r="N60" s="200"/>
      <c r="O60" s="200"/>
      <c r="P60" s="199"/>
      <c r="Q60" s="200">
        <f>+Sklop12[[#This Row],[cena/enota brez DDV v EUR]]*Sklop12[[#This Row],[Stopnja DDV (%)]]</f>
        <v>0</v>
      </c>
      <c r="R60" s="200">
        <f>+Sklop12[[#This Row],[cena/enota brez DDV v EUR]]+Sklop12[[#This Row],[Davek (EUR)]]</f>
        <v>0</v>
      </c>
      <c r="S60" s="200">
        <f>+Sklop12[[#This Row],[cena/enota brez DDV v EUR]]*Sklop12[[#This Row],[Okvirna količina]]</f>
        <v>0</v>
      </c>
      <c r="T60" s="200">
        <f>+Sklop12[[#This Row],[Končna cena/enoto mere (EUR) z DDV]]*Sklop12[[#This Row],[Okvirna količina]]</f>
        <v>0</v>
      </c>
      <c r="U60" s="226"/>
    </row>
    <row r="61" spans="1:21" s="55" customFormat="1" ht="12">
      <c r="A61" s="78" t="s">
        <v>171</v>
      </c>
      <c r="B61" s="201" t="s">
        <v>569</v>
      </c>
      <c r="C61" s="187">
        <v>60</v>
      </c>
      <c r="D61" s="76" t="s">
        <v>76</v>
      </c>
      <c r="E61" s="95"/>
      <c r="F61" s="213">
        <v>2600</v>
      </c>
      <c r="G61" s="295" t="s">
        <v>146</v>
      </c>
      <c r="H6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156</v>
      </c>
      <c r="I61" s="198" t="str">
        <f>IF(Sklop12[[#This Row],[ZAHTEVANA SHEMA KAKOVOSTI]]&lt;&gt;"",Sklop12[[#This Row],[Preračunana masa/volumen/kos na enoto kg]],"")</f>
        <v/>
      </c>
      <c r="J61" s="214"/>
      <c r="K61" s="224"/>
      <c r="L61" s="224"/>
      <c r="M61" s="225"/>
      <c r="N61" s="200"/>
      <c r="O61" s="200"/>
      <c r="P61" s="199"/>
      <c r="Q61" s="200">
        <f>+Sklop12[[#This Row],[cena/enota brez DDV v EUR]]*Sklop12[[#This Row],[Stopnja DDV (%)]]</f>
        <v>0</v>
      </c>
      <c r="R61" s="200">
        <f>+Sklop12[[#This Row],[cena/enota brez DDV v EUR]]+Sklop12[[#This Row],[Davek (EUR)]]</f>
        <v>0</v>
      </c>
      <c r="S61" s="200">
        <f>+Sklop12[[#This Row],[cena/enota brez DDV v EUR]]*Sklop12[[#This Row],[Okvirna količina]]</f>
        <v>0</v>
      </c>
      <c r="T61" s="200">
        <f>+Sklop12[[#This Row],[Končna cena/enoto mere (EUR) z DDV]]*Sklop12[[#This Row],[Okvirna količina]]</f>
        <v>0</v>
      </c>
      <c r="U61" s="226"/>
    </row>
    <row r="62" spans="1:21" s="55" customFormat="1" ht="12">
      <c r="A62" s="78" t="s">
        <v>172</v>
      </c>
      <c r="B62" s="201" t="s">
        <v>570</v>
      </c>
      <c r="C62" s="187">
        <v>90</v>
      </c>
      <c r="D62" s="76" t="s">
        <v>76</v>
      </c>
      <c r="E62" s="95"/>
      <c r="F62" s="213">
        <v>4000</v>
      </c>
      <c r="G62" s="295" t="s">
        <v>146</v>
      </c>
      <c r="H6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62" s="198" t="str">
        <f>IF(Sklop12[[#This Row],[ZAHTEVANA SHEMA KAKOVOSTI]]&lt;&gt;"",Sklop12[[#This Row],[Preračunana masa/volumen/kos na enoto kg]],"")</f>
        <v/>
      </c>
      <c r="J62" s="214"/>
      <c r="K62" s="224"/>
      <c r="L62" s="224"/>
      <c r="M62" s="225"/>
      <c r="N62" s="200"/>
      <c r="O62" s="200"/>
      <c r="P62" s="199"/>
      <c r="Q62" s="200">
        <f>+Sklop12[[#This Row],[cena/enota brez DDV v EUR]]*Sklop12[[#This Row],[Stopnja DDV (%)]]</f>
        <v>0</v>
      </c>
      <c r="R62" s="200">
        <f>+Sklop12[[#This Row],[cena/enota brez DDV v EUR]]+Sklop12[[#This Row],[Davek (EUR)]]</f>
        <v>0</v>
      </c>
      <c r="S62" s="200">
        <f>+Sklop12[[#This Row],[cena/enota brez DDV v EUR]]*Sklop12[[#This Row],[Okvirna količina]]</f>
        <v>0</v>
      </c>
      <c r="T62" s="200">
        <f>+Sklop12[[#This Row],[Končna cena/enoto mere (EUR) z DDV]]*Sklop12[[#This Row],[Okvirna količina]]</f>
        <v>0</v>
      </c>
      <c r="U62" s="226"/>
    </row>
    <row r="63" spans="1:21" s="55" customFormat="1" ht="12">
      <c r="A63" s="78" t="s">
        <v>173</v>
      </c>
      <c r="B63" s="201" t="s">
        <v>571</v>
      </c>
      <c r="C63" s="187">
        <v>60</v>
      </c>
      <c r="D63" s="76" t="s">
        <v>76</v>
      </c>
      <c r="E63" s="95"/>
      <c r="F63" s="213">
        <v>2000</v>
      </c>
      <c r="G63" s="295" t="s">
        <v>146</v>
      </c>
      <c r="H6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3" s="198" t="str">
        <f>IF(Sklop12[[#This Row],[ZAHTEVANA SHEMA KAKOVOSTI]]&lt;&gt;"",Sklop12[[#This Row],[Preračunana masa/volumen/kos na enoto kg]],"")</f>
        <v/>
      </c>
      <c r="J63" s="214"/>
      <c r="K63" s="224"/>
      <c r="L63" s="224"/>
      <c r="M63" s="225"/>
      <c r="N63" s="200"/>
      <c r="O63" s="200"/>
      <c r="P63" s="199"/>
      <c r="Q63" s="200">
        <f>+Sklop12[[#This Row],[cena/enota brez DDV v EUR]]*Sklop12[[#This Row],[Stopnja DDV (%)]]</f>
        <v>0</v>
      </c>
      <c r="R63" s="200">
        <f>+Sklop12[[#This Row],[cena/enota brez DDV v EUR]]+Sklop12[[#This Row],[Davek (EUR)]]</f>
        <v>0</v>
      </c>
      <c r="S63" s="200">
        <f>+Sklop12[[#This Row],[cena/enota brez DDV v EUR]]*Sklop12[[#This Row],[Okvirna količina]]</f>
        <v>0</v>
      </c>
      <c r="T63" s="200">
        <f>+Sklop12[[#This Row],[Končna cena/enoto mere (EUR) z DDV]]*Sklop12[[#This Row],[Okvirna količina]]</f>
        <v>0</v>
      </c>
      <c r="U63" s="226"/>
    </row>
    <row r="64" spans="1:21" s="55" customFormat="1" ht="12">
      <c r="A64" s="78" t="s">
        <v>174</v>
      </c>
      <c r="B64" s="201" t="s">
        <v>572</v>
      </c>
      <c r="C64" s="187">
        <v>90</v>
      </c>
      <c r="D64" s="76" t="s">
        <v>76</v>
      </c>
      <c r="E64" s="95"/>
      <c r="F64" s="213">
        <v>2000</v>
      </c>
      <c r="G64" s="295" t="s">
        <v>146</v>
      </c>
      <c r="H6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4" s="198" t="str">
        <f>IF(Sklop12[[#This Row],[ZAHTEVANA SHEMA KAKOVOSTI]]&lt;&gt;"",Sklop12[[#This Row],[Preračunana masa/volumen/kos na enoto kg]],"")</f>
        <v/>
      </c>
      <c r="J64" s="214"/>
      <c r="K64" s="224"/>
      <c r="L64" s="224"/>
      <c r="M64" s="225"/>
      <c r="N64" s="200"/>
      <c r="O64" s="200"/>
      <c r="P64" s="199"/>
      <c r="Q64" s="200">
        <f>+Sklop12[[#This Row],[cena/enota brez DDV v EUR]]*Sklop12[[#This Row],[Stopnja DDV (%)]]</f>
        <v>0</v>
      </c>
      <c r="R64" s="200">
        <f>+Sklop12[[#This Row],[cena/enota brez DDV v EUR]]+Sklop12[[#This Row],[Davek (EUR)]]</f>
        <v>0</v>
      </c>
      <c r="S64" s="200">
        <f>+Sklop12[[#This Row],[cena/enota brez DDV v EUR]]*Sklop12[[#This Row],[Okvirna količina]]</f>
        <v>0</v>
      </c>
      <c r="T64" s="200">
        <f>+Sklop12[[#This Row],[Končna cena/enoto mere (EUR) z DDV]]*Sklop12[[#This Row],[Okvirna količina]]</f>
        <v>0</v>
      </c>
      <c r="U64" s="226"/>
    </row>
    <row r="65" spans="1:21" s="55" customFormat="1" ht="12">
      <c r="A65" s="78" t="s">
        <v>175</v>
      </c>
      <c r="B65" s="201" t="s">
        <v>573</v>
      </c>
      <c r="C65" s="187">
        <v>60</v>
      </c>
      <c r="D65" s="76" t="s">
        <v>76</v>
      </c>
      <c r="E65" s="95"/>
      <c r="F65" s="213">
        <v>2000</v>
      </c>
      <c r="G65" s="295" t="s">
        <v>146</v>
      </c>
      <c r="H6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5" s="198" t="str">
        <f>IF(Sklop12[[#This Row],[ZAHTEVANA SHEMA KAKOVOSTI]]&lt;&gt;"",Sklop12[[#This Row],[Preračunana masa/volumen/kos na enoto kg]],"")</f>
        <v/>
      </c>
      <c r="J65" s="214"/>
      <c r="K65" s="224"/>
      <c r="L65" s="224"/>
      <c r="M65" s="225"/>
      <c r="N65" s="200"/>
      <c r="O65" s="200"/>
      <c r="P65" s="199"/>
      <c r="Q65" s="200">
        <f>+Sklop12[[#This Row],[cena/enota brez DDV v EUR]]*Sklop12[[#This Row],[Stopnja DDV (%)]]</f>
        <v>0</v>
      </c>
      <c r="R65" s="200">
        <f>+Sklop12[[#This Row],[cena/enota brez DDV v EUR]]+Sklop12[[#This Row],[Davek (EUR)]]</f>
        <v>0</v>
      </c>
      <c r="S65" s="200">
        <f>+Sklop12[[#This Row],[cena/enota brez DDV v EUR]]*Sklop12[[#This Row],[Okvirna količina]]</f>
        <v>0</v>
      </c>
      <c r="T65" s="200">
        <f>+Sklop12[[#This Row],[Končna cena/enoto mere (EUR) z DDV]]*Sklop12[[#This Row],[Okvirna količina]]</f>
        <v>0</v>
      </c>
      <c r="U65" s="226"/>
    </row>
    <row r="66" spans="1:21" s="55" customFormat="1" ht="12">
      <c r="A66" s="78" t="s">
        <v>176</v>
      </c>
      <c r="B66" s="201" t="s">
        <v>574</v>
      </c>
      <c r="C66" s="187">
        <v>90</v>
      </c>
      <c r="D66" s="76" t="s">
        <v>76</v>
      </c>
      <c r="E66" s="95"/>
      <c r="F66" s="213">
        <v>2000</v>
      </c>
      <c r="G66" s="295" t="s">
        <v>146</v>
      </c>
      <c r="H6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6" s="198" t="str">
        <f>IF(Sklop12[[#This Row],[ZAHTEVANA SHEMA KAKOVOSTI]]&lt;&gt;"",Sklop12[[#This Row],[Preračunana masa/volumen/kos na enoto kg]],"")</f>
        <v/>
      </c>
      <c r="J66" s="214"/>
      <c r="K66" s="224"/>
      <c r="L66" s="224"/>
      <c r="M66" s="225"/>
      <c r="N66" s="200"/>
      <c r="O66" s="200"/>
      <c r="P66" s="199"/>
      <c r="Q66" s="200">
        <f>+Sklop12[[#This Row],[cena/enota brez DDV v EUR]]*Sklop12[[#This Row],[Stopnja DDV (%)]]</f>
        <v>0</v>
      </c>
      <c r="R66" s="200">
        <f>+Sklop12[[#This Row],[cena/enota brez DDV v EUR]]+Sklop12[[#This Row],[Davek (EUR)]]</f>
        <v>0</v>
      </c>
      <c r="S66" s="200">
        <f>+Sklop12[[#This Row],[cena/enota brez DDV v EUR]]*Sklop12[[#This Row],[Okvirna količina]]</f>
        <v>0</v>
      </c>
      <c r="T66" s="200">
        <f>+Sklop12[[#This Row],[Končna cena/enoto mere (EUR) z DDV]]*Sklop12[[#This Row],[Okvirna količina]]</f>
        <v>0</v>
      </c>
      <c r="U66" s="226"/>
    </row>
    <row r="67" spans="1:21" s="55" customFormat="1" ht="12">
      <c r="A67" s="78" t="s">
        <v>177</v>
      </c>
      <c r="B67" s="201" t="s">
        <v>575</v>
      </c>
      <c r="C67" s="187">
        <v>60</v>
      </c>
      <c r="D67" s="76" t="s">
        <v>76</v>
      </c>
      <c r="E67" s="95"/>
      <c r="F67" s="213">
        <v>3200</v>
      </c>
      <c r="G67" s="295" t="s">
        <v>146</v>
      </c>
      <c r="H6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I67" s="198" t="str">
        <f>IF(Sklop12[[#This Row],[ZAHTEVANA SHEMA KAKOVOSTI]]&lt;&gt;"",Sklop12[[#This Row],[Preračunana masa/volumen/kos na enoto kg]],"")</f>
        <v/>
      </c>
      <c r="J67" s="214"/>
      <c r="K67" s="224"/>
      <c r="L67" s="224"/>
      <c r="M67" s="225"/>
      <c r="N67" s="200"/>
      <c r="O67" s="200"/>
      <c r="P67" s="199"/>
      <c r="Q67" s="200">
        <f>+Sklop12[[#This Row],[cena/enota brez DDV v EUR]]*Sklop12[[#This Row],[Stopnja DDV (%)]]</f>
        <v>0</v>
      </c>
      <c r="R67" s="200">
        <f>+Sklop12[[#This Row],[cena/enota brez DDV v EUR]]+Sklop12[[#This Row],[Davek (EUR)]]</f>
        <v>0</v>
      </c>
      <c r="S67" s="200">
        <f>+Sklop12[[#This Row],[cena/enota brez DDV v EUR]]*Sklop12[[#This Row],[Okvirna količina]]</f>
        <v>0</v>
      </c>
      <c r="T67" s="200">
        <f>+Sklop12[[#This Row],[Končna cena/enoto mere (EUR) z DDV]]*Sklop12[[#This Row],[Okvirna količina]]</f>
        <v>0</v>
      </c>
      <c r="U67" s="226"/>
    </row>
    <row r="68" spans="1:21" s="55" customFormat="1" ht="12">
      <c r="A68" s="78" t="s">
        <v>178</v>
      </c>
      <c r="B68" s="201" t="s">
        <v>576</v>
      </c>
      <c r="C68" s="187">
        <v>90</v>
      </c>
      <c r="D68" s="76" t="s">
        <v>76</v>
      </c>
      <c r="E68" s="95"/>
      <c r="F68" s="213">
        <v>2500</v>
      </c>
      <c r="G68" s="295" t="s">
        <v>146</v>
      </c>
      <c r="H6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68" s="198" t="str">
        <f>IF(Sklop12[[#This Row],[ZAHTEVANA SHEMA KAKOVOSTI]]&lt;&gt;"",Sklop12[[#This Row],[Preračunana masa/volumen/kos na enoto kg]],"")</f>
        <v/>
      </c>
      <c r="J68" s="214"/>
      <c r="K68" s="224"/>
      <c r="L68" s="224"/>
      <c r="M68" s="225"/>
      <c r="N68" s="200"/>
      <c r="O68" s="200"/>
      <c r="P68" s="199"/>
      <c r="Q68" s="200">
        <f>+Sklop12[[#This Row],[cena/enota brez DDV v EUR]]*Sklop12[[#This Row],[Stopnja DDV (%)]]</f>
        <v>0</v>
      </c>
      <c r="R68" s="200">
        <f>+Sklop12[[#This Row],[cena/enota brez DDV v EUR]]+Sklop12[[#This Row],[Davek (EUR)]]</f>
        <v>0</v>
      </c>
      <c r="S68" s="200">
        <f>+Sklop12[[#This Row],[cena/enota brez DDV v EUR]]*Sklop12[[#This Row],[Okvirna količina]]</f>
        <v>0</v>
      </c>
      <c r="T68" s="200">
        <f>+Sklop12[[#This Row],[Končna cena/enoto mere (EUR) z DDV]]*Sklop12[[#This Row],[Okvirna količina]]</f>
        <v>0</v>
      </c>
      <c r="U68" s="226"/>
    </row>
    <row r="69" spans="1:21" s="55" customFormat="1" ht="12">
      <c r="A69" s="78" t="s">
        <v>179</v>
      </c>
      <c r="B69" s="201" t="s">
        <v>577</v>
      </c>
      <c r="C69" s="187">
        <v>500</v>
      </c>
      <c r="D69" s="76" t="s">
        <v>76</v>
      </c>
      <c r="E69" s="95"/>
      <c r="F69" s="213">
        <v>80</v>
      </c>
      <c r="G69" s="295" t="s">
        <v>146</v>
      </c>
      <c r="H6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9" s="198" t="str">
        <f>IF(Sklop12[[#This Row],[ZAHTEVANA SHEMA KAKOVOSTI]]&lt;&gt;"",Sklop12[[#This Row],[Preračunana masa/volumen/kos na enoto kg]],"")</f>
        <v/>
      </c>
      <c r="J69" s="214"/>
      <c r="K69" s="224"/>
      <c r="L69" s="224"/>
      <c r="M69" s="225"/>
      <c r="N69" s="200"/>
      <c r="O69" s="200"/>
      <c r="P69" s="199"/>
      <c r="Q69" s="200">
        <f>+Sklop12[[#This Row],[cena/enota brez DDV v EUR]]*Sklop12[[#This Row],[Stopnja DDV (%)]]</f>
        <v>0</v>
      </c>
      <c r="R69" s="200">
        <f>+Sklop12[[#This Row],[cena/enota brez DDV v EUR]]+Sklop12[[#This Row],[Davek (EUR)]]</f>
        <v>0</v>
      </c>
      <c r="S69" s="200">
        <f>+Sklop12[[#This Row],[cena/enota brez DDV v EUR]]*Sklop12[[#This Row],[Okvirna količina]]</f>
        <v>0</v>
      </c>
      <c r="T69" s="200">
        <f>+Sklop12[[#This Row],[Končna cena/enoto mere (EUR) z DDV]]*Sklop12[[#This Row],[Okvirna količina]]</f>
        <v>0</v>
      </c>
      <c r="U69" s="226"/>
    </row>
    <row r="70" spans="1:21" s="55" customFormat="1" ht="12">
      <c r="A70" s="78" t="s">
        <v>180</v>
      </c>
      <c r="B70" s="201" t="s">
        <v>578</v>
      </c>
      <c r="C70" s="187">
        <v>60</v>
      </c>
      <c r="D70" s="76" t="s">
        <v>76</v>
      </c>
      <c r="E70" s="95"/>
      <c r="F70" s="213">
        <v>2500</v>
      </c>
      <c r="G70" s="295" t="s">
        <v>146</v>
      </c>
      <c r="H7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0" s="198" t="str">
        <f>IF(Sklop12[[#This Row],[ZAHTEVANA SHEMA KAKOVOSTI]]&lt;&gt;"",Sklop12[[#This Row],[Preračunana masa/volumen/kos na enoto kg]],"")</f>
        <v/>
      </c>
      <c r="J70" s="214"/>
      <c r="K70" s="224"/>
      <c r="L70" s="224"/>
      <c r="M70" s="225"/>
      <c r="N70" s="200"/>
      <c r="O70" s="200"/>
      <c r="P70" s="199"/>
      <c r="Q70" s="200">
        <f>+Sklop12[[#This Row],[cena/enota brez DDV v EUR]]*Sklop12[[#This Row],[Stopnja DDV (%)]]</f>
        <v>0</v>
      </c>
      <c r="R70" s="200">
        <f>+Sklop12[[#This Row],[cena/enota brez DDV v EUR]]+Sklop12[[#This Row],[Davek (EUR)]]</f>
        <v>0</v>
      </c>
      <c r="S70" s="200">
        <f>+Sklop12[[#This Row],[cena/enota brez DDV v EUR]]*Sklop12[[#This Row],[Okvirna količina]]</f>
        <v>0</v>
      </c>
      <c r="T70" s="200">
        <f>+Sklop12[[#This Row],[Končna cena/enoto mere (EUR) z DDV]]*Sklop12[[#This Row],[Okvirna količina]]</f>
        <v>0</v>
      </c>
      <c r="U70" s="226"/>
    </row>
    <row r="71" spans="1:21" s="55" customFormat="1" ht="12">
      <c r="A71" s="78" t="s">
        <v>181</v>
      </c>
      <c r="B71" s="201" t="s">
        <v>579</v>
      </c>
      <c r="C71" s="187">
        <v>90</v>
      </c>
      <c r="D71" s="76" t="s">
        <v>76</v>
      </c>
      <c r="E71" s="95"/>
      <c r="F71" s="213">
        <v>3200</v>
      </c>
      <c r="G71" s="295" t="s">
        <v>146</v>
      </c>
      <c r="H7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1" s="198" t="str">
        <f>IF(Sklop12[[#This Row],[ZAHTEVANA SHEMA KAKOVOSTI]]&lt;&gt;"",Sklop12[[#This Row],[Preračunana masa/volumen/kos na enoto kg]],"")</f>
        <v/>
      </c>
      <c r="J71" s="214"/>
      <c r="K71" s="224"/>
      <c r="L71" s="224"/>
      <c r="M71" s="225"/>
      <c r="N71" s="200"/>
      <c r="O71" s="200"/>
      <c r="P71" s="199"/>
      <c r="Q71" s="200">
        <f>+Sklop12[[#This Row],[cena/enota brez DDV v EUR]]*Sklop12[[#This Row],[Stopnja DDV (%)]]</f>
        <v>0</v>
      </c>
      <c r="R71" s="200">
        <f>+Sklop12[[#This Row],[cena/enota brez DDV v EUR]]+Sklop12[[#This Row],[Davek (EUR)]]</f>
        <v>0</v>
      </c>
      <c r="S71" s="200">
        <f>+Sklop12[[#This Row],[cena/enota brez DDV v EUR]]*Sklop12[[#This Row],[Okvirna količina]]</f>
        <v>0</v>
      </c>
      <c r="T71" s="200">
        <f>+Sklop12[[#This Row],[Končna cena/enoto mere (EUR) z DDV]]*Sklop12[[#This Row],[Okvirna količina]]</f>
        <v>0</v>
      </c>
      <c r="U71" s="226"/>
    </row>
    <row r="72" spans="1:21" s="55" customFormat="1" ht="12">
      <c r="A72" s="78" t="s">
        <v>182</v>
      </c>
      <c r="B72" s="201" t="s">
        <v>511</v>
      </c>
      <c r="C72" s="187">
        <v>1000</v>
      </c>
      <c r="D72" s="76" t="s">
        <v>76</v>
      </c>
      <c r="E72" s="95"/>
      <c r="F72" s="213">
        <v>20</v>
      </c>
      <c r="G72" s="295" t="s">
        <v>0</v>
      </c>
      <c r="H7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2" s="198" t="str">
        <f>IF(Sklop12[[#This Row],[ZAHTEVANA SHEMA KAKOVOSTI]]&lt;&gt;"",Sklop12[[#This Row],[Preračunana masa/volumen/kos na enoto kg]],"")</f>
        <v/>
      </c>
      <c r="J72" s="214"/>
      <c r="K72" s="224"/>
      <c r="L72" s="224"/>
      <c r="M72" s="225"/>
      <c r="N72" s="200"/>
      <c r="O72" s="200"/>
      <c r="P72" s="199"/>
      <c r="Q72" s="200">
        <f>+Sklop12[[#This Row],[cena/enota brez DDV v EUR]]*Sklop12[[#This Row],[Stopnja DDV (%)]]</f>
        <v>0</v>
      </c>
      <c r="R72" s="200">
        <f>+Sklop12[[#This Row],[cena/enota brez DDV v EUR]]+Sklop12[[#This Row],[Davek (EUR)]]</f>
        <v>0</v>
      </c>
      <c r="S72" s="200">
        <f>+Sklop12[[#This Row],[cena/enota brez DDV v EUR]]*Sklop12[[#This Row],[Okvirna količina]]</f>
        <v>0</v>
      </c>
      <c r="T72" s="200">
        <f>+Sklop12[[#This Row],[Končna cena/enoto mere (EUR) z DDV]]*Sklop12[[#This Row],[Okvirna količina]]</f>
        <v>0</v>
      </c>
      <c r="U72" s="226"/>
    </row>
    <row r="73" spans="1:21" s="55" customFormat="1" ht="12">
      <c r="A73" s="78" t="s">
        <v>183</v>
      </c>
      <c r="B73" s="201" t="s">
        <v>512</v>
      </c>
      <c r="C73" s="187">
        <v>1000</v>
      </c>
      <c r="D73" s="76" t="s">
        <v>76</v>
      </c>
      <c r="E73" s="95"/>
      <c r="F73" s="213">
        <v>30</v>
      </c>
      <c r="G73" s="295" t="s">
        <v>0</v>
      </c>
      <c r="H7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3" s="198" t="str">
        <f>IF(Sklop12[[#This Row],[ZAHTEVANA SHEMA KAKOVOSTI]]&lt;&gt;"",Sklop12[[#This Row],[Preračunana masa/volumen/kos na enoto kg]],"")</f>
        <v/>
      </c>
      <c r="J73" s="214"/>
      <c r="K73" s="224"/>
      <c r="L73" s="224"/>
      <c r="M73" s="225"/>
      <c r="N73" s="200"/>
      <c r="O73" s="200"/>
      <c r="P73" s="199"/>
      <c r="Q73" s="200">
        <f>+Sklop12[[#This Row],[cena/enota brez DDV v EUR]]*Sklop12[[#This Row],[Stopnja DDV (%)]]</f>
        <v>0</v>
      </c>
      <c r="R73" s="200">
        <f>+Sklop12[[#This Row],[cena/enota brez DDV v EUR]]+Sklop12[[#This Row],[Davek (EUR)]]</f>
        <v>0</v>
      </c>
      <c r="S73" s="200">
        <f>+Sklop12[[#This Row],[cena/enota brez DDV v EUR]]*Sklop12[[#This Row],[Okvirna količina]]</f>
        <v>0</v>
      </c>
      <c r="T73" s="200">
        <f>+Sklop12[[#This Row],[Končna cena/enoto mere (EUR) z DDV]]*Sklop12[[#This Row],[Okvirna količina]]</f>
        <v>0</v>
      </c>
      <c r="U73" s="226"/>
    </row>
    <row r="74" spans="1:21" s="55" customFormat="1" ht="12">
      <c r="A74" s="78" t="s">
        <v>184</v>
      </c>
      <c r="B74" s="201" t="s">
        <v>580</v>
      </c>
      <c r="C74" s="187">
        <v>60</v>
      </c>
      <c r="D74" s="76" t="s">
        <v>76</v>
      </c>
      <c r="E74" s="95"/>
      <c r="F74" s="213">
        <v>2500</v>
      </c>
      <c r="G74" s="295" t="s">
        <v>146</v>
      </c>
      <c r="H7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4" s="198" t="str">
        <f>IF(Sklop12[[#This Row],[ZAHTEVANA SHEMA KAKOVOSTI]]&lt;&gt;"",Sklop12[[#This Row],[Preračunana masa/volumen/kos na enoto kg]],"")</f>
        <v/>
      </c>
      <c r="J74" s="214"/>
      <c r="K74" s="224"/>
      <c r="L74" s="224"/>
      <c r="M74" s="225"/>
      <c r="N74" s="200"/>
      <c r="O74" s="200"/>
      <c r="P74" s="199"/>
      <c r="Q74" s="200">
        <f>+Sklop12[[#This Row],[cena/enota brez DDV v EUR]]*Sklop12[[#This Row],[Stopnja DDV (%)]]</f>
        <v>0</v>
      </c>
      <c r="R74" s="200">
        <f>+Sklop12[[#This Row],[cena/enota brez DDV v EUR]]+Sklop12[[#This Row],[Davek (EUR)]]</f>
        <v>0</v>
      </c>
      <c r="S74" s="200">
        <f>+Sklop12[[#This Row],[cena/enota brez DDV v EUR]]*Sklop12[[#This Row],[Okvirna količina]]</f>
        <v>0</v>
      </c>
      <c r="T74" s="200">
        <f>+Sklop12[[#This Row],[Končna cena/enoto mere (EUR) z DDV]]*Sklop12[[#This Row],[Okvirna količina]]</f>
        <v>0</v>
      </c>
      <c r="U74" s="226"/>
    </row>
    <row r="75" spans="1:21" s="55" customFormat="1" ht="12">
      <c r="A75" s="78" t="s">
        <v>185</v>
      </c>
      <c r="B75" s="201" t="s">
        <v>581</v>
      </c>
      <c r="C75" s="187">
        <v>90</v>
      </c>
      <c r="D75" s="76" t="s">
        <v>76</v>
      </c>
      <c r="E75" s="95"/>
      <c r="F75" s="213">
        <v>3200</v>
      </c>
      <c r="G75" s="295" t="s">
        <v>146</v>
      </c>
      <c r="H7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5" s="198" t="str">
        <f>IF(Sklop12[[#This Row],[ZAHTEVANA SHEMA KAKOVOSTI]]&lt;&gt;"",Sklop12[[#This Row],[Preračunana masa/volumen/kos na enoto kg]],"")</f>
        <v/>
      </c>
      <c r="J75" s="214"/>
      <c r="K75" s="224"/>
      <c r="L75" s="224"/>
      <c r="M75" s="225"/>
      <c r="N75" s="200"/>
      <c r="O75" s="200"/>
      <c r="P75" s="199"/>
      <c r="Q75" s="200">
        <f>+Sklop12[[#This Row],[cena/enota brez DDV v EUR]]*Sklop12[[#This Row],[Stopnja DDV (%)]]</f>
        <v>0</v>
      </c>
      <c r="R75" s="200">
        <f>+Sklop12[[#This Row],[cena/enota brez DDV v EUR]]+Sklop12[[#This Row],[Davek (EUR)]]</f>
        <v>0</v>
      </c>
      <c r="S75" s="200">
        <f>+Sklop12[[#This Row],[cena/enota brez DDV v EUR]]*Sklop12[[#This Row],[Okvirna količina]]</f>
        <v>0</v>
      </c>
      <c r="T75" s="200">
        <f>+Sklop12[[#This Row],[Končna cena/enoto mere (EUR) z DDV]]*Sklop12[[#This Row],[Okvirna količina]]</f>
        <v>0</v>
      </c>
      <c r="U75" s="226"/>
    </row>
    <row r="76" spans="1:21" s="55" customFormat="1" ht="12">
      <c r="A76" s="78" t="s">
        <v>186</v>
      </c>
      <c r="B76" s="201" t="s">
        <v>582</v>
      </c>
      <c r="C76" s="187">
        <v>60</v>
      </c>
      <c r="D76" s="76" t="s">
        <v>76</v>
      </c>
      <c r="E76" s="95"/>
      <c r="F76" s="213">
        <v>2500</v>
      </c>
      <c r="G76" s="295" t="s">
        <v>146</v>
      </c>
      <c r="H7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6" s="198" t="str">
        <f>IF(Sklop12[[#This Row],[ZAHTEVANA SHEMA KAKOVOSTI]]&lt;&gt;"",Sklop12[[#This Row],[Preračunana masa/volumen/kos na enoto kg]],"")</f>
        <v/>
      </c>
      <c r="J76" s="214"/>
      <c r="K76" s="224"/>
      <c r="L76" s="224"/>
      <c r="M76" s="225"/>
      <c r="N76" s="200"/>
      <c r="O76" s="200"/>
      <c r="P76" s="199"/>
      <c r="Q76" s="200">
        <f>+Sklop12[[#This Row],[cena/enota brez DDV v EUR]]*Sklop12[[#This Row],[Stopnja DDV (%)]]</f>
        <v>0</v>
      </c>
      <c r="R76" s="200">
        <f>+Sklop12[[#This Row],[cena/enota brez DDV v EUR]]+Sklop12[[#This Row],[Davek (EUR)]]</f>
        <v>0</v>
      </c>
      <c r="S76" s="200">
        <f>+Sklop12[[#This Row],[cena/enota brez DDV v EUR]]*Sklop12[[#This Row],[Okvirna količina]]</f>
        <v>0</v>
      </c>
      <c r="T76" s="200">
        <f>+Sklop12[[#This Row],[Končna cena/enoto mere (EUR) z DDV]]*Sklop12[[#This Row],[Okvirna količina]]</f>
        <v>0</v>
      </c>
      <c r="U76" s="226"/>
    </row>
    <row r="77" spans="1:21" s="55" customFormat="1" ht="12">
      <c r="A77" s="78" t="s">
        <v>187</v>
      </c>
      <c r="B77" s="201" t="s">
        <v>583</v>
      </c>
      <c r="C77" s="187">
        <v>90</v>
      </c>
      <c r="D77" s="76" t="s">
        <v>76</v>
      </c>
      <c r="E77" s="95"/>
      <c r="F77" s="213">
        <v>3200</v>
      </c>
      <c r="G77" s="295" t="s">
        <v>146</v>
      </c>
      <c r="H7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7" s="198" t="str">
        <f>IF(Sklop12[[#This Row],[ZAHTEVANA SHEMA KAKOVOSTI]]&lt;&gt;"",Sklop12[[#This Row],[Preračunana masa/volumen/kos na enoto kg]],"")</f>
        <v/>
      </c>
      <c r="J77" s="214"/>
      <c r="K77" s="224"/>
      <c r="L77" s="224"/>
      <c r="M77" s="225"/>
      <c r="N77" s="200"/>
      <c r="O77" s="200"/>
      <c r="P77" s="199"/>
      <c r="Q77" s="200">
        <f>+Sklop12[[#This Row],[cena/enota brez DDV v EUR]]*Sklop12[[#This Row],[Stopnja DDV (%)]]</f>
        <v>0</v>
      </c>
      <c r="R77" s="200">
        <f>+Sklop12[[#This Row],[cena/enota brez DDV v EUR]]+Sklop12[[#This Row],[Davek (EUR)]]</f>
        <v>0</v>
      </c>
      <c r="S77" s="200">
        <f>+Sklop12[[#This Row],[cena/enota brez DDV v EUR]]*Sklop12[[#This Row],[Okvirna količina]]</f>
        <v>0</v>
      </c>
      <c r="T77" s="200">
        <f>+Sklop12[[#This Row],[Končna cena/enoto mere (EUR) z DDV]]*Sklop12[[#This Row],[Okvirna količina]]</f>
        <v>0</v>
      </c>
      <c r="U77" s="226"/>
    </row>
    <row r="78" spans="1:21" s="55" customFormat="1" ht="12">
      <c r="A78" s="78" t="s">
        <v>188</v>
      </c>
      <c r="B78" s="201" t="s">
        <v>584</v>
      </c>
      <c r="C78" s="187">
        <v>100</v>
      </c>
      <c r="D78" s="76" t="s">
        <v>76</v>
      </c>
      <c r="E78" s="95"/>
      <c r="F78" s="213">
        <v>3200</v>
      </c>
      <c r="G78" s="295" t="s">
        <v>146</v>
      </c>
      <c r="H7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78" s="198" t="str">
        <f>IF(Sklop12[[#This Row],[ZAHTEVANA SHEMA KAKOVOSTI]]&lt;&gt;"",Sklop12[[#This Row],[Preračunana masa/volumen/kos na enoto kg]],"")</f>
        <v/>
      </c>
      <c r="J78" s="214"/>
      <c r="K78" s="224"/>
      <c r="L78" s="224"/>
      <c r="M78" s="225"/>
      <c r="N78" s="200"/>
      <c r="O78" s="200"/>
      <c r="P78" s="199"/>
      <c r="Q78" s="200">
        <f>+Sklop12[[#This Row],[cena/enota brez DDV v EUR]]*Sklop12[[#This Row],[Stopnja DDV (%)]]</f>
        <v>0</v>
      </c>
      <c r="R78" s="200">
        <f>+Sklop12[[#This Row],[cena/enota brez DDV v EUR]]+Sklop12[[#This Row],[Davek (EUR)]]</f>
        <v>0</v>
      </c>
      <c r="S78" s="200">
        <f>+Sklop12[[#This Row],[cena/enota brez DDV v EUR]]*Sklop12[[#This Row],[Okvirna količina]]</f>
        <v>0</v>
      </c>
      <c r="T78" s="200">
        <f>+Sklop12[[#This Row],[Končna cena/enoto mere (EUR) z DDV]]*Sklop12[[#This Row],[Okvirna količina]]</f>
        <v>0</v>
      </c>
      <c r="U78" s="226"/>
    </row>
    <row r="79" spans="1:21" s="55" customFormat="1" ht="12">
      <c r="A79" s="78" t="s">
        <v>189</v>
      </c>
      <c r="B79" s="201" t="s">
        <v>585</v>
      </c>
      <c r="C79" s="187">
        <v>100</v>
      </c>
      <c r="D79" s="76" t="s">
        <v>76</v>
      </c>
      <c r="E79" s="95"/>
      <c r="F79" s="213">
        <v>3200</v>
      </c>
      <c r="G79" s="295" t="s">
        <v>146</v>
      </c>
      <c r="H7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79" s="198" t="str">
        <f>IF(Sklop12[[#This Row],[ZAHTEVANA SHEMA KAKOVOSTI]]&lt;&gt;"",Sklop12[[#This Row],[Preračunana masa/volumen/kos na enoto kg]],"")</f>
        <v/>
      </c>
      <c r="J79" s="214"/>
      <c r="K79" s="224"/>
      <c r="L79" s="224"/>
      <c r="M79" s="225"/>
      <c r="N79" s="200"/>
      <c r="O79" s="200"/>
      <c r="P79" s="199"/>
      <c r="Q79" s="200">
        <f>+Sklop12[[#This Row],[cena/enota brez DDV v EUR]]*Sklop12[[#This Row],[Stopnja DDV (%)]]</f>
        <v>0</v>
      </c>
      <c r="R79" s="200">
        <f>+Sklop12[[#This Row],[cena/enota brez DDV v EUR]]+Sklop12[[#This Row],[Davek (EUR)]]</f>
        <v>0</v>
      </c>
      <c r="S79" s="200">
        <f>+Sklop12[[#This Row],[cena/enota brez DDV v EUR]]*Sklop12[[#This Row],[Okvirna količina]]</f>
        <v>0</v>
      </c>
      <c r="T79" s="200">
        <f>+Sklop12[[#This Row],[Končna cena/enoto mere (EUR) z DDV]]*Sklop12[[#This Row],[Okvirna količina]]</f>
        <v>0</v>
      </c>
      <c r="U79" s="226"/>
    </row>
    <row r="80" spans="1:21" s="55" customFormat="1" ht="12">
      <c r="A80" s="78" t="s">
        <v>190</v>
      </c>
      <c r="B80" s="201" t="s">
        <v>586</v>
      </c>
      <c r="C80" s="187">
        <v>100</v>
      </c>
      <c r="D80" s="76" t="s">
        <v>76</v>
      </c>
      <c r="E80" s="95"/>
      <c r="F80" s="213">
        <v>3200</v>
      </c>
      <c r="G80" s="295" t="s">
        <v>146</v>
      </c>
      <c r="H8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80" s="198" t="str">
        <f>IF(Sklop12[[#This Row],[ZAHTEVANA SHEMA KAKOVOSTI]]&lt;&gt;"",Sklop12[[#This Row],[Preračunana masa/volumen/kos na enoto kg]],"")</f>
        <v/>
      </c>
      <c r="J80" s="214"/>
      <c r="K80" s="224"/>
      <c r="L80" s="224"/>
      <c r="M80" s="225"/>
      <c r="N80" s="200"/>
      <c r="O80" s="200"/>
      <c r="P80" s="199"/>
      <c r="Q80" s="200">
        <f>+Sklop12[[#This Row],[cena/enota brez DDV v EUR]]*Sklop12[[#This Row],[Stopnja DDV (%)]]</f>
        <v>0</v>
      </c>
      <c r="R80" s="200">
        <f>+Sklop12[[#This Row],[cena/enota brez DDV v EUR]]+Sklop12[[#This Row],[Davek (EUR)]]</f>
        <v>0</v>
      </c>
      <c r="S80" s="200">
        <f>+Sklop12[[#This Row],[cena/enota brez DDV v EUR]]*Sklop12[[#This Row],[Okvirna količina]]</f>
        <v>0</v>
      </c>
      <c r="T80" s="200">
        <f>+Sklop12[[#This Row],[Končna cena/enoto mere (EUR) z DDV]]*Sklop12[[#This Row],[Okvirna količina]]</f>
        <v>0</v>
      </c>
      <c r="U80" s="226"/>
    </row>
    <row r="81" spans="1:21" s="55" customFormat="1" ht="12">
      <c r="A81" s="78" t="s">
        <v>191</v>
      </c>
      <c r="B81" s="201" t="s">
        <v>545</v>
      </c>
      <c r="C81" s="187">
        <v>60</v>
      </c>
      <c r="D81" s="76" t="s">
        <v>76</v>
      </c>
      <c r="E81" s="95"/>
      <c r="F81" s="213">
        <v>2500</v>
      </c>
      <c r="G81" s="295" t="s">
        <v>146</v>
      </c>
      <c r="H8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81" s="198" t="str">
        <f>IF(Sklop12[[#This Row],[ZAHTEVANA SHEMA KAKOVOSTI]]&lt;&gt;"",Sklop12[[#This Row],[Preračunana masa/volumen/kos na enoto kg]],"")</f>
        <v/>
      </c>
      <c r="J81" s="214"/>
      <c r="K81" s="224"/>
      <c r="L81" s="224"/>
      <c r="M81" s="225"/>
      <c r="N81" s="200"/>
      <c r="O81" s="200"/>
      <c r="P81" s="199"/>
      <c r="Q81" s="200">
        <f>+Sklop12[[#This Row],[cena/enota brez DDV v EUR]]*Sklop12[[#This Row],[Stopnja DDV (%)]]</f>
        <v>0</v>
      </c>
      <c r="R81" s="200">
        <f>+Sklop12[[#This Row],[cena/enota brez DDV v EUR]]+Sklop12[[#This Row],[Davek (EUR)]]</f>
        <v>0</v>
      </c>
      <c r="S81" s="200">
        <f>+Sklop12[[#This Row],[cena/enota brez DDV v EUR]]*Sklop12[[#This Row],[Okvirna količina]]</f>
        <v>0</v>
      </c>
      <c r="T81" s="200">
        <f>+Sklop12[[#This Row],[Končna cena/enoto mere (EUR) z DDV]]*Sklop12[[#This Row],[Okvirna količina]]</f>
        <v>0</v>
      </c>
      <c r="U81" s="226"/>
    </row>
    <row r="82" spans="1:21" s="55" customFormat="1" ht="12">
      <c r="A82" s="78" t="s">
        <v>192</v>
      </c>
      <c r="B82" s="201" t="s">
        <v>546</v>
      </c>
      <c r="C82" s="187">
        <v>90</v>
      </c>
      <c r="D82" s="76" t="s">
        <v>76</v>
      </c>
      <c r="E82" s="95"/>
      <c r="F82" s="213">
        <v>3200</v>
      </c>
      <c r="G82" s="295" t="s">
        <v>146</v>
      </c>
      <c r="H8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82" s="198" t="str">
        <f>IF(Sklop12[[#This Row],[ZAHTEVANA SHEMA KAKOVOSTI]]&lt;&gt;"",Sklop12[[#This Row],[Preračunana masa/volumen/kos na enoto kg]],"")</f>
        <v/>
      </c>
      <c r="J82" s="214"/>
      <c r="K82" s="224"/>
      <c r="L82" s="224"/>
      <c r="M82" s="225"/>
      <c r="N82" s="200"/>
      <c r="O82" s="200"/>
      <c r="P82" s="199"/>
      <c r="Q82" s="200">
        <f>+Sklop12[[#This Row],[cena/enota brez DDV v EUR]]*Sklop12[[#This Row],[Stopnja DDV (%)]]</f>
        <v>0</v>
      </c>
      <c r="R82" s="200">
        <f>+Sklop12[[#This Row],[cena/enota brez DDV v EUR]]+Sklop12[[#This Row],[Davek (EUR)]]</f>
        <v>0</v>
      </c>
      <c r="S82" s="200">
        <f>+Sklop12[[#This Row],[cena/enota brez DDV v EUR]]*Sklop12[[#This Row],[Okvirna količina]]</f>
        <v>0</v>
      </c>
      <c r="T82" s="200">
        <f>+Sklop12[[#This Row],[Končna cena/enoto mere (EUR) z DDV]]*Sklop12[[#This Row],[Okvirna količina]]</f>
        <v>0</v>
      </c>
      <c r="U82" s="226"/>
    </row>
    <row r="83" spans="1:21" s="55" customFormat="1" ht="12">
      <c r="A83" s="78" t="s">
        <v>193</v>
      </c>
      <c r="B83" s="201" t="s">
        <v>547</v>
      </c>
      <c r="C83" s="187">
        <v>150</v>
      </c>
      <c r="D83" s="76" t="s">
        <v>76</v>
      </c>
      <c r="E83" s="95"/>
      <c r="F83" s="213">
        <v>1500</v>
      </c>
      <c r="G83" s="295" t="s">
        <v>146</v>
      </c>
      <c r="H8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83" s="198" t="str">
        <f>IF(Sklop12[[#This Row],[ZAHTEVANA SHEMA KAKOVOSTI]]&lt;&gt;"",Sklop12[[#This Row],[Preračunana masa/volumen/kos na enoto kg]],"")</f>
        <v/>
      </c>
      <c r="J83" s="214"/>
      <c r="K83" s="224"/>
      <c r="L83" s="224"/>
      <c r="M83" s="225"/>
      <c r="N83" s="200"/>
      <c r="O83" s="200"/>
      <c r="P83" s="199"/>
      <c r="Q83" s="200">
        <f>+Sklop12[[#This Row],[cena/enota brez DDV v EUR]]*Sklop12[[#This Row],[Stopnja DDV (%)]]</f>
        <v>0</v>
      </c>
      <c r="R83" s="200">
        <f>+Sklop12[[#This Row],[cena/enota brez DDV v EUR]]+Sklop12[[#This Row],[Davek (EUR)]]</f>
        <v>0</v>
      </c>
      <c r="S83" s="200">
        <f>+Sklop12[[#This Row],[cena/enota brez DDV v EUR]]*Sklop12[[#This Row],[Okvirna količina]]</f>
        <v>0</v>
      </c>
      <c r="T83" s="200">
        <f>+Sklop12[[#This Row],[Končna cena/enoto mere (EUR) z DDV]]*Sklop12[[#This Row],[Okvirna količina]]</f>
        <v>0</v>
      </c>
      <c r="U83" s="226"/>
    </row>
    <row r="84" spans="1:21" s="55" customFormat="1" ht="12">
      <c r="A84" s="78" t="s">
        <v>194</v>
      </c>
      <c r="B84" s="201" t="s">
        <v>548</v>
      </c>
      <c r="C84" s="187">
        <v>60</v>
      </c>
      <c r="D84" s="76" t="s">
        <v>76</v>
      </c>
      <c r="E84" s="95"/>
      <c r="F84" s="213">
        <v>2500</v>
      </c>
      <c r="G84" s="295" t="s">
        <v>146</v>
      </c>
      <c r="H8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84" s="198" t="str">
        <f>IF(Sklop12[[#This Row],[ZAHTEVANA SHEMA KAKOVOSTI]]&lt;&gt;"",Sklop12[[#This Row],[Preračunana masa/volumen/kos na enoto kg]],"")</f>
        <v/>
      </c>
      <c r="J84" s="214"/>
      <c r="K84" s="224"/>
      <c r="L84" s="224"/>
      <c r="M84" s="225"/>
      <c r="N84" s="200"/>
      <c r="O84" s="200"/>
      <c r="P84" s="199"/>
      <c r="Q84" s="200">
        <f>+Sklop12[[#This Row],[cena/enota brez DDV v EUR]]*Sklop12[[#This Row],[Stopnja DDV (%)]]</f>
        <v>0</v>
      </c>
      <c r="R84" s="200">
        <f>+Sklop12[[#This Row],[cena/enota brez DDV v EUR]]+Sklop12[[#This Row],[Davek (EUR)]]</f>
        <v>0</v>
      </c>
      <c r="S84" s="200">
        <f>+Sklop12[[#This Row],[cena/enota brez DDV v EUR]]*Sklop12[[#This Row],[Okvirna količina]]</f>
        <v>0</v>
      </c>
      <c r="T84" s="200">
        <f>+Sklop12[[#This Row],[Končna cena/enoto mere (EUR) z DDV]]*Sklop12[[#This Row],[Okvirna količina]]</f>
        <v>0</v>
      </c>
      <c r="U84" s="226"/>
    </row>
    <row r="85" spans="1:21" s="55" customFormat="1" ht="12">
      <c r="A85" s="78" t="s">
        <v>195</v>
      </c>
      <c r="B85" s="201" t="s">
        <v>548</v>
      </c>
      <c r="C85" s="187">
        <v>90</v>
      </c>
      <c r="D85" s="76" t="s">
        <v>76</v>
      </c>
      <c r="E85" s="95"/>
      <c r="F85" s="213">
        <v>3200</v>
      </c>
      <c r="G85" s="295" t="s">
        <v>146</v>
      </c>
      <c r="H8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85" s="198" t="str">
        <f>IF(Sklop12[[#This Row],[ZAHTEVANA SHEMA KAKOVOSTI]]&lt;&gt;"",Sklop12[[#This Row],[Preračunana masa/volumen/kos na enoto kg]],"")</f>
        <v/>
      </c>
      <c r="J85" s="214"/>
      <c r="K85" s="224"/>
      <c r="L85" s="224"/>
      <c r="M85" s="225"/>
      <c r="N85" s="200"/>
      <c r="O85" s="200"/>
      <c r="P85" s="199"/>
      <c r="Q85" s="200">
        <f>+Sklop12[[#This Row],[cena/enota brez DDV v EUR]]*Sklop12[[#This Row],[Stopnja DDV (%)]]</f>
        <v>0</v>
      </c>
      <c r="R85" s="200">
        <f>+Sklop12[[#This Row],[cena/enota brez DDV v EUR]]+Sklop12[[#This Row],[Davek (EUR)]]</f>
        <v>0</v>
      </c>
      <c r="S85" s="200">
        <f>+Sklop12[[#This Row],[cena/enota brez DDV v EUR]]*Sklop12[[#This Row],[Okvirna količina]]</f>
        <v>0</v>
      </c>
      <c r="T85" s="200">
        <f>+Sklop12[[#This Row],[Končna cena/enoto mere (EUR) z DDV]]*Sklop12[[#This Row],[Okvirna količina]]</f>
        <v>0</v>
      </c>
      <c r="U85" s="226"/>
    </row>
    <row r="86" spans="1:21" s="55" customFormat="1" ht="12">
      <c r="A86" s="78" t="s">
        <v>196</v>
      </c>
      <c r="B86" s="201" t="s">
        <v>549</v>
      </c>
      <c r="C86" s="187">
        <v>60</v>
      </c>
      <c r="D86" s="76" t="s">
        <v>76</v>
      </c>
      <c r="E86" s="95"/>
      <c r="F86" s="213">
        <v>1500</v>
      </c>
      <c r="G86" s="295" t="s">
        <v>146</v>
      </c>
      <c r="H8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86" s="198" t="str">
        <f>IF(Sklop12[[#This Row],[ZAHTEVANA SHEMA KAKOVOSTI]]&lt;&gt;"",Sklop12[[#This Row],[Preračunana masa/volumen/kos na enoto kg]],"")</f>
        <v/>
      </c>
      <c r="J86" s="214"/>
      <c r="K86" s="224"/>
      <c r="L86" s="224"/>
      <c r="M86" s="225"/>
      <c r="N86" s="200"/>
      <c r="O86" s="200"/>
      <c r="P86" s="199"/>
      <c r="Q86" s="200">
        <f>+Sklop12[[#This Row],[cena/enota brez DDV v EUR]]*Sklop12[[#This Row],[Stopnja DDV (%)]]</f>
        <v>0</v>
      </c>
      <c r="R86" s="200">
        <f>+Sklop12[[#This Row],[cena/enota brez DDV v EUR]]+Sklop12[[#This Row],[Davek (EUR)]]</f>
        <v>0</v>
      </c>
      <c r="S86" s="200">
        <f>+Sklop12[[#This Row],[cena/enota brez DDV v EUR]]*Sklop12[[#This Row],[Okvirna količina]]</f>
        <v>0</v>
      </c>
      <c r="T86" s="200">
        <f>+Sklop12[[#This Row],[Končna cena/enoto mere (EUR) z DDV]]*Sklop12[[#This Row],[Okvirna količina]]</f>
        <v>0</v>
      </c>
      <c r="U86" s="226"/>
    </row>
    <row r="87" spans="1:21" s="55" customFormat="1" ht="12">
      <c r="A87" s="78" t="s">
        <v>197</v>
      </c>
      <c r="B87" s="201" t="s">
        <v>550</v>
      </c>
      <c r="C87" s="187">
        <v>90</v>
      </c>
      <c r="D87" s="76" t="s">
        <v>76</v>
      </c>
      <c r="E87" s="95"/>
      <c r="F87" s="213">
        <v>2000</v>
      </c>
      <c r="G87" s="295" t="s">
        <v>146</v>
      </c>
      <c r="H8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87" s="198" t="str">
        <f>IF(Sklop12[[#This Row],[ZAHTEVANA SHEMA KAKOVOSTI]]&lt;&gt;"",Sklop12[[#This Row],[Preračunana masa/volumen/kos na enoto kg]],"")</f>
        <v/>
      </c>
      <c r="J87" s="214"/>
      <c r="K87" s="224"/>
      <c r="L87" s="224"/>
      <c r="M87" s="225"/>
      <c r="N87" s="200"/>
      <c r="O87" s="200"/>
      <c r="P87" s="199"/>
      <c r="Q87" s="200">
        <f>+Sklop12[[#This Row],[cena/enota brez DDV v EUR]]*Sklop12[[#This Row],[Stopnja DDV (%)]]</f>
        <v>0</v>
      </c>
      <c r="R87" s="200">
        <f>+Sklop12[[#This Row],[cena/enota brez DDV v EUR]]+Sklop12[[#This Row],[Davek (EUR)]]</f>
        <v>0</v>
      </c>
      <c r="S87" s="200">
        <f>+Sklop12[[#This Row],[cena/enota brez DDV v EUR]]*Sklop12[[#This Row],[Okvirna količina]]</f>
        <v>0</v>
      </c>
      <c r="T87" s="200">
        <f>+Sklop12[[#This Row],[Končna cena/enoto mere (EUR) z DDV]]*Sklop12[[#This Row],[Okvirna količina]]</f>
        <v>0</v>
      </c>
      <c r="U87" s="226"/>
    </row>
    <row r="88" spans="1:21" s="55" customFormat="1" ht="12">
      <c r="A88" s="78" t="s">
        <v>198</v>
      </c>
      <c r="B88" s="201" t="s">
        <v>551</v>
      </c>
      <c r="C88" s="187">
        <v>60</v>
      </c>
      <c r="D88" s="76" t="s">
        <v>76</v>
      </c>
      <c r="E88" s="95"/>
      <c r="F88" s="213">
        <v>1500</v>
      </c>
      <c r="G88" s="295" t="s">
        <v>146</v>
      </c>
      <c r="H8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88" s="198" t="str">
        <f>IF(Sklop12[[#This Row],[ZAHTEVANA SHEMA KAKOVOSTI]]&lt;&gt;"",Sklop12[[#This Row],[Preračunana masa/volumen/kos na enoto kg]],"")</f>
        <v/>
      </c>
      <c r="J88" s="214"/>
      <c r="K88" s="224"/>
      <c r="L88" s="224"/>
      <c r="M88" s="225"/>
      <c r="N88" s="200"/>
      <c r="O88" s="200"/>
      <c r="P88" s="199"/>
      <c r="Q88" s="200">
        <f>+Sklop12[[#This Row],[cena/enota brez DDV v EUR]]*Sklop12[[#This Row],[Stopnja DDV (%)]]</f>
        <v>0</v>
      </c>
      <c r="R88" s="200">
        <f>+Sklop12[[#This Row],[cena/enota brez DDV v EUR]]+Sklop12[[#This Row],[Davek (EUR)]]</f>
        <v>0</v>
      </c>
      <c r="S88" s="200">
        <f>+Sklop12[[#This Row],[cena/enota brez DDV v EUR]]*Sklop12[[#This Row],[Okvirna količina]]</f>
        <v>0</v>
      </c>
      <c r="T88" s="200">
        <f>+Sklop12[[#This Row],[Končna cena/enoto mere (EUR) z DDV]]*Sklop12[[#This Row],[Okvirna količina]]</f>
        <v>0</v>
      </c>
      <c r="U88" s="226"/>
    </row>
    <row r="89" spans="1:21" s="55" customFormat="1" ht="12">
      <c r="A89" s="78" t="s">
        <v>199</v>
      </c>
      <c r="B89" s="201" t="s">
        <v>551</v>
      </c>
      <c r="C89" s="187">
        <v>90</v>
      </c>
      <c r="D89" s="76" t="s">
        <v>76</v>
      </c>
      <c r="E89" s="95"/>
      <c r="F89" s="213">
        <v>2000</v>
      </c>
      <c r="G89" s="295" t="s">
        <v>146</v>
      </c>
      <c r="H8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89" s="198" t="str">
        <f>IF(Sklop12[[#This Row],[ZAHTEVANA SHEMA KAKOVOSTI]]&lt;&gt;"",Sklop12[[#This Row],[Preračunana masa/volumen/kos na enoto kg]],"")</f>
        <v/>
      </c>
      <c r="J89" s="214"/>
      <c r="K89" s="224"/>
      <c r="L89" s="224"/>
      <c r="M89" s="225"/>
      <c r="N89" s="200"/>
      <c r="O89" s="200"/>
      <c r="P89" s="199"/>
      <c r="Q89" s="200">
        <f>+Sklop12[[#This Row],[cena/enota brez DDV v EUR]]*Sklop12[[#This Row],[Stopnja DDV (%)]]</f>
        <v>0</v>
      </c>
      <c r="R89" s="200">
        <f>+Sklop12[[#This Row],[cena/enota brez DDV v EUR]]+Sklop12[[#This Row],[Davek (EUR)]]</f>
        <v>0</v>
      </c>
      <c r="S89" s="200">
        <f>+Sklop12[[#This Row],[cena/enota brez DDV v EUR]]*Sklop12[[#This Row],[Okvirna količina]]</f>
        <v>0</v>
      </c>
      <c r="T89" s="200">
        <f>+Sklop12[[#This Row],[Končna cena/enoto mere (EUR) z DDV]]*Sklop12[[#This Row],[Okvirna količina]]</f>
        <v>0</v>
      </c>
      <c r="U89" s="226"/>
    </row>
    <row r="90" spans="1:21" s="55" customFormat="1" ht="12">
      <c r="A90" s="78" t="s">
        <v>200</v>
      </c>
      <c r="B90" s="201" t="s">
        <v>552</v>
      </c>
      <c r="C90" s="187">
        <v>60</v>
      </c>
      <c r="D90" s="76" t="s">
        <v>76</v>
      </c>
      <c r="E90" s="95"/>
      <c r="F90" s="213">
        <v>1500</v>
      </c>
      <c r="G90" s="295" t="s">
        <v>146</v>
      </c>
      <c r="H9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0" s="198" t="str">
        <f>IF(Sklop12[[#This Row],[ZAHTEVANA SHEMA KAKOVOSTI]]&lt;&gt;"",Sklop12[[#This Row],[Preračunana masa/volumen/kos na enoto kg]],"")</f>
        <v/>
      </c>
      <c r="J90" s="214"/>
      <c r="K90" s="224"/>
      <c r="L90" s="224"/>
      <c r="M90" s="225"/>
      <c r="N90" s="200"/>
      <c r="O90" s="200"/>
      <c r="P90" s="199"/>
      <c r="Q90" s="200">
        <f>+Sklop12[[#This Row],[cena/enota brez DDV v EUR]]*Sklop12[[#This Row],[Stopnja DDV (%)]]</f>
        <v>0</v>
      </c>
      <c r="R90" s="200">
        <f>+Sklop12[[#This Row],[cena/enota brez DDV v EUR]]+Sklop12[[#This Row],[Davek (EUR)]]</f>
        <v>0</v>
      </c>
      <c r="S90" s="200">
        <f>+Sklop12[[#This Row],[cena/enota brez DDV v EUR]]*Sklop12[[#This Row],[Okvirna količina]]</f>
        <v>0</v>
      </c>
      <c r="T90" s="200">
        <f>+Sklop12[[#This Row],[Končna cena/enoto mere (EUR) z DDV]]*Sklop12[[#This Row],[Okvirna količina]]</f>
        <v>0</v>
      </c>
      <c r="U90" s="226"/>
    </row>
    <row r="91" spans="1:21" s="55" customFormat="1" ht="12">
      <c r="A91" s="78" t="s">
        <v>201</v>
      </c>
      <c r="B91" s="201" t="s">
        <v>553</v>
      </c>
      <c r="C91" s="187">
        <v>90</v>
      </c>
      <c r="D91" s="76" t="s">
        <v>76</v>
      </c>
      <c r="E91" s="95"/>
      <c r="F91" s="213">
        <v>2000</v>
      </c>
      <c r="G91" s="295" t="s">
        <v>146</v>
      </c>
      <c r="H9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1" s="198" t="str">
        <f>IF(Sklop12[[#This Row],[ZAHTEVANA SHEMA KAKOVOSTI]]&lt;&gt;"",Sklop12[[#This Row],[Preračunana masa/volumen/kos na enoto kg]],"")</f>
        <v/>
      </c>
      <c r="J91" s="214"/>
      <c r="K91" s="224"/>
      <c r="L91" s="224"/>
      <c r="M91" s="225"/>
      <c r="N91" s="200"/>
      <c r="O91" s="200"/>
      <c r="P91" s="199"/>
      <c r="Q91" s="200">
        <f>+Sklop12[[#This Row],[cena/enota brez DDV v EUR]]*Sklop12[[#This Row],[Stopnja DDV (%)]]</f>
        <v>0</v>
      </c>
      <c r="R91" s="200">
        <f>+Sklop12[[#This Row],[cena/enota brez DDV v EUR]]+Sklop12[[#This Row],[Davek (EUR)]]</f>
        <v>0</v>
      </c>
      <c r="S91" s="200">
        <f>+Sklop12[[#This Row],[cena/enota brez DDV v EUR]]*Sklop12[[#This Row],[Okvirna količina]]</f>
        <v>0</v>
      </c>
      <c r="T91" s="200">
        <f>+Sklop12[[#This Row],[Končna cena/enoto mere (EUR) z DDV]]*Sklop12[[#This Row],[Okvirna količina]]</f>
        <v>0</v>
      </c>
      <c r="U91" s="226"/>
    </row>
    <row r="92" spans="1:21" s="55" customFormat="1" ht="12">
      <c r="A92" s="78" t="s">
        <v>202</v>
      </c>
      <c r="B92" s="201" t="s">
        <v>554</v>
      </c>
      <c r="C92" s="187">
        <v>60</v>
      </c>
      <c r="D92" s="76" t="s">
        <v>76</v>
      </c>
      <c r="E92" s="95"/>
      <c r="F92" s="213">
        <v>1500</v>
      </c>
      <c r="G92" s="295" t="s">
        <v>146</v>
      </c>
      <c r="H9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2" s="198" t="str">
        <f>IF(Sklop12[[#This Row],[ZAHTEVANA SHEMA KAKOVOSTI]]&lt;&gt;"",Sklop12[[#This Row],[Preračunana masa/volumen/kos na enoto kg]],"")</f>
        <v/>
      </c>
      <c r="J92" s="214"/>
      <c r="K92" s="224"/>
      <c r="L92" s="224"/>
      <c r="M92" s="225"/>
      <c r="N92" s="200"/>
      <c r="O92" s="200"/>
      <c r="P92" s="199"/>
      <c r="Q92" s="200">
        <f>+Sklop12[[#This Row],[cena/enota brez DDV v EUR]]*Sklop12[[#This Row],[Stopnja DDV (%)]]</f>
        <v>0</v>
      </c>
      <c r="R92" s="200">
        <f>+Sklop12[[#This Row],[cena/enota brez DDV v EUR]]+Sklop12[[#This Row],[Davek (EUR)]]</f>
        <v>0</v>
      </c>
      <c r="S92" s="200">
        <f>+Sklop12[[#This Row],[cena/enota brez DDV v EUR]]*Sklop12[[#This Row],[Okvirna količina]]</f>
        <v>0</v>
      </c>
      <c r="T92" s="200">
        <f>+Sklop12[[#This Row],[Končna cena/enoto mere (EUR) z DDV]]*Sklop12[[#This Row],[Okvirna količina]]</f>
        <v>0</v>
      </c>
      <c r="U92" s="226"/>
    </row>
    <row r="93" spans="1:21" s="55" customFormat="1" ht="12">
      <c r="A93" s="78" t="s">
        <v>203</v>
      </c>
      <c r="B93" s="201" t="s">
        <v>555</v>
      </c>
      <c r="C93" s="187">
        <v>90</v>
      </c>
      <c r="D93" s="76" t="s">
        <v>76</v>
      </c>
      <c r="E93" s="95"/>
      <c r="F93" s="213">
        <v>2000</v>
      </c>
      <c r="G93" s="295" t="s">
        <v>146</v>
      </c>
      <c r="H9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3" s="198" t="str">
        <f>IF(Sklop12[[#This Row],[ZAHTEVANA SHEMA KAKOVOSTI]]&lt;&gt;"",Sklop12[[#This Row],[Preračunana masa/volumen/kos na enoto kg]],"")</f>
        <v/>
      </c>
      <c r="J93" s="214"/>
      <c r="K93" s="224"/>
      <c r="L93" s="224"/>
      <c r="M93" s="225"/>
      <c r="N93" s="200"/>
      <c r="O93" s="200"/>
      <c r="P93" s="199"/>
      <c r="Q93" s="200">
        <f>+Sklop12[[#This Row],[cena/enota brez DDV v EUR]]*Sklop12[[#This Row],[Stopnja DDV (%)]]</f>
        <v>0</v>
      </c>
      <c r="R93" s="200">
        <f>+Sklop12[[#This Row],[cena/enota brez DDV v EUR]]+Sklop12[[#This Row],[Davek (EUR)]]</f>
        <v>0</v>
      </c>
      <c r="S93" s="200">
        <f>+Sklop12[[#This Row],[cena/enota brez DDV v EUR]]*Sklop12[[#This Row],[Okvirna količina]]</f>
        <v>0</v>
      </c>
      <c r="T93" s="200">
        <f>+Sklop12[[#This Row],[Končna cena/enoto mere (EUR) z DDV]]*Sklop12[[#This Row],[Okvirna količina]]</f>
        <v>0</v>
      </c>
      <c r="U93" s="226"/>
    </row>
    <row r="94" spans="1:21" s="55" customFormat="1" ht="12">
      <c r="A94" s="78" t="s">
        <v>204</v>
      </c>
      <c r="B94" s="201" t="s">
        <v>556</v>
      </c>
      <c r="C94" s="187">
        <v>60</v>
      </c>
      <c r="D94" s="76" t="s">
        <v>76</v>
      </c>
      <c r="E94" s="95"/>
      <c r="F94" s="213">
        <v>1500</v>
      </c>
      <c r="G94" s="295" t="s">
        <v>146</v>
      </c>
      <c r="H9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4" s="198" t="str">
        <f>IF(Sklop12[[#This Row],[ZAHTEVANA SHEMA KAKOVOSTI]]&lt;&gt;"",Sklop12[[#This Row],[Preračunana masa/volumen/kos na enoto kg]],"")</f>
        <v/>
      </c>
      <c r="J94" s="214"/>
      <c r="K94" s="224"/>
      <c r="L94" s="224"/>
      <c r="M94" s="225"/>
      <c r="N94" s="200"/>
      <c r="O94" s="200"/>
      <c r="P94" s="199"/>
      <c r="Q94" s="200">
        <f>+Sklop12[[#This Row],[cena/enota brez DDV v EUR]]*Sklop12[[#This Row],[Stopnja DDV (%)]]</f>
        <v>0</v>
      </c>
      <c r="R94" s="200">
        <f>+Sklop12[[#This Row],[cena/enota brez DDV v EUR]]+Sklop12[[#This Row],[Davek (EUR)]]</f>
        <v>0</v>
      </c>
      <c r="S94" s="200">
        <f>+Sklop12[[#This Row],[cena/enota brez DDV v EUR]]*Sklop12[[#This Row],[Okvirna količina]]</f>
        <v>0</v>
      </c>
      <c r="T94" s="200">
        <f>+Sklop12[[#This Row],[Končna cena/enoto mere (EUR) z DDV]]*Sklop12[[#This Row],[Okvirna količina]]</f>
        <v>0</v>
      </c>
      <c r="U94" s="226"/>
    </row>
    <row r="95" spans="1:21" s="55" customFormat="1" ht="12">
      <c r="A95" s="78" t="s">
        <v>205</v>
      </c>
      <c r="B95" s="201" t="s">
        <v>556</v>
      </c>
      <c r="C95" s="187">
        <v>90</v>
      </c>
      <c r="D95" s="76" t="s">
        <v>76</v>
      </c>
      <c r="E95" s="95"/>
      <c r="F95" s="213">
        <v>2000</v>
      </c>
      <c r="G95" s="295" t="s">
        <v>146</v>
      </c>
      <c r="H9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5" s="198" t="str">
        <f>IF(Sklop12[[#This Row],[ZAHTEVANA SHEMA KAKOVOSTI]]&lt;&gt;"",Sklop12[[#This Row],[Preračunana masa/volumen/kos na enoto kg]],"")</f>
        <v/>
      </c>
      <c r="J95" s="214"/>
      <c r="K95" s="224"/>
      <c r="L95" s="224"/>
      <c r="M95" s="225"/>
      <c r="N95" s="200"/>
      <c r="O95" s="200"/>
      <c r="P95" s="199"/>
      <c r="Q95" s="200">
        <f>+Sklop12[[#This Row],[cena/enota brez DDV v EUR]]*Sklop12[[#This Row],[Stopnja DDV (%)]]</f>
        <v>0</v>
      </c>
      <c r="R95" s="200">
        <f>+Sklop12[[#This Row],[cena/enota brez DDV v EUR]]+Sklop12[[#This Row],[Davek (EUR)]]</f>
        <v>0</v>
      </c>
      <c r="S95" s="200">
        <f>+Sklop12[[#This Row],[cena/enota brez DDV v EUR]]*Sklop12[[#This Row],[Okvirna količina]]</f>
        <v>0</v>
      </c>
      <c r="T95" s="200">
        <f>+Sklop12[[#This Row],[Končna cena/enoto mere (EUR) z DDV]]*Sklop12[[#This Row],[Okvirna količina]]</f>
        <v>0</v>
      </c>
      <c r="U95" s="226"/>
    </row>
    <row r="96" spans="1:21" s="55" customFormat="1" ht="12">
      <c r="A96" s="78" t="s">
        <v>206</v>
      </c>
      <c r="B96" s="201" t="s">
        <v>557</v>
      </c>
      <c r="C96" s="187">
        <v>60</v>
      </c>
      <c r="D96" s="76" t="s">
        <v>76</v>
      </c>
      <c r="E96" s="95"/>
      <c r="F96" s="213">
        <v>1500</v>
      </c>
      <c r="G96" s="295" t="s">
        <v>146</v>
      </c>
      <c r="H9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6" s="198" t="str">
        <f>IF(Sklop12[[#This Row],[ZAHTEVANA SHEMA KAKOVOSTI]]&lt;&gt;"",Sklop12[[#This Row],[Preračunana masa/volumen/kos na enoto kg]],"")</f>
        <v/>
      </c>
      <c r="J96" s="214"/>
      <c r="K96" s="224"/>
      <c r="L96" s="224"/>
      <c r="M96" s="225"/>
      <c r="N96" s="200"/>
      <c r="O96" s="200"/>
      <c r="P96" s="199"/>
      <c r="Q96" s="200">
        <f>+Sklop12[[#This Row],[cena/enota brez DDV v EUR]]*Sklop12[[#This Row],[Stopnja DDV (%)]]</f>
        <v>0</v>
      </c>
      <c r="R96" s="200">
        <f>+Sklop12[[#This Row],[cena/enota brez DDV v EUR]]+Sklop12[[#This Row],[Davek (EUR)]]</f>
        <v>0</v>
      </c>
      <c r="S96" s="200">
        <f>+Sklop12[[#This Row],[cena/enota brez DDV v EUR]]*Sklop12[[#This Row],[Okvirna količina]]</f>
        <v>0</v>
      </c>
      <c r="T96" s="200">
        <f>+Sklop12[[#This Row],[Končna cena/enoto mere (EUR) z DDV]]*Sklop12[[#This Row],[Okvirna količina]]</f>
        <v>0</v>
      </c>
      <c r="U96" s="226"/>
    </row>
    <row r="97" spans="1:21" s="55" customFormat="1" ht="12">
      <c r="A97" s="78" t="s">
        <v>207</v>
      </c>
      <c r="B97" s="201" t="s">
        <v>558</v>
      </c>
      <c r="C97" s="187">
        <v>90</v>
      </c>
      <c r="D97" s="76" t="s">
        <v>76</v>
      </c>
      <c r="E97" s="95"/>
      <c r="F97" s="213">
        <v>2000</v>
      </c>
      <c r="G97" s="295" t="s">
        <v>146</v>
      </c>
      <c r="H9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7" s="198" t="str">
        <f>IF(Sklop12[[#This Row],[ZAHTEVANA SHEMA KAKOVOSTI]]&lt;&gt;"",Sklop12[[#This Row],[Preračunana masa/volumen/kos na enoto kg]],"")</f>
        <v/>
      </c>
      <c r="J97" s="214"/>
      <c r="K97" s="224"/>
      <c r="L97" s="224"/>
      <c r="M97" s="225"/>
      <c r="N97" s="200"/>
      <c r="O97" s="200"/>
      <c r="P97" s="199"/>
      <c r="Q97" s="200">
        <f>+Sklop12[[#This Row],[cena/enota brez DDV v EUR]]*Sklop12[[#This Row],[Stopnja DDV (%)]]</f>
        <v>0</v>
      </c>
      <c r="R97" s="200">
        <f>+Sklop12[[#This Row],[cena/enota brez DDV v EUR]]+Sklop12[[#This Row],[Davek (EUR)]]</f>
        <v>0</v>
      </c>
      <c r="S97" s="200">
        <f>+Sklop12[[#This Row],[cena/enota brez DDV v EUR]]*Sklop12[[#This Row],[Okvirna količina]]</f>
        <v>0</v>
      </c>
      <c r="T97" s="200">
        <f>+Sklop12[[#This Row],[Končna cena/enoto mere (EUR) z DDV]]*Sklop12[[#This Row],[Okvirna količina]]</f>
        <v>0</v>
      </c>
      <c r="U97" s="226"/>
    </row>
    <row r="98" spans="1:21" s="55" customFormat="1" ht="12">
      <c r="A98" s="78" t="s">
        <v>208</v>
      </c>
      <c r="B98" s="201" t="s">
        <v>559</v>
      </c>
      <c r="C98" s="187">
        <v>60</v>
      </c>
      <c r="D98" s="76" t="s">
        <v>76</v>
      </c>
      <c r="E98" s="95"/>
      <c r="F98" s="213">
        <v>1500</v>
      </c>
      <c r="G98" s="295" t="s">
        <v>146</v>
      </c>
      <c r="H9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8" s="198" t="str">
        <f>IF(Sklop12[[#This Row],[ZAHTEVANA SHEMA KAKOVOSTI]]&lt;&gt;"",Sklop12[[#This Row],[Preračunana masa/volumen/kos na enoto kg]],"")</f>
        <v/>
      </c>
      <c r="J98" s="214"/>
      <c r="K98" s="224"/>
      <c r="L98" s="224"/>
      <c r="M98" s="225"/>
      <c r="N98" s="200"/>
      <c r="O98" s="200"/>
      <c r="P98" s="199"/>
      <c r="Q98" s="200">
        <f>+Sklop12[[#This Row],[cena/enota brez DDV v EUR]]*Sklop12[[#This Row],[Stopnja DDV (%)]]</f>
        <v>0</v>
      </c>
      <c r="R98" s="200">
        <f>+Sklop12[[#This Row],[cena/enota brez DDV v EUR]]+Sklop12[[#This Row],[Davek (EUR)]]</f>
        <v>0</v>
      </c>
      <c r="S98" s="200">
        <f>+Sklop12[[#This Row],[cena/enota brez DDV v EUR]]*Sklop12[[#This Row],[Okvirna količina]]</f>
        <v>0</v>
      </c>
      <c r="T98" s="200">
        <f>+Sklop12[[#This Row],[Končna cena/enoto mere (EUR) z DDV]]*Sklop12[[#This Row],[Okvirna količina]]</f>
        <v>0</v>
      </c>
      <c r="U98" s="226"/>
    </row>
    <row r="99" spans="1:21" s="55" customFormat="1" ht="12">
      <c r="A99" s="78" t="s">
        <v>209</v>
      </c>
      <c r="B99" s="201" t="s">
        <v>560</v>
      </c>
      <c r="C99" s="187">
        <v>90</v>
      </c>
      <c r="D99" s="76" t="s">
        <v>76</v>
      </c>
      <c r="E99" s="95"/>
      <c r="F99" s="213">
        <v>2000</v>
      </c>
      <c r="G99" s="295" t="s">
        <v>146</v>
      </c>
      <c r="H99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9" s="198" t="str">
        <f>IF(Sklop12[[#This Row],[ZAHTEVANA SHEMA KAKOVOSTI]]&lt;&gt;"",Sklop12[[#This Row],[Preračunana masa/volumen/kos na enoto kg]],"")</f>
        <v/>
      </c>
      <c r="J99" s="214"/>
      <c r="K99" s="224"/>
      <c r="L99" s="224"/>
      <c r="M99" s="225"/>
      <c r="N99" s="200"/>
      <c r="O99" s="200"/>
      <c r="P99" s="199"/>
      <c r="Q99" s="200">
        <f>+Sklop12[[#This Row],[cena/enota brez DDV v EUR]]*Sklop12[[#This Row],[Stopnja DDV (%)]]</f>
        <v>0</v>
      </c>
      <c r="R99" s="200">
        <f>+Sklop12[[#This Row],[cena/enota brez DDV v EUR]]+Sklop12[[#This Row],[Davek (EUR)]]</f>
        <v>0</v>
      </c>
      <c r="S99" s="200">
        <f>+Sklop12[[#This Row],[cena/enota brez DDV v EUR]]*Sklop12[[#This Row],[Okvirna količina]]</f>
        <v>0</v>
      </c>
      <c r="T99" s="200">
        <f>+Sklop12[[#This Row],[Končna cena/enoto mere (EUR) z DDV]]*Sklop12[[#This Row],[Okvirna količina]]</f>
        <v>0</v>
      </c>
      <c r="U99" s="226"/>
    </row>
    <row r="100" spans="1:21" s="55" customFormat="1" ht="12">
      <c r="A100" s="78" t="s">
        <v>210</v>
      </c>
      <c r="B100" s="201" t="s">
        <v>561</v>
      </c>
      <c r="C100" s="187">
        <v>60</v>
      </c>
      <c r="D100" s="76" t="s">
        <v>76</v>
      </c>
      <c r="E100" s="95"/>
      <c r="F100" s="213">
        <v>1500</v>
      </c>
      <c r="G100" s="295" t="s">
        <v>146</v>
      </c>
      <c r="H100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0" s="198" t="str">
        <f>IF(Sklop12[[#This Row],[ZAHTEVANA SHEMA KAKOVOSTI]]&lt;&gt;"",Sklop12[[#This Row],[Preračunana masa/volumen/kos na enoto kg]],"")</f>
        <v/>
      </c>
      <c r="J100" s="214"/>
      <c r="K100" s="224"/>
      <c r="L100" s="224"/>
      <c r="M100" s="225"/>
      <c r="N100" s="200"/>
      <c r="O100" s="200"/>
      <c r="P100" s="199"/>
      <c r="Q100" s="200">
        <f>+Sklop12[[#This Row],[cena/enota brez DDV v EUR]]*Sklop12[[#This Row],[Stopnja DDV (%)]]</f>
        <v>0</v>
      </c>
      <c r="R100" s="200">
        <f>+Sklop12[[#This Row],[cena/enota brez DDV v EUR]]+Sklop12[[#This Row],[Davek (EUR)]]</f>
        <v>0</v>
      </c>
      <c r="S100" s="200">
        <f>+Sklop12[[#This Row],[cena/enota brez DDV v EUR]]*Sklop12[[#This Row],[Okvirna količina]]</f>
        <v>0</v>
      </c>
      <c r="T100" s="200">
        <f>+Sklop12[[#This Row],[Končna cena/enoto mere (EUR) z DDV]]*Sklop12[[#This Row],[Okvirna količina]]</f>
        <v>0</v>
      </c>
      <c r="U100" s="226"/>
    </row>
    <row r="101" spans="1:21" s="55" customFormat="1" ht="12">
      <c r="A101" s="78" t="s">
        <v>211</v>
      </c>
      <c r="B101" s="201" t="s">
        <v>562</v>
      </c>
      <c r="C101" s="187">
        <v>90</v>
      </c>
      <c r="D101" s="76" t="s">
        <v>76</v>
      </c>
      <c r="E101" s="95"/>
      <c r="F101" s="213">
        <v>2000</v>
      </c>
      <c r="G101" s="295" t="s">
        <v>146</v>
      </c>
      <c r="H101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01" s="198" t="str">
        <f>IF(Sklop12[[#This Row],[ZAHTEVANA SHEMA KAKOVOSTI]]&lt;&gt;"",Sklop12[[#This Row],[Preračunana masa/volumen/kos na enoto kg]],"")</f>
        <v/>
      </c>
      <c r="J101" s="214"/>
      <c r="K101" s="224"/>
      <c r="L101" s="224"/>
      <c r="M101" s="225"/>
      <c r="N101" s="200"/>
      <c r="O101" s="200"/>
      <c r="P101" s="199"/>
      <c r="Q101" s="200">
        <f>+Sklop12[[#This Row],[cena/enota brez DDV v EUR]]*Sklop12[[#This Row],[Stopnja DDV (%)]]</f>
        <v>0</v>
      </c>
      <c r="R101" s="200">
        <f>+Sklop12[[#This Row],[cena/enota brez DDV v EUR]]+Sklop12[[#This Row],[Davek (EUR)]]</f>
        <v>0</v>
      </c>
      <c r="S101" s="200">
        <f>+Sklop12[[#This Row],[cena/enota brez DDV v EUR]]*Sklop12[[#This Row],[Okvirna količina]]</f>
        <v>0</v>
      </c>
      <c r="T101" s="200">
        <f>+Sklop12[[#This Row],[Končna cena/enoto mere (EUR) z DDV]]*Sklop12[[#This Row],[Okvirna količina]]</f>
        <v>0</v>
      </c>
      <c r="U101" s="226"/>
    </row>
    <row r="102" spans="1:21" s="55" customFormat="1" ht="12">
      <c r="A102" s="78" t="s">
        <v>212</v>
      </c>
      <c r="B102" s="201" t="s">
        <v>563</v>
      </c>
      <c r="C102" s="187">
        <v>1000</v>
      </c>
      <c r="D102" s="76" t="s">
        <v>76</v>
      </c>
      <c r="E102" s="95"/>
      <c r="F102" s="213">
        <v>30</v>
      </c>
      <c r="G102" s="295" t="s">
        <v>0</v>
      </c>
      <c r="H102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2" s="198" t="str">
        <f>IF(Sklop12[[#This Row],[ZAHTEVANA SHEMA KAKOVOSTI]]&lt;&gt;"",Sklop12[[#This Row],[Preračunana masa/volumen/kos na enoto kg]],"")</f>
        <v/>
      </c>
      <c r="J102" s="214"/>
      <c r="K102" s="224"/>
      <c r="L102" s="224"/>
      <c r="M102" s="225"/>
      <c r="N102" s="200"/>
      <c r="O102" s="200"/>
      <c r="P102" s="199"/>
      <c r="Q102" s="200">
        <f>+Sklop12[[#This Row],[cena/enota brez DDV v EUR]]*Sklop12[[#This Row],[Stopnja DDV (%)]]</f>
        <v>0</v>
      </c>
      <c r="R102" s="200">
        <f>+Sklop12[[#This Row],[cena/enota brez DDV v EUR]]+Sklop12[[#This Row],[Davek (EUR)]]</f>
        <v>0</v>
      </c>
      <c r="S102" s="200">
        <f>+Sklop12[[#This Row],[cena/enota brez DDV v EUR]]*Sklop12[[#This Row],[Okvirna količina]]</f>
        <v>0</v>
      </c>
      <c r="T102" s="200">
        <f>+Sklop12[[#This Row],[Končna cena/enoto mere (EUR) z DDV]]*Sklop12[[#This Row],[Okvirna količina]]</f>
        <v>0</v>
      </c>
      <c r="U102" s="226"/>
    </row>
    <row r="103" spans="1:21" s="55" customFormat="1" ht="12">
      <c r="A103" s="78" t="s">
        <v>213</v>
      </c>
      <c r="B103" s="201" t="s">
        <v>564</v>
      </c>
      <c r="C103" s="187">
        <v>1000</v>
      </c>
      <c r="D103" s="76" t="s">
        <v>76</v>
      </c>
      <c r="E103" s="95"/>
      <c r="F103" s="213">
        <v>30</v>
      </c>
      <c r="G103" s="295" t="s">
        <v>0</v>
      </c>
      <c r="H103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3" s="198" t="str">
        <f>IF(Sklop12[[#This Row],[ZAHTEVANA SHEMA KAKOVOSTI]]&lt;&gt;"",Sklop12[[#This Row],[Preračunana masa/volumen/kos na enoto kg]],"")</f>
        <v/>
      </c>
      <c r="J103" s="214"/>
      <c r="K103" s="224"/>
      <c r="L103" s="224"/>
      <c r="M103" s="225"/>
      <c r="N103" s="200"/>
      <c r="O103" s="200"/>
      <c r="P103" s="199"/>
      <c r="Q103" s="200">
        <f>+Sklop12[[#This Row],[cena/enota brez DDV v EUR]]*Sklop12[[#This Row],[Stopnja DDV (%)]]</f>
        <v>0</v>
      </c>
      <c r="R103" s="200">
        <f>+Sklop12[[#This Row],[cena/enota brez DDV v EUR]]+Sklop12[[#This Row],[Davek (EUR)]]</f>
        <v>0</v>
      </c>
      <c r="S103" s="200">
        <f>+Sklop12[[#This Row],[cena/enota brez DDV v EUR]]*Sklop12[[#This Row],[Okvirna količina]]</f>
        <v>0</v>
      </c>
      <c r="T103" s="200">
        <f>+Sklop12[[#This Row],[Končna cena/enoto mere (EUR) z DDV]]*Sklop12[[#This Row],[Okvirna količina]]</f>
        <v>0</v>
      </c>
      <c r="U103" s="226"/>
    </row>
    <row r="104" spans="1:21" s="55" customFormat="1" ht="12">
      <c r="A104" s="78" t="s">
        <v>214</v>
      </c>
      <c r="B104" s="201" t="s">
        <v>565</v>
      </c>
      <c r="C104" s="187">
        <v>35</v>
      </c>
      <c r="D104" s="76" t="s">
        <v>76</v>
      </c>
      <c r="E104" s="95"/>
      <c r="F104" s="213">
        <v>1500</v>
      </c>
      <c r="G104" s="295" t="s">
        <v>146</v>
      </c>
      <c r="H104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52.500000000000007</v>
      </c>
      <c r="I104" s="198" t="str">
        <f>IF(Sklop12[[#This Row],[ZAHTEVANA SHEMA KAKOVOSTI]]&lt;&gt;"",Sklop12[[#This Row],[Preračunana masa/volumen/kos na enoto kg]],"")</f>
        <v/>
      </c>
      <c r="J104" s="214"/>
      <c r="K104" s="224"/>
      <c r="L104" s="224"/>
      <c r="M104" s="225"/>
      <c r="N104" s="200"/>
      <c r="O104" s="200"/>
      <c r="P104" s="199"/>
      <c r="Q104" s="200">
        <f>+Sklop12[[#This Row],[cena/enota brez DDV v EUR]]*Sklop12[[#This Row],[Stopnja DDV (%)]]</f>
        <v>0</v>
      </c>
      <c r="R104" s="200">
        <f>+Sklop12[[#This Row],[cena/enota brez DDV v EUR]]+Sklop12[[#This Row],[Davek (EUR)]]</f>
        <v>0</v>
      </c>
      <c r="S104" s="200">
        <f>+Sklop12[[#This Row],[cena/enota brez DDV v EUR]]*Sklop12[[#This Row],[Okvirna količina]]</f>
        <v>0</v>
      </c>
      <c r="T104" s="200">
        <f>+Sklop12[[#This Row],[Končna cena/enoto mere (EUR) z DDV]]*Sklop12[[#This Row],[Okvirna količina]]</f>
        <v>0</v>
      </c>
      <c r="U104" s="226"/>
    </row>
    <row r="105" spans="1:21" s="55" customFormat="1" ht="12">
      <c r="A105" s="78" t="s">
        <v>215</v>
      </c>
      <c r="B105" s="201" t="s">
        <v>513</v>
      </c>
      <c r="C105" s="187" t="s">
        <v>78</v>
      </c>
      <c r="D105" s="76" t="s">
        <v>76</v>
      </c>
      <c r="E105" s="95"/>
      <c r="F105" s="213">
        <v>3</v>
      </c>
      <c r="G105" s="295" t="s">
        <v>0</v>
      </c>
      <c r="H105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05" s="198" t="str">
        <f>IF(Sklop12[[#This Row],[ZAHTEVANA SHEMA KAKOVOSTI]]&lt;&gt;"",Sklop12[[#This Row],[Preračunana masa/volumen/kos na enoto kg]],"")</f>
        <v/>
      </c>
      <c r="J105" s="214"/>
      <c r="K105" s="224"/>
      <c r="L105" s="224"/>
      <c r="M105" s="225"/>
      <c r="N105" s="200"/>
      <c r="O105" s="200"/>
      <c r="P105" s="199"/>
      <c r="Q105" s="200">
        <f>+Sklop12[[#This Row],[cena/enota brez DDV v EUR]]*Sklop12[[#This Row],[Stopnja DDV (%)]]</f>
        <v>0</v>
      </c>
      <c r="R105" s="200">
        <f>+Sklop12[[#This Row],[cena/enota brez DDV v EUR]]+Sklop12[[#This Row],[Davek (EUR)]]</f>
        <v>0</v>
      </c>
      <c r="S105" s="200">
        <f>+Sklop12[[#This Row],[cena/enota brez DDV v EUR]]*Sklop12[[#This Row],[Okvirna količina]]</f>
        <v>0</v>
      </c>
      <c r="T105" s="200">
        <f>+Sklop12[[#This Row],[Končna cena/enoto mere (EUR) z DDV]]*Sklop12[[#This Row],[Okvirna količina]]</f>
        <v>0</v>
      </c>
      <c r="U105" s="226"/>
    </row>
    <row r="106" spans="1:21" s="55" customFormat="1" ht="12">
      <c r="A106" s="78" t="s">
        <v>216</v>
      </c>
      <c r="B106" s="201" t="s">
        <v>567</v>
      </c>
      <c r="C106" s="187">
        <v>500</v>
      </c>
      <c r="D106" s="76" t="s">
        <v>76</v>
      </c>
      <c r="E106" s="95"/>
      <c r="F106" s="213">
        <v>20</v>
      </c>
      <c r="G106" s="295" t="s">
        <v>146</v>
      </c>
      <c r="H106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6" s="198" t="str">
        <f>IF(Sklop12[[#This Row],[ZAHTEVANA SHEMA KAKOVOSTI]]&lt;&gt;"",Sklop12[[#This Row],[Preračunana masa/volumen/kos na enoto kg]],"")</f>
        <v/>
      </c>
      <c r="J106" s="214"/>
      <c r="K106" s="224"/>
      <c r="L106" s="224"/>
      <c r="M106" s="225"/>
      <c r="N106" s="200"/>
      <c r="O106" s="200"/>
      <c r="P106" s="199"/>
      <c r="Q106" s="200">
        <f>+Sklop12[[#This Row],[cena/enota brez DDV v EUR]]*Sklop12[[#This Row],[Stopnja DDV (%)]]</f>
        <v>0</v>
      </c>
      <c r="R106" s="200">
        <f>+Sklop12[[#This Row],[cena/enota brez DDV v EUR]]+Sklop12[[#This Row],[Davek (EUR)]]</f>
        <v>0</v>
      </c>
      <c r="S106" s="200">
        <f>+Sklop12[[#This Row],[cena/enota brez DDV v EUR]]*Sklop12[[#This Row],[Okvirna količina]]</f>
        <v>0</v>
      </c>
      <c r="T106" s="200">
        <f>+Sklop12[[#This Row],[Končna cena/enoto mere (EUR) z DDV]]*Sklop12[[#This Row],[Okvirna količina]]</f>
        <v>0</v>
      </c>
      <c r="U106" s="226"/>
    </row>
    <row r="107" spans="1:21" s="55" customFormat="1" ht="12">
      <c r="A107" s="78" t="s">
        <v>217</v>
      </c>
      <c r="B107" s="201" t="s">
        <v>539</v>
      </c>
      <c r="C107" s="187">
        <v>60</v>
      </c>
      <c r="D107" s="76" t="s">
        <v>76</v>
      </c>
      <c r="E107" s="95"/>
      <c r="F107" s="213">
        <v>2000</v>
      </c>
      <c r="G107" s="295" t="s">
        <v>146</v>
      </c>
      <c r="H107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07" s="198" t="str">
        <f>IF(Sklop12[[#This Row],[ZAHTEVANA SHEMA KAKOVOSTI]]&lt;&gt;"",Sklop12[[#This Row],[Preračunana masa/volumen/kos na enoto kg]],"")</f>
        <v/>
      </c>
      <c r="J107" s="214"/>
      <c r="K107" s="224"/>
      <c r="L107" s="224"/>
      <c r="M107" s="225"/>
      <c r="N107" s="200"/>
      <c r="O107" s="200"/>
      <c r="P107" s="199"/>
      <c r="Q107" s="200">
        <f>+Sklop12[[#This Row],[cena/enota brez DDV v EUR]]*Sklop12[[#This Row],[Stopnja DDV (%)]]</f>
        <v>0</v>
      </c>
      <c r="R107" s="200">
        <f>+Sklop12[[#This Row],[cena/enota brez DDV v EUR]]+Sklop12[[#This Row],[Davek (EUR)]]</f>
        <v>0</v>
      </c>
      <c r="S107" s="200">
        <f>+Sklop12[[#This Row],[cena/enota brez DDV v EUR]]*Sklop12[[#This Row],[Okvirna količina]]</f>
        <v>0</v>
      </c>
      <c r="T107" s="200">
        <f>+Sklop12[[#This Row],[Končna cena/enoto mere (EUR) z DDV]]*Sklop12[[#This Row],[Okvirna količina]]</f>
        <v>0</v>
      </c>
      <c r="U107" s="226"/>
    </row>
    <row r="108" spans="1:21" s="55" customFormat="1" ht="12">
      <c r="A108" s="78" t="s">
        <v>218</v>
      </c>
      <c r="B108" s="201" t="s">
        <v>539</v>
      </c>
      <c r="C108" s="187">
        <v>90</v>
      </c>
      <c r="D108" s="76" t="s">
        <v>76</v>
      </c>
      <c r="E108" s="95"/>
      <c r="F108" s="213">
        <v>3200</v>
      </c>
      <c r="G108" s="295" t="s">
        <v>146</v>
      </c>
      <c r="H108" s="20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108" s="198" t="str">
        <f>IF(Sklop12[[#This Row],[ZAHTEVANA SHEMA KAKOVOSTI]]&lt;&gt;"",Sklop12[[#This Row],[Preračunana masa/volumen/kos na enoto kg]],"")</f>
        <v/>
      </c>
      <c r="J108" s="214"/>
      <c r="K108" s="224"/>
      <c r="L108" s="224"/>
      <c r="M108" s="225"/>
      <c r="N108" s="200"/>
      <c r="O108" s="200"/>
      <c r="P108" s="199"/>
      <c r="Q108" s="200">
        <f>+Sklop12[[#This Row],[cena/enota brez DDV v EUR]]*Sklop12[[#This Row],[Stopnja DDV (%)]]</f>
        <v>0</v>
      </c>
      <c r="R108" s="200">
        <f>+Sklop12[[#This Row],[cena/enota brez DDV v EUR]]+Sklop12[[#This Row],[Davek (EUR)]]</f>
        <v>0</v>
      </c>
      <c r="S108" s="200">
        <f>+Sklop12[[#This Row],[cena/enota brez DDV v EUR]]*Sklop12[[#This Row],[Okvirna količina]]</f>
        <v>0</v>
      </c>
      <c r="T108" s="200">
        <f>+Sklop12[[#This Row],[Končna cena/enoto mere (EUR) z DDV]]*Sklop12[[#This Row],[Okvirna količina]]</f>
        <v>0</v>
      </c>
      <c r="U108" s="226"/>
    </row>
    <row r="109" spans="1:21">
      <c r="A109" s="175" t="s">
        <v>100</v>
      </c>
      <c r="B109" s="176"/>
      <c r="C109" s="177"/>
      <c r="D109" s="177"/>
      <c r="E109" s="178"/>
      <c r="F109" s="179"/>
      <c r="G109" s="180"/>
      <c r="H109" s="181">
        <f>SUBTOTAL(109,Sklop12[Preračunana masa/volumen/kos na enoto kg])</f>
        <v>27385.5</v>
      </c>
      <c r="I109" s="181">
        <f>SUBTOTAL(109,Sklop12[Živila iz shem kakovosti (kg)])</f>
        <v>0</v>
      </c>
      <c r="J109" s="179"/>
      <c r="K109" s="182"/>
      <c r="L109" s="182"/>
      <c r="M109" s="183"/>
      <c r="N109" s="184"/>
      <c r="O109" s="184"/>
      <c r="P109" s="184"/>
      <c r="Q109" s="185"/>
      <c r="R109" s="179"/>
      <c r="S109" s="185">
        <f>SUBTOTAL(109,Sklop12[Vrednost za okvirno količino (EUR) brez DDV])</f>
        <v>0</v>
      </c>
      <c r="T109" s="185">
        <f>SUBTOTAL(109,Sklop12[Vrednost za okvirno količino (EUR) z DDV])</f>
        <v>0</v>
      </c>
      <c r="U109" s="186" t="s">
        <v>147</v>
      </c>
    </row>
    <row r="110" spans="1:21" s="239" customFormat="1">
      <c r="A110" s="227"/>
      <c r="B110" s="228"/>
      <c r="C110" s="229"/>
      <c r="D110" s="229"/>
      <c r="E110" s="230"/>
      <c r="F110" s="231"/>
      <c r="G110" s="232"/>
      <c r="H110" s="233"/>
      <c r="I110" s="233"/>
      <c r="J110" s="231"/>
      <c r="K110" s="234"/>
      <c r="L110" s="234"/>
      <c r="M110" s="235"/>
      <c r="N110" s="236"/>
      <c r="O110" s="236"/>
      <c r="P110" s="236"/>
      <c r="Q110" s="237"/>
      <c r="R110" s="231"/>
      <c r="S110" s="237"/>
      <c r="T110" s="237"/>
      <c r="U110" s="238"/>
    </row>
    <row r="111" spans="1:21">
      <c r="A111" s="48" t="s">
        <v>96</v>
      </c>
      <c r="B111" s="16"/>
      <c r="C111" s="28"/>
      <c r="D111" s="28"/>
      <c r="E111" s="96"/>
      <c r="Q111" s="48"/>
      <c r="R111" s="48"/>
      <c r="S111" s="48"/>
      <c r="T111" s="48"/>
    </row>
    <row r="112" spans="1:21">
      <c r="A112" s="11" t="s">
        <v>98</v>
      </c>
      <c r="B112" s="16"/>
      <c r="C112" s="28"/>
      <c r="D112" s="28"/>
      <c r="E112" s="96"/>
    </row>
    <row r="113" spans="1:22">
      <c r="A113" s="91" t="s">
        <v>142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  <c r="V113" s="101"/>
    </row>
    <row r="114" spans="1:22">
      <c r="A114" s="103" t="s">
        <v>135</v>
      </c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</row>
    <row r="115" spans="1:22">
      <c r="A115" s="388" t="s">
        <v>136</v>
      </c>
      <c r="B115" s="388"/>
      <c r="C115" s="388"/>
      <c r="D115" s="388"/>
      <c r="E115" s="388"/>
      <c r="F115" s="388"/>
      <c r="G115" s="388"/>
      <c r="H115" s="388"/>
      <c r="I115" s="388"/>
      <c r="J115" s="388"/>
      <c r="K115" s="388"/>
      <c r="L115" s="388"/>
      <c r="M115" s="54"/>
      <c r="N115" s="29"/>
      <c r="O115" s="29"/>
      <c r="P115" s="29"/>
      <c r="Q115" s="29"/>
      <c r="R115" s="29"/>
    </row>
    <row r="116" spans="1:22" ht="12.75" customHeight="1">
      <c r="A116" s="377"/>
      <c r="B116" s="377"/>
      <c r="C116" s="377"/>
      <c r="D116" s="377"/>
      <c r="E116" s="377"/>
      <c r="F116" s="377"/>
      <c r="G116" s="377"/>
      <c r="H116" s="377"/>
      <c r="I116" s="377"/>
      <c r="J116" s="377"/>
      <c r="K116" s="377"/>
      <c r="L116" s="377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</row>
    <row r="117" spans="1:22">
      <c r="N117" s="29"/>
      <c r="O117" s="29"/>
      <c r="P117" s="29"/>
      <c r="Q117" s="29"/>
      <c r="R117" s="29"/>
    </row>
    <row r="118" spans="1:22">
      <c r="A118" s="91" t="s">
        <v>37</v>
      </c>
      <c r="F118" s="68"/>
      <c r="G118" s="68" t="s">
        <v>38</v>
      </c>
      <c r="H118" s="29"/>
      <c r="I118" s="29"/>
      <c r="J118" s="29"/>
      <c r="K118" s="29"/>
      <c r="L118" s="54"/>
      <c r="M118" s="54"/>
      <c r="N118" s="29"/>
      <c r="O118" s="29"/>
      <c r="P118" s="29"/>
      <c r="Q118" s="29" t="s">
        <v>39</v>
      </c>
      <c r="R118" s="29"/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B120" s="16"/>
      <c r="C120" s="28"/>
      <c r="D120" s="28"/>
      <c r="E120" s="96"/>
    </row>
    <row r="121" spans="1:22">
      <c r="B121" s="16"/>
      <c r="C121" s="28"/>
      <c r="D121" s="28"/>
      <c r="E121" s="96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>
      <c r="B124" s="16"/>
      <c r="C124" s="28"/>
      <c r="D124" s="28"/>
      <c r="E124" s="96"/>
    </row>
    <row r="125" spans="1:22">
      <c r="B125" s="16"/>
      <c r="C125" s="28"/>
      <c r="D125" s="28"/>
      <c r="E125" s="96"/>
    </row>
    <row r="126" spans="1:22">
      <c r="B126" s="16"/>
      <c r="C126" s="28"/>
      <c r="D126" s="28"/>
      <c r="E126" s="96"/>
    </row>
    <row r="127" spans="1:22">
      <c r="B127" s="16"/>
      <c r="C127" s="28"/>
      <c r="D127" s="28"/>
      <c r="E127" s="96"/>
    </row>
    <row r="128" spans="1:22">
      <c r="B128" s="16"/>
      <c r="C128" s="28"/>
      <c r="D128" s="28"/>
      <c r="E128" s="96"/>
    </row>
    <row r="129" spans="1:22">
      <c r="B129" s="16"/>
      <c r="C129" s="28"/>
      <c r="D129" s="28"/>
      <c r="E129" s="96"/>
    </row>
    <row r="130" spans="1:22">
      <c r="B130" s="16"/>
      <c r="C130" s="28"/>
      <c r="D130" s="28"/>
      <c r="E130" s="96"/>
    </row>
    <row r="131" spans="1:22">
      <c r="B131" s="16"/>
      <c r="C131" s="28"/>
      <c r="D131" s="28"/>
      <c r="E131" s="96"/>
    </row>
    <row r="132" spans="1:22">
      <c r="B132" s="16"/>
      <c r="C132" s="28"/>
      <c r="D132" s="28"/>
      <c r="E132" s="96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6"/>
      <c r="F341" s="97"/>
      <c r="G341" s="97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>
      <c r="B342" s="16"/>
      <c r="C342" s="28"/>
      <c r="D342" s="28"/>
      <c r="E342" s="96"/>
    </row>
  </sheetData>
  <sheetProtection insertRows="0" deleteRows="0"/>
  <protectedRanges>
    <protectedRange sqref="J117:P1048576 U117:U1048576 U1:U114 J1:P114" name="Obseg1"/>
    <protectedRange sqref="M115:P115 U115" name="Obseg1_1"/>
    <protectedRange sqref="J115:L115" name="Obseg1_2_2"/>
    <protectedRange sqref="U116 M116:P116" name="Obseg1_1_1_1_1"/>
    <protectedRange sqref="J116:L116" name="Obseg1_3_1_1_1"/>
  </protectedRanges>
  <mergeCells count="9"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6"/>
  <sheetViews>
    <sheetView topLeftCell="A15" zoomScaleNormal="100" zoomScaleSheetLayoutView="100" workbookViewId="0">
      <selection activeCell="A60" sqref="A60:L60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pred_rekapitulacija'!B26</f>
        <v>ŽITA, MLEVSKI IZDELKI IN TESTENINE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587</v>
      </c>
      <c r="C16" s="242">
        <v>1</v>
      </c>
      <c r="D16" s="76" t="s">
        <v>0</v>
      </c>
      <c r="E16" s="163"/>
      <c r="F16" s="76">
        <v>30</v>
      </c>
      <c r="G16" s="164" t="s">
        <v>0</v>
      </c>
      <c r="H1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79" t="str">
        <f>IF(Sklop13[[#This Row],[ZAHTEVANA SHEMA KAKOVOSTI]]&lt;&gt;"",Sklop13[[#This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88"/>
    </row>
    <row r="17" spans="1:21" s="55" customFormat="1" ht="12">
      <c r="A17" s="78" t="s">
        <v>3</v>
      </c>
      <c r="B17" s="201" t="s">
        <v>588</v>
      </c>
      <c r="C17" s="242">
        <v>1</v>
      </c>
      <c r="D17" s="76" t="s">
        <v>0</v>
      </c>
      <c r="E17" s="212"/>
      <c r="F17" s="298">
        <v>60</v>
      </c>
      <c r="G17" s="295" t="s">
        <v>0</v>
      </c>
      <c r="H1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198" t="str">
        <f>IF(Sklop13[[#This Row],[ZAHTEVANA SHEMA KAKOVOSTI]]&lt;&gt;"",Sklop13[[#This Row],[Preračunana masa/volumen/kos na enoto kg]],"")</f>
        <v/>
      </c>
      <c r="J17" s="214"/>
      <c r="K17" s="224"/>
      <c r="L17" s="224"/>
      <c r="M17" s="225"/>
      <c r="N17" s="200"/>
      <c r="O17" s="200"/>
      <c r="P17" s="199"/>
      <c r="Q17" s="200">
        <f>+Sklop13[[#This Row],[cena/enota brez DDV v EUR]]*Sklop13[[#This Row],[Stopnja DDV (%)]]</f>
        <v>0</v>
      </c>
      <c r="R17" s="200">
        <f>+Sklop13[[#This Row],[cena/enota brez DDV v EUR]]+Sklop13[[#This Row],[Davek (EUR)]]</f>
        <v>0</v>
      </c>
      <c r="S17" s="200">
        <f>+Sklop13[[#This Row],[cena/enota brez DDV v EUR]]*Sklop13[[#This Row],[Okvirna količina]]</f>
        <v>0</v>
      </c>
      <c r="T17" s="215">
        <f>+Sklop13[[#This Row],[Končna cena/enoto mere (EUR) z DDV]]*Sklop13[[#This Row],[Okvirna količina]]</f>
        <v>0</v>
      </c>
      <c r="U17" s="299"/>
    </row>
    <row r="18" spans="1:21" s="55" customFormat="1" ht="12">
      <c r="A18" s="78" t="s">
        <v>4</v>
      </c>
      <c r="B18" s="201" t="s">
        <v>589</v>
      </c>
      <c r="C18" s="242">
        <v>1</v>
      </c>
      <c r="D18" s="76" t="s">
        <v>0</v>
      </c>
      <c r="E18" s="212"/>
      <c r="F18" s="298">
        <v>20</v>
      </c>
      <c r="G18" s="295" t="s">
        <v>0</v>
      </c>
      <c r="H1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198" t="str">
        <f>IF(Sklop13[[#This Row],[ZAHTEVANA SHEMA KAKOVOSTI]]&lt;&gt;"",Sklop13[[#This Row],[Preračunana masa/volumen/kos na enoto kg]],"")</f>
        <v/>
      </c>
      <c r="J18" s="214"/>
      <c r="K18" s="224"/>
      <c r="L18" s="224"/>
      <c r="M18" s="225"/>
      <c r="N18" s="200"/>
      <c r="O18" s="200"/>
      <c r="P18" s="199"/>
      <c r="Q18" s="200">
        <f>+Sklop13[[#This Row],[cena/enota brez DDV v EUR]]*Sklop13[[#This Row],[Stopnja DDV (%)]]</f>
        <v>0</v>
      </c>
      <c r="R18" s="200">
        <f>+Sklop13[[#This Row],[cena/enota brez DDV v EUR]]+Sklop13[[#This Row],[Davek (EUR)]]</f>
        <v>0</v>
      </c>
      <c r="S18" s="200">
        <f>+Sklop13[[#This Row],[cena/enota brez DDV v EUR]]*Sklop13[[#This Row],[Okvirna količina]]</f>
        <v>0</v>
      </c>
      <c r="T18" s="215">
        <f>+Sklop13[[#This Row],[Končna cena/enoto mere (EUR) z DDV]]*Sklop13[[#This Row],[Okvirna količina]]</f>
        <v>0</v>
      </c>
      <c r="U18" s="299"/>
    </row>
    <row r="19" spans="1:21" s="55" customFormat="1" ht="24">
      <c r="A19" s="78" t="s">
        <v>5</v>
      </c>
      <c r="B19" s="201" t="s">
        <v>820</v>
      </c>
      <c r="C19" s="242">
        <v>1</v>
      </c>
      <c r="D19" s="76" t="s">
        <v>0</v>
      </c>
      <c r="E19" s="212"/>
      <c r="F19" s="298">
        <v>90</v>
      </c>
      <c r="G19" s="295" t="s">
        <v>0</v>
      </c>
      <c r="H1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19" s="198" t="str">
        <f>IF(Sklop13[[#This Row],[ZAHTEVANA SHEMA KAKOVOSTI]]&lt;&gt;"",Sklop13[[#This Row],[Preračunana masa/volumen/kos na enoto kg]],"")</f>
        <v/>
      </c>
      <c r="J19" s="214"/>
      <c r="K19" s="224"/>
      <c r="L19" s="224"/>
      <c r="M19" s="225"/>
      <c r="N19" s="200"/>
      <c r="O19" s="200"/>
      <c r="P19" s="199"/>
      <c r="Q19" s="200">
        <f>+Sklop13[[#This Row],[cena/enota brez DDV v EUR]]*Sklop13[[#This Row],[Stopnja DDV (%)]]</f>
        <v>0</v>
      </c>
      <c r="R19" s="200">
        <f>+Sklop13[[#This Row],[cena/enota brez DDV v EUR]]+Sklop13[[#This Row],[Davek (EUR)]]</f>
        <v>0</v>
      </c>
      <c r="S19" s="200">
        <f>+Sklop13[[#This Row],[cena/enota brez DDV v EUR]]*Sklop13[[#This Row],[Okvirna količina]]</f>
        <v>0</v>
      </c>
      <c r="T19" s="215">
        <f>+Sklop13[[#This Row],[Končna cena/enoto mere (EUR) z DDV]]*Sklop13[[#This Row],[Okvirna količina]]</f>
        <v>0</v>
      </c>
      <c r="U19" s="299"/>
    </row>
    <row r="20" spans="1:21" s="55" customFormat="1" ht="12">
      <c r="A20" s="78" t="s">
        <v>6</v>
      </c>
      <c r="B20" s="201" t="s">
        <v>620</v>
      </c>
      <c r="C20" s="297">
        <v>250</v>
      </c>
      <c r="D20" s="202" t="s">
        <v>76</v>
      </c>
      <c r="E20" s="212"/>
      <c r="F20" s="298">
        <v>40</v>
      </c>
      <c r="G20" s="295" t="s">
        <v>146</v>
      </c>
      <c r="H2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198" t="str">
        <f>IF(Sklop13[[#This Row],[ZAHTEVANA SHEMA KAKOVOSTI]]&lt;&gt;"",Sklop13[[#This Row],[Preračunana masa/volumen/kos na enoto kg]],"")</f>
        <v/>
      </c>
      <c r="J20" s="214"/>
      <c r="K20" s="224"/>
      <c r="L20" s="224"/>
      <c r="M20" s="225"/>
      <c r="N20" s="200"/>
      <c r="O20" s="200"/>
      <c r="P20" s="199"/>
      <c r="Q20" s="200">
        <f>+Sklop13[[#This Row],[cena/enota brez DDV v EUR]]*Sklop13[[#This Row],[Stopnja DDV (%)]]</f>
        <v>0</v>
      </c>
      <c r="R20" s="200">
        <f>+Sklop13[[#This Row],[cena/enota brez DDV v EUR]]+Sklop13[[#This Row],[Davek (EUR)]]</f>
        <v>0</v>
      </c>
      <c r="S20" s="200">
        <f>+Sklop13[[#This Row],[cena/enota brez DDV v EUR]]*Sklop13[[#This Row],[Okvirna količina]]</f>
        <v>0</v>
      </c>
      <c r="T20" s="215">
        <f>+Sklop13[[#This Row],[Končna cena/enoto mere (EUR) z DDV]]*Sklop13[[#This Row],[Okvirna količina]]</f>
        <v>0</v>
      </c>
      <c r="U20" s="299"/>
    </row>
    <row r="21" spans="1:21" s="55" customFormat="1" ht="12">
      <c r="A21" s="78" t="s">
        <v>7</v>
      </c>
      <c r="B21" s="201" t="s">
        <v>590</v>
      </c>
      <c r="C21" s="242">
        <v>1</v>
      </c>
      <c r="D21" s="202" t="s">
        <v>0</v>
      </c>
      <c r="E21" s="212"/>
      <c r="F21" s="298">
        <v>20</v>
      </c>
      <c r="G21" s="295" t="s">
        <v>0</v>
      </c>
      <c r="H2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198" t="str">
        <f>IF(Sklop13[[#This Row],[ZAHTEVANA SHEMA KAKOVOSTI]]&lt;&gt;"",Sklop13[[#This Row],[Preračunana masa/volumen/kos na enoto kg]],"")</f>
        <v/>
      </c>
      <c r="J21" s="214"/>
      <c r="K21" s="224"/>
      <c r="L21" s="224"/>
      <c r="M21" s="225"/>
      <c r="N21" s="200"/>
      <c r="O21" s="200"/>
      <c r="P21" s="199"/>
      <c r="Q21" s="200">
        <f>+Sklop13[[#This Row],[cena/enota brez DDV v EUR]]*Sklop13[[#This Row],[Stopnja DDV (%)]]</f>
        <v>0</v>
      </c>
      <c r="R21" s="200">
        <f>+Sklop13[[#This Row],[cena/enota brez DDV v EUR]]+Sklop13[[#This Row],[Davek (EUR)]]</f>
        <v>0</v>
      </c>
      <c r="S21" s="200">
        <f>+Sklop13[[#This Row],[cena/enota brez DDV v EUR]]*Sklop13[[#This Row],[Okvirna količina]]</f>
        <v>0</v>
      </c>
      <c r="T21" s="215">
        <f>+Sklop13[[#This Row],[Končna cena/enoto mere (EUR) z DDV]]*Sklop13[[#This Row],[Okvirna količina]]</f>
        <v>0</v>
      </c>
      <c r="U21" s="299"/>
    </row>
    <row r="22" spans="1:21" s="55" customFormat="1" ht="12">
      <c r="A22" s="78" t="s">
        <v>8</v>
      </c>
      <c r="B22" s="201" t="s">
        <v>591</v>
      </c>
      <c r="C22" s="242">
        <v>1</v>
      </c>
      <c r="D22" s="202" t="s">
        <v>0</v>
      </c>
      <c r="E22" s="212"/>
      <c r="F22" s="298">
        <v>80</v>
      </c>
      <c r="G22" s="295" t="s">
        <v>0</v>
      </c>
      <c r="H2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2" s="198" t="str">
        <f>IF(Sklop13[[#This Row],[ZAHTEVANA SHEMA KAKOVOSTI]]&lt;&gt;"",Sklop13[[#This Row],[Preračunana masa/volumen/kos na enoto kg]],"")</f>
        <v/>
      </c>
      <c r="J22" s="214"/>
      <c r="K22" s="224"/>
      <c r="L22" s="224"/>
      <c r="M22" s="225"/>
      <c r="N22" s="200"/>
      <c r="O22" s="200"/>
      <c r="P22" s="199"/>
      <c r="Q22" s="200">
        <f>+Sklop13[[#This Row],[cena/enota brez DDV v EUR]]*Sklop13[[#This Row],[Stopnja DDV (%)]]</f>
        <v>0</v>
      </c>
      <c r="R22" s="200">
        <f>+Sklop13[[#This Row],[cena/enota brez DDV v EUR]]+Sklop13[[#This Row],[Davek (EUR)]]</f>
        <v>0</v>
      </c>
      <c r="S22" s="200">
        <f>+Sklop13[[#This Row],[cena/enota brez DDV v EUR]]*Sklop13[[#This Row],[Okvirna količina]]</f>
        <v>0</v>
      </c>
      <c r="T22" s="215">
        <f>+Sklop13[[#This Row],[Končna cena/enoto mere (EUR) z DDV]]*Sklop13[[#This Row],[Okvirna količina]]</f>
        <v>0</v>
      </c>
      <c r="U22" s="299"/>
    </row>
    <row r="23" spans="1:21" s="55" customFormat="1" ht="12">
      <c r="A23" s="78" t="s">
        <v>9</v>
      </c>
      <c r="B23" s="201" t="s">
        <v>592</v>
      </c>
      <c r="C23" s="242">
        <v>1</v>
      </c>
      <c r="D23" s="202" t="s">
        <v>0</v>
      </c>
      <c r="E23" s="212"/>
      <c r="F23" s="298">
        <v>40</v>
      </c>
      <c r="G23" s="295" t="s">
        <v>0</v>
      </c>
      <c r="H2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3" s="198" t="str">
        <f>IF(Sklop13[[#This Row],[ZAHTEVANA SHEMA KAKOVOSTI]]&lt;&gt;"",Sklop13[[#This Row],[Preračunana masa/volumen/kos na enoto kg]],"")</f>
        <v/>
      </c>
      <c r="J23" s="214"/>
      <c r="K23" s="224"/>
      <c r="L23" s="224"/>
      <c r="M23" s="225"/>
      <c r="N23" s="200"/>
      <c r="O23" s="200"/>
      <c r="P23" s="199"/>
      <c r="Q23" s="200">
        <f>+Sklop13[[#This Row],[cena/enota brez DDV v EUR]]*Sklop13[[#This Row],[Stopnja DDV (%)]]</f>
        <v>0</v>
      </c>
      <c r="R23" s="200">
        <f>+Sklop13[[#This Row],[cena/enota brez DDV v EUR]]+Sklop13[[#This Row],[Davek (EUR)]]</f>
        <v>0</v>
      </c>
      <c r="S23" s="200">
        <f>+Sklop13[[#This Row],[cena/enota brez DDV v EUR]]*Sklop13[[#This Row],[Okvirna količina]]</f>
        <v>0</v>
      </c>
      <c r="T23" s="215">
        <f>+Sklop13[[#This Row],[Končna cena/enoto mere (EUR) z DDV]]*Sklop13[[#This Row],[Okvirna količina]]</f>
        <v>0</v>
      </c>
      <c r="U23" s="299"/>
    </row>
    <row r="24" spans="1:21" s="55" customFormat="1" ht="12">
      <c r="A24" s="78" t="s">
        <v>10</v>
      </c>
      <c r="B24" s="201" t="s">
        <v>593</v>
      </c>
      <c r="C24" s="242">
        <v>1</v>
      </c>
      <c r="D24" s="202" t="s">
        <v>0</v>
      </c>
      <c r="E24" s="212"/>
      <c r="F24" s="298">
        <v>1500</v>
      </c>
      <c r="G24" s="295" t="s">
        <v>0</v>
      </c>
      <c r="H2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4" s="198" t="str">
        <f>IF(Sklop13[[#This Row],[ZAHTEVANA SHEMA KAKOVOSTI]]&lt;&gt;"",Sklop13[[#This Row],[Preračunana masa/volumen/kos na enoto kg]],"")</f>
        <v/>
      </c>
      <c r="J24" s="214"/>
      <c r="K24" s="224"/>
      <c r="L24" s="224"/>
      <c r="M24" s="225"/>
      <c r="N24" s="200"/>
      <c r="O24" s="200"/>
      <c r="P24" s="199"/>
      <c r="Q24" s="200">
        <f>+Sklop13[[#This Row],[cena/enota brez DDV v EUR]]*Sklop13[[#This Row],[Stopnja DDV (%)]]</f>
        <v>0</v>
      </c>
      <c r="R24" s="200">
        <f>+Sklop13[[#This Row],[cena/enota brez DDV v EUR]]+Sklop13[[#This Row],[Davek (EUR)]]</f>
        <v>0</v>
      </c>
      <c r="S24" s="200">
        <f>+Sklop13[[#This Row],[cena/enota brez DDV v EUR]]*Sklop13[[#This Row],[Okvirna količina]]</f>
        <v>0</v>
      </c>
      <c r="T24" s="215">
        <f>+Sklop13[[#This Row],[Končna cena/enoto mere (EUR) z DDV]]*Sklop13[[#This Row],[Okvirna količina]]</f>
        <v>0</v>
      </c>
      <c r="U24" s="299"/>
    </row>
    <row r="25" spans="1:21" s="55" customFormat="1" ht="12">
      <c r="A25" s="78" t="s">
        <v>11</v>
      </c>
      <c r="B25" s="201" t="s">
        <v>619</v>
      </c>
      <c r="C25" s="297">
        <v>160</v>
      </c>
      <c r="D25" s="202" t="s">
        <v>76</v>
      </c>
      <c r="E25" s="212"/>
      <c r="F25" s="298">
        <v>40</v>
      </c>
      <c r="G25" s="295" t="s">
        <v>146</v>
      </c>
      <c r="H2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6.4</v>
      </c>
      <c r="I25" s="198" t="str">
        <f>IF(Sklop13[[#This Row],[ZAHTEVANA SHEMA KAKOVOSTI]]&lt;&gt;"",Sklop13[[#This Row],[Preračunana masa/volumen/kos na enoto kg]],"")</f>
        <v/>
      </c>
      <c r="J25" s="214"/>
      <c r="K25" s="224"/>
      <c r="L25" s="224"/>
      <c r="M25" s="225"/>
      <c r="N25" s="200"/>
      <c r="O25" s="200"/>
      <c r="P25" s="199"/>
      <c r="Q25" s="200">
        <f>+Sklop13[[#This Row],[cena/enota brez DDV v EUR]]*Sklop13[[#This Row],[Stopnja DDV (%)]]</f>
        <v>0</v>
      </c>
      <c r="R25" s="200">
        <f>+Sklop13[[#This Row],[cena/enota brez DDV v EUR]]+Sklop13[[#This Row],[Davek (EUR)]]</f>
        <v>0</v>
      </c>
      <c r="S25" s="200">
        <f>+Sklop13[[#This Row],[cena/enota brez DDV v EUR]]*Sklop13[[#This Row],[Okvirna količina]]</f>
        <v>0</v>
      </c>
      <c r="T25" s="215">
        <f>+Sklop13[[#This Row],[Končna cena/enoto mere (EUR) z DDV]]*Sklop13[[#This Row],[Okvirna količina]]</f>
        <v>0</v>
      </c>
      <c r="U25" s="299"/>
    </row>
    <row r="26" spans="1:21" s="55" customFormat="1" ht="12">
      <c r="A26" s="78" t="s">
        <v>12</v>
      </c>
      <c r="B26" s="201" t="s">
        <v>594</v>
      </c>
      <c r="C26" s="297">
        <v>1</v>
      </c>
      <c r="D26" s="202" t="s">
        <v>0</v>
      </c>
      <c r="E26" s="212"/>
      <c r="F26" s="298">
        <v>80</v>
      </c>
      <c r="G26" s="295" t="s">
        <v>0</v>
      </c>
      <c r="H2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198" t="str">
        <f>IF(Sklop13[[#This Row],[ZAHTEVANA SHEMA KAKOVOSTI]]&lt;&gt;"",Sklop13[[#This Row],[Preračunana masa/volumen/kos na enoto kg]],"")</f>
        <v/>
      </c>
      <c r="J26" s="214"/>
      <c r="K26" s="224"/>
      <c r="L26" s="224"/>
      <c r="M26" s="225"/>
      <c r="N26" s="200"/>
      <c r="O26" s="200"/>
      <c r="P26" s="199"/>
      <c r="Q26" s="200">
        <f>+Sklop13[[#This Row],[cena/enota brez DDV v EUR]]*Sklop13[[#This Row],[Stopnja DDV (%)]]</f>
        <v>0</v>
      </c>
      <c r="R26" s="200">
        <f>+Sklop13[[#This Row],[cena/enota brez DDV v EUR]]+Sklop13[[#This Row],[Davek (EUR)]]</f>
        <v>0</v>
      </c>
      <c r="S26" s="200">
        <f>+Sklop13[[#This Row],[cena/enota brez DDV v EUR]]*Sklop13[[#This Row],[Okvirna količina]]</f>
        <v>0</v>
      </c>
      <c r="T26" s="215">
        <f>+Sklop13[[#This Row],[Končna cena/enoto mere (EUR) z DDV]]*Sklop13[[#This Row],[Okvirna količina]]</f>
        <v>0</v>
      </c>
      <c r="U26" s="299"/>
    </row>
    <row r="27" spans="1:21" s="55" customFormat="1" ht="12">
      <c r="A27" s="78" t="s">
        <v>13</v>
      </c>
      <c r="B27" s="201" t="s">
        <v>595</v>
      </c>
      <c r="C27" s="297">
        <v>1</v>
      </c>
      <c r="D27" s="202" t="s">
        <v>0</v>
      </c>
      <c r="E27" s="212"/>
      <c r="F27" s="298">
        <v>70</v>
      </c>
      <c r="G27" s="295" t="s">
        <v>0</v>
      </c>
      <c r="H2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7" s="198" t="str">
        <f>IF(Sklop13[[#This Row],[ZAHTEVANA SHEMA KAKOVOSTI]]&lt;&gt;"",Sklop13[[#This Row],[Preračunana masa/volumen/kos na enoto kg]],"")</f>
        <v/>
      </c>
      <c r="J27" s="214"/>
      <c r="K27" s="224"/>
      <c r="L27" s="224"/>
      <c r="M27" s="225"/>
      <c r="N27" s="200"/>
      <c r="O27" s="200"/>
      <c r="P27" s="199"/>
      <c r="Q27" s="200">
        <f>+Sklop13[[#This Row],[cena/enota brez DDV v EUR]]*Sklop13[[#This Row],[Stopnja DDV (%)]]</f>
        <v>0</v>
      </c>
      <c r="R27" s="200">
        <f>+Sklop13[[#This Row],[cena/enota brez DDV v EUR]]+Sklop13[[#This Row],[Davek (EUR)]]</f>
        <v>0</v>
      </c>
      <c r="S27" s="200">
        <f>+Sklop13[[#This Row],[cena/enota brez DDV v EUR]]*Sklop13[[#This Row],[Okvirna količina]]</f>
        <v>0</v>
      </c>
      <c r="T27" s="215">
        <f>+Sklop13[[#This Row],[Končna cena/enoto mere (EUR) z DDV]]*Sklop13[[#This Row],[Okvirna količina]]</f>
        <v>0</v>
      </c>
      <c r="U27" s="299"/>
    </row>
    <row r="28" spans="1:21" s="55" customFormat="1" ht="12">
      <c r="A28" s="78" t="s">
        <v>14</v>
      </c>
      <c r="B28" s="201" t="s">
        <v>596</v>
      </c>
      <c r="C28" s="297">
        <v>1</v>
      </c>
      <c r="D28" s="202" t="s">
        <v>0</v>
      </c>
      <c r="E28" s="212"/>
      <c r="F28" s="298">
        <v>15</v>
      </c>
      <c r="G28" s="295" t="s">
        <v>0</v>
      </c>
      <c r="H2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8" s="198" t="str">
        <f>IF(Sklop13[[#This Row],[ZAHTEVANA SHEMA KAKOVOSTI]]&lt;&gt;"",Sklop13[[#This Row],[Preračunana masa/volumen/kos na enoto kg]],"")</f>
        <v/>
      </c>
      <c r="J28" s="214"/>
      <c r="K28" s="224"/>
      <c r="L28" s="224"/>
      <c r="M28" s="225"/>
      <c r="N28" s="200"/>
      <c r="O28" s="200"/>
      <c r="P28" s="199"/>
      <c r="Q28" s="200">
        <f>+Sklop13[[#This Row],[cena/enota brez DDV v EUR]]*Sklop13[[#This Row],[Stopnja DDV (%)]]</f>
        <v>0</v>
      </c>
      <c r="R28" s="200">
        <f>+Sklop13[[#This Row],[cena/enota brez DDV v EUR]]+Sklop13[[#This Row],[Davek (EUR)]]</f>
        <v>0</v>
      </c>
      <c r="S28" s="200">
        <f>+Sklop13[[#This Row],[cena/enota brez DDV v EUR]]*Sklop13[[#This Row],[Okvirna količina]]</f>
        <v>0</v>
      </c>
      <c r="T28" s="215">
        <f>+Sklop13[[#This Row],[Končna cena/enoto mere (EUR) z DDV]]*Sklop13[[#This Row],[Okvirna količina]]</f>
        <v>0</v>
      </c>
      <c r="U28" s="299"/>
    </row>
    <row r="29" spans="1:21" s="55" customFormat="1" ht="12">
      <c r="A29" s="78" t="s">
        <v>15</v>
      </c>
      <c r="B29" s="201" t="s">
        <v>618</v>
      </c>
      <c r="C29" s="297">
        <v>500</v>
      </c>
      <c r="D29" s="202" t="s">
        <v>76</v>
      </c>
      <c r="E29" s="212"/>
      <c r="F29" s="298">
        <v>1700</v>
      </c>
      <c r="G29" s="295" t="s">
        <v>146</v>
      </c>
      <c r="H2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850</v>
      </c>
      <c r="I29" s="198" t="str">
        <f>IF(Sklop13[[#This Row],[ZAHTEVANA SHEMA KAKOVOSTI]]&lt;&gt;"",Sklop13[[#This Row],[Preračunana masa/volumen/kos na enoto kg]],"")</f>
        <v/>
      </c>
      <c r="J29" s="214"/>
      <c r="K29" s="224"/>
      <c r="L29" s="224"/>
      <c r="M29" s="225"/>
      <c r="N29" s="200"/>
      <c r="O29" s="200"/>
      <c r="P29" s="199"/>
      <c r="Q29" s="200">
        <f>+Sklop13[[#This Row],[cena/enota brez DDV v EUR]]*Sklop13[[#This Row],[Stopnja DDV (%)]]</f>
        <v>0</v>
      </c>
      <c r="R29" s="200">
        <f>+Sklop13[[#This Row],[cena/enota brez DDV v EUR]]+Sklop13[[#This Row],[Davek (EUR)]]</f>
        <v>0</v>
      </c>
      <c r="S29" s="200">
        <f>+Sklop13[[#This Row],[cena/enota brez DDV v EUR]]*Sklop13[[#This Row],[Okvirna količina]]</f>
        <v>0</v>
      </c>
      <c r="T29" s="215">
        <f>+Sklop13[[#This Row],[Končna cena/enoto mere (EUR) z DDV]]*Sklop13[[#This Row],[Okvirna količina]]</f>
        <v>0</v>
      </c>
      <c r="U29" s="299"/>
    </row>
    <row r="30" spans="1:21" s="55" customFormat="1" ht="12">
      <c r="A30" s="78" t="s">
        <v>16</v>
      </c>
      <c r="B30" s="201" t="s">
        <v>617</v>
      </c>
      <c r="C30" s="297">
        <v>375</v>
      </c>
      <c r="D30" s="202" t="s">
        <v>76</v>
      </c>
      <c r="E30" s="212"/>
      <c r="F30" s="298">
        <v>1000</v>
      </c>
      <c r="G30" s="295" t="s">
        <v>146</v>
      </c>
      <c r="H3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375</v>
      </c>
      <c r="I30" s="198" t="str">
        <f>IF(Sklop13[[#This Row],[ZAHTEVANA SHEMA KAKOVOSTI]]&lt;&gt;"",Sklop13[[#This Row],[Preračunana masa/volumen/kos na enoto kg]],"")</f>
        <v/>
      </c>
      <c r="J30" s="214"/>
      <c r="K30" s="224"/>
      <c r="L30" s="224"/>
      <c r="M30" s="225"/>
      <c r="N30" s="200"/>
      <c r="O30" s="200"/>
      <c r="P30" s="199"/>
      <c r="Q30" s="200">
        <f>+Sklop13[[#This Row],[cena/enota brez DDV v EUR]]*Sklop13[[#This Row],[Stopnja DDV (%)]]</f>
        <v>0</v>
      </c>
      <c r="R30" s="200">
        <f>+Sklop13[[#This Row],[cena/enota brez DDV v EUR]]+Sklop13[[#This Row],[Davek (EUR)]]</f>
        <v>0</v>
      </c>
      <c r="S30" s="200">
        <f>+Sklop13[[#This Row],[cena/enota brez DDV v EUR]]*Sklop13[[#This Row],[Okvirna količina]]</f>
        <v>0</v>
      </c>
      <c r="T30" s="215">
        <f>+Sklop13[[#This Row],[Končna cena/enoto mere (EUR) z DDV]]*Sklop13[[#This Row],[Okvirna količina]]</f>
        <v>0</v>
      </c>
      <c r="U30" s="299"/>
    </row>
    <row r="31" spans="1:21" s="55" customFormat="1" ht="12">
      <c r="A31" s="78" t="s">
        <v>17</v>
      </c>
      <c r="B31" s="201" t="s">
        <v>597</v>
      </c>
      <c r="C31" s="297">
        <v>1</v>
      </c>
      <c r="D31" s="202" t="s">
        <v>0</v>
      </c>
      <c r="E31" s="212"/>
      <c r="F31" s="298">
        <v>200</v>
      </c>
      <c r="G31" s="295" t="s">
        <v>0</v>
      </c>
      <c r="H3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198" t="str">
        <f>IF(Sklop13[[#This Row],[ZAHTEVANA SHEMA KAKOVOSTI]]&lt;&gt;"",Sklop13[[#This Row],[Preračunana masa/volumen/kos na enoto kg]],"")</f>
        <v/>
      </c>
      <c r="J31" s="214"/>
      <c r="K31" s="224"/>
      <c r="L31" s="224"/>
      <c r="M31" s="225"/>
      <c r="N31" s="200"/>
      <c r="O31" s="200"/>
      <c r="P31" s="199"/>
      <c r="Q31" s="200">
        <f>+Sklop13[[#This Row],[cena/enota brez DDV v EUR]]*Sklop13[[#This Row],[Stopnja DDV (%)]]</f>
        <v>0</v>
      </c>
      <c r="R31" s="200">
        <f>+Sklop13[[#This Row],[cena/enota brez DDV v EUR]]+Sklop13[[#This Row],[Davek (EUR)]]</f>
        <v>0</v>
      </c>
      <c r="S31" s="200">
        <f>+Sklop13[[#This Row],[cena/enota brez DDV v EUR]]*Sklop13[[#This Row],[Okvirna količina]]</f>
        <v>0</v>
      </c>
      <c r="T31" s="215">
        <f>+Sklop13[[#This Row],[Končna cena/enoto mere (EUR) z DDV]]*Sklop13[[#This Row],[Okvirna količina]]</f>
        <v>0</v>
      </c>
      <c r="U31" s="299"/>
    </row>
    <row r="32" spans="1:21" s="55" customFormat="1" ht="12">
      <c r="A32" s="78" t="s">
        <v>18</v>
      </c>
      <c r="B32" s="201" t="s">
        <v>598</v>
      </c>
      <c r="C32" s="297">
        <v>1</v>
      </c>
      <c r="D32" s="202" t="s">
        <v>0</v>
      </c>
      <c r="E32" s="212"/>
      <c r="F32" s="298">
        <v>220</v>
      </c>
      <c r="G32" s="295" t="s">
        <v>0</v>
      </c>
      <c r="H3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32" s="198" t="str">
        <f>IF(Sklop13[[#This Row],[ZAHTEVANA SHEMA KAKOVOSTI]]&lt;&gt;"",Sklop13[[#This Row],[Preračunana masa/volumen/kos na enoto kg]],"")</f>
        <v/>
      </c>
      <c r="J32" s="214"/>
      <c r="K32" s="224"/>
      <c r="L32" s="224"/>
      <c r="M32" s="225"/>
      <c r="N32" s="200"/>
      <c r="O32" s="200"/>
      <c r="P32" s="199"/>
      <c r="Q32" s="200">
        <f>+Sklop13[[#This Row],[cena/enota brez DDV v EUR]]*Sklop13[[#This Row],[Stopnja DDV (%)]]</f>
        <v>0</v>
      </c>
      <c r="R32" s="200">
        <f>+Sklop13[[#This Row],[cena/enota brez DDV v EUR]]+Sklop13[[#This Row],[Davek (EUR)]]</f>
        <v>0</v>
      </c>
      <c r="S32" s="200">
        <f>+Sklop13[[#This Row],[cena/enota brez DDV v EUR]]*Sklop13[[#This Row],[Okvirna količina]]</f>
        <v>0</v>
      </c>
      <c r="T32" s="215">
        <f>+Sklop13[[#This Row],[Končna cena/enoto mere (EUR) z DDV]]*Sklop13[[#This Row],[Okvirna količina]]</f>
        <v>0</v>
      </c>
      <c r="U32" s="299"/>
    </row>
    <row r="33" spans="1:21" s="55" customFormat="1" ht="12">
      <c r="A33" s="78" t="s">
        <v>19</v>
      </c>
      <c r="B33" s="201" t="s">
        <v>599</v>
      </c>
      <c r="C33" s="297">
        <v>1</v>
      </c>
      <c r="D33" s="202" t="s">
        <v>0</v>
      </c>
      <c r="E33" s="212"/>
      <c r="F33" s="298">
        <v>80</v>
      </c>
      <c r="G33" s="295" t="s">
        <v>0</v>
      </c>
      <c r="H3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3" s="198" t="str">
        <f>IF(Sklop13[[#This Row],[ZAHTEVANA SHEMA KAKOVOSTI]]&lt;&gt;"",Sklop13[[#This Row],[Preračunana masa/volumen/kos na enoto kg]],"")</f>
        <v/>
      </c>
      <c r="J33" s="214"/>
      <c r="K33" s="224"/>
      <c r="L33" s="224"/>
      <c r="M33" s="225"/>
      <c r="N33" s="200"/>
      <c r="O33" s="200"/>
      <c r="P33" s="199"/>
      <c r="Q33" s="200">
        <f>+Sklop13[[#This Row],[cena/enota brez DDV v EUR]]*Sklop13[[#This Row],[Stopnja DDV (%)]]</f>
        <v>0</v>
      </c>
      <c r="R33" s="200">
        <f>+Sklop13[[#This Row],[cena/enota brez DDV v EUR]]+Sklop13[[#This Row],[Davek (EUR)]]</f>
        <v>0</v>
      </c>
      <c r="S33" s="200">
        <f>+Sklop13[[#This Row],[cena/enota brez DDV v EUR]]*Sklop13[[#This Row],[Okvirna količina]]</f>
        <v>0</v>
      </c>
      <c r="T33" s="215">
        <f>+Sklop13[[#This Row],[Končna cena/enoto mere (EUR) z DDV]]*Sklop13[[#This Row],[Okvirna količina]]</f>
        <v>0</v>
      </c>
      <c r="U33" s="299"/>
    </row>
    <row r="34" spans="1:21" s="55" customFormat="1" ht="12">
      <c r="A34" s="78" t="s">
        <v>20</v>
      </c>
      <c r="B34" s="201" t="s">
        <v>600</v>
      </c>
      <c r="C34" s="297">
        <v>1</v>
      </c>
      <c r="D34" s="202" t="s">
        <v>0</v>
      </c>
      <c r="E34" s="212"/>
      <c r="F34" s="298">
        <v>800</v>
      </c>
      <c r="G34" s="295" t="s">
        <v>0</v>
      </c>
      <c r="H3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34" s="198" t="str">
        <f>IF(Sklop13[[#This Row],[ZAHTEVANA SHEMA KAKOVOSTI]]&lt;&gt;"",Sklop13[[#This Row],[Preračunana masa/volumen/kos na enoto kg]],"")</f>
        <v/>
      </c>
      <c r="J34" s="214"/>
      <c r="K34" s="224"/>
      <c r="L34" s="224"/>
      <c r="M34" s="225"/>
      <c r="N34" s="200"/>
      <c r="O34" s="200"/>
      <c r="P34" s="199"/>
      <c r="Q34" s="200">
        <f>+Sklop13[[#This Row],[cena/enota brez DDV v EUR]]*Sklop13[[#This Row],[Stopnja DDV (%)]]</f>
        <v>0</v>
      </c>
      <c r="R34" s="200">
        <f>+Sklop13[[#This Row],[cena/enota brez DDV v EUR]]+Sklop13[[#This Row],[Davek (EUR)]]</f>
        <v>0</v>
      </c>
      <c r="S34" s="200">
        <f>+Sklop13[[#This Row],[cena/enota brez DDV v EUR]]*Sklop13[[#This Row],[Okvirna količina]]</f>
        <v>0</v>
      </c>
      <c r="T34" s="215">
        <f>+Sklop13[[#This Row],[Končna cena/enoto mere (EUR) z DDV]]*Sklop13[[#This Row],[Okvirna količina]]</f>
        <v>0</v>
      </c>
      <c r="U34" s="299"/>
    </row>
    <row r="35" spans="1:21" s="55" customFormat="1" ht="12">
      <c r="A35" s="78" t="s">
        <v>21</v>
      </c>
      <c r="B35" s="201" t="s">
        <v>601</v>
      </c>
      <c r="C35" s="297">
        <v>1</v>
      </c>
      <c r="D35" s="202" t="s">
        <v>0</v>
      </c>
      <c r="E35" s="212"/>
      <c r="F35" s="298">
        <v>900</v>
      </c>
      <c r="G35" s="295" t="s">
        <v>0</v>
      </c>
      <c r="H3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35" s="198" t="str">
        <f>IF(Sklop13[[#This Row],[ZAHTEVANA SHEMA KAKOVOSTI]]&lt;&gt;"",Sklop13[[#This Row],[Preračunana masa/volumen/kos na enoto kg]],"")</f>
        <v/>
      </c>
      <c r="J35" s="214"/>
      <c r="K35" s="224"/>
      <c r="L35" s="224"/>
      <c r="M35" s="225"/>
      <c r="N35" s="200"/>
      <c r="O35" s="200"/>
      <c r="P35" s="199"/>
      <c r="Q35" s="200">
        <f>+Sklop13[[#This Row],[cena/enota brez DDV v EUR]]*Sklop13[[#This Row],[Stopnja DDV (%)]]</f>
        <v>0</v>
      </c>
      <c r="R35" s="200">
        <f>+Sklop13[[#This Row],[cena/enota brez DDV v EUR]]+Sklop13[[#This Row],[Davek (EUR)]]</f>
        <v>0</v>
      </c>
      <c r="S35" s="200">
        <f>+Sklop13[[#This Row],[cena/enota brez DDV v EUR]]*Sklop13[[#This Row],[Okvirna količina]]</f>
        <v>0</v>
      </c>
      <c r="T35" s="215">
        <f>+Sklop13[[#This Row],[Končna cena/enoto mere (EUR) z DDV]]*Sklop13[[#This Row],[Okvirna količina]]</f>
        <v>0</v>
      </c>
      <c r="U35" s="299"/>
    </row>
    <row r="36" spans="1:21" s="55" customFormat="1" ht="12">
      <c r="A36" s="78" t="s">
        <v>22</v>
      </c>
      <c r="B36" s="201" t="s">
        <v>602</v>
      </c>
      <c r="C36" s="297">
        <v>1</v>
      </c>
      <c r="D36" s="202" t="s">
        <v>0</v>
      </c>
      <c r="E36" s="212"/>
      <c r="F36" s="298">
        <v>40</v>
      </c>
      <c r="G36" s="295" t="s">
        <v>0</v>
      </c>
      <c r="H3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6" s="198" t="str">
        <f>IF(Sklop13[[#This Row],[ZAHTEVANA SHEMA KAKOVOSTI]]&lt;&gt;"",Sklop13[[#This Row],[Preračunana masa/volumen/kos na enoto kg]],"")</f>
        <v/>
      </c>
      <c r="J36" s="214"/>
      <c r="K36" s="224"/>
      <c r="L36" s="224"/>
      <c r="M36" s="225"/>
      <c r="N36" s="200"/>
      <c r="O36" s="200"/>
      <c r="P36" s="199"/>
      <c r="Q36" s="200">
        <f>+Sklop13[[#This Row],[cena/enota brez DDV v EUR]]*Sklop13[[#This Row],[Stopnja DDV (%)]]</f>
        <v>0</v>
      </c>
      <c r="R36" s="200">
        <f>+Sklop13[[#This Row],[cena/enota brez DDV v EUR]]+Sklop13[[#This Row],[Davek (EUR)]]</f>
        <v>0</v>
      </c>
      <c r="S36" s="200">
        <f>+Sklop13[[#This Row],[cena/enota brez DDV v EUR]]*Sklop13[[#This Row],[Okvirna količina]]</f>
        <v>0</v>
      </c>
      <c r="T36" s="215">
        <f>+Sklop13[[#This Row],[Končna cena/enoto mere (EUR) z DDV]]*Sklop13[[#This Row],[Okvirna količina]]</f>
        <v>0</v>
      </c>
      <c r="U36" s="299"/>
    </row>
    <row r="37" spans="1:21" s="55" customFormat="1" ht="24">
      <c r="A37" s="78" t="s">
        <v>23</v>
      </c>
      <c r="B37" s="201" t="s">
        <v>616</v>
      </c>
      <c r="C37" s="297">
        <v>1</v>
      </c>
      <c r="D37" s="202" t="s">
        <v>0</v>
      </c>
      <c r="E37" s="212"/>
      <c r="F37" s="298">
        <v>600</v>
      </c>
      <c r="G37" s="295" t="s">
        <v>0</v>
      </c>
      <c r="H3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37" s="198" t="str">
        <f>IF(Sklop13[[#This Row],[ZAHTEVANA SHEMA KAKOVOSTI]]&lt;&gt;"",Sklop13[[#This Row],[Preračunana masa/volumen/kos na enoto kg]],"")</f>
        <v/>
      </c>
      <c r="J37" s="214"/>
      <c r="K37" s="224"/>
      <c r="L37" s="224"/>
      <c r="M37" s="225"/>
      <c r="N37" s="200"/>
      <c r="O37" s="200"/>
      <c r="P37" s="199"/>
      <c r="Q37" s="200">
        <f>+Sklop13[[#This Row],[cena/enota brez DDV v EUR]]*Sklop13[[#This Row],[Stopnja DDV (%)]]</f>
        <v>0</v>
      </c>
      <c r="R37" s="200">
        <f>+Sklop13[[#This Row],[cena/enota brez DDV v EUR]]+Sklop13[[#This Row],[Davek (EUR)]]</f>
        <v>0</v>
      </c>
      <c r="S37" s="200">
        <f>+Sklop13[[#This Row],[cena/enota brez DDV v EUR]]*Sklop13[[#This Row],[Okvirna količina]]</f>
        <v>0</v>
      </c>
      <c r="T37" s="215">
        <f>+Sklop13[[#This Row],[Končna cena/enoto mere (EUR) z DDV]]*Sklop13[[#This Row],[Okvirna količina]]</f>
        <v>0</v>
      </c>
      <c r="U37" s="299"/>
    </row>
    <row r="38" spans="1:21" s="55" customFormat="1" ht="12">
      <c r="A38" s="78" t="s">
        <v>24</v>
      </c>
      <c r="B38" s="201" t="s">
        <v>615</v>
      </c>
      <c r="C38" s="297">
        <v>1</v>
      </c>
      <c r="D38" s="202" t="s">
        <v>0</v>
      </c>
      <c r="E38" s="212"/>
      <c r="F38" s="298">
        <v>400</v>
      </c>
      <c r="G38" s="295" t="s">
        <v>0</v>
      </c>
      <c r="H3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8" s="198" t="str">
        <f>IF(Sklop13[[#This Row],[ZAHTEVANA SHEMA KAKOVOSTI]]&lt;&gt;"",Sklop13[[#This Row],[Preračunana masa/volumen/kos na enoto kg]],"")</f>
        <v/>
      </c>
      <c r="J38" s="214"/>
      <c r="K38" s="224"/>
      <c r="L38" s="224"/>
      <c r="M38" s="225"/>
      <c r="N38" s="200"/>
      <c r="O38" s="200"/>
      <c r="P38" s="199"/>
      <c r="Q38" s="200">
        <f>+Sklop13[[#This Row],[cena/enota brez DDV v EUR]]*Sklop13[[#This Row],[Stopnja DDV (%)]]</f>
        <v>0</v>
      </c>
      <c r="R38" s="200">
        <f>+Sklop13[[#This Row],[cena/enota brez DDV v EUR]]+Sklop13[[#This Row],[Davek (EUR)]]</f>
        <v>0</v>
      </c>
      <c r="S38" s="200">
        <f>+Sklop13[[#This Row],[cena/enota brez DDV v EUR]]*Sklop13[[#This Row],[Okvirna količina]]</f>
        <v>0</v>
      </c>
      <c r="T38" s="215">
        <f>+Sklop13[[#This Row],[Končna cena/enoto mere (EUR) z DDV]]*Sklop13[[#This Row],[Okvirna količina]]</f>
        <v>0</v>
      </c>
      <c r="U38" s="299"/>
    </row>
    <row r="39" spans="1:21" s="55" customFormat="1" ht="12">
      <c r="A39" s="78" t="s">
        <v>25</v>
      </c>
      <c r="B39" s="201" t="s">
        <v>603</v>
      </c>
      <c r="C39" s="297">
        <v>1</v>
      </c>
      <c r="D39" s="202" t="s">
        <v>0</v>
      </c>
      <c r="E39" s="212"/>
      <c r="F39" s="298">
        <v>1800</v>
      </c>
      <c r="G39" s="295" t="s">
        <v>0</v>
      </c>
      <c r="H3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39" s="198" t="str">
        <f>IF(Sklop13[[#This Row],[ZAHTEVANA SHEMA KAKOVOSTI]]&lt;&gt;"",Sklop13[[#This Row],[Preračunana masa/volumen/kos na enoto kg]],"")</f>
        <v/>
      </c>
      <c r="J39" s="214"/>
      <c r="K39" s="224"/>
      <c r="L39" s="224"/>
      <c r="M39" s="225"/>
      <c r="N39" s="200"/>
      <c r="O39" s="200"/>
      <c r="P39" s="199"/>
      <c r="Q39" s="200">
        <f>+Sklop13[[#This Row],[cena/enota brez DDV v EUR]]*Sklop13[[#This Row],[Stopnja DDV (%)]]</f>
        <v>0</v>
      </c>
      <c r="R39" s="200">
        <f>+Sklop13[[#This Row],[cena/enota brez DDV v EUR]]+Sklop13[[#This Row],[Davek (EUR)]]</f>
        <v>0</v>
      </c>
      <c r="S39" s="200">
        <f>+Sklop13[[#This Row],[cena/enota brez DDV v EUR]]*Sklop13[[#This Row],[Okvirna količina]]</f>
        <v>0</v>
      </c>
      <c r="T39" s="215">
        <f>+Sklop13[[#This Row],[Končna cena/enoto mere (EUR) z DDV]]*Sklop13[[#This Row],[Okvirna količina]]</f>
        <v>0</v>
      </c>
      <c r="U39" s="299"/>
    </row>
    <row r="40" spans="1:21" s="55" customFormat="1" ht="12">
      <c r="A40" s="78" t="s">
        <v>26</v>
      </c>
      <c r="B40" s="201" t="s">
        <v>614</v>
      </c>
      <c r="C40" s="297">
        <v>200</v>
      </c>
      <c r="D40" s="202" t="s">
        <v>76</v>
      </c>
      <c r="E40" s="212"/>
      <c r="F40" s="298">
        <v>30</v>
      </c>
      <c r="G40" s="295" t="s">
        <v>146</v>
      </c>
      <c r="H4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0" s="198" t="str">
        <f>IF(Sklop13[[#This Row],[ZAHTEVANA SHEMA KAKOVOSTI]]&lt;&gt;"",Sklop13[[#This Row],[Preračunana masa/volumen/kos na enoto kg]],"")</f>
        <v/>
      </c>
      <c r="J40" s="214"/>
      <c r="K40" s="224"/>
      <c r="L40" s="224"/>
      <c r="M40" s="225"/>
      <c r="N40" s="200"/>
      <c r="O40" s="200"/>
      <c r="P40" s="199"/>
      <c r="Q40" s="200">
        <f>+Sklop13[[#This Row],[cena/enota brez DDV v EUR]]*Sklop13[[#This Row],[Stopnja DDV (%)]]</f>
        <v>0</v>
      </c>
      <c r="R40" s="200">
        <f>+Sklop13[[#This Row],[cena/enota brez DDV v EUR]]+Sklop13[[#This Row],[Davek (EUR)]]</f>
        <v>0</v>
      </c>
      <c r="S40" s="200">
        <f>+Sklop13[[#This Row],[cena/enota brez DDV v EUR]]*Sklop13[[#This Row],[Okvirna količina]]</f>
        <v>0</v>
      </c>
      <c r="T40" s="215">
        <f>+Sklop13[[#This Row],[Končna cena/enoto mere (EUR) z DDV]]*Sklop13[[#This Row],[Okvirna količina]]</f>
        <v>0</v>
      </c>
      <c r="U40" s="299"/>
    </row>
    <row r="41" spans="1:21" s="55" customFormat="1" ht="12">
      <c r="A41" s="78" t="s">
        <v>27</v>
      </c>
      <c r="B41" s="201" t="s">
        <v>604</v>
      </c>
      <c r="C41" s="297">
        <v>1</v>
      </c>
      <c r="D41" s="202" t="s">
        <v>0</v>
      </c>
      <c r="E41" s="212"/>
      <c r="F41" s="298">
        <v>50</v>
      </c>
      <c r="G41" s="295" t="s">
        <v>0</v>
      </c>
      <c r="H4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98" t="str">
        <f>IF(Sklop13[[#This Row],[ZAHTEVANA SHEMA KAKOVOSTI]]&lt;&gt;"",Sklop13[[#This Row],[Preračunana masa/volumen/kos na enoto kg]],"")</f>
        <v/>
      </c>
      <c r="J41" s="214"/>
      <c r="K41" s="224"/>
      <c r="L41" s="224"/>
      <c r="M41" s="225"/>
      <c r="N41" s="200"/>
      <c r="O41" s="200"/>
      <c r="P41" s="199"/>
      <c r="Q41" s="200">
        <f>+Sklop13[[#This Row],[cena/enota brez DDV v EUR]]*Sklop13[[#This Row],[Stopnja DDV (%)]]</f>
        <v>0</v>
      </c>
      <c r="R41" s="200">
        <f>+Sklop13[[#This Row],[cena/enota brez DDV v EUR]]+Sklop13[[#This Row],[Davek (EUR)]]</f>
        <v>0</v>
      </c>
      <c r="S41" s="200">
        <f>+Sklop13[[#This Row],[cena/enota brez DDV v EUR]]*Sklop13[[#This Row],[Okvirna količina]]</f>
        <v>0</v>
      </c>
      <c r="T41" s="215">
        <f>+Sklop13[[#This Row],[Končna cena/enoto mere (EUR) z DDV]]*Sklop13[[#This Row],[Okvirna količina]]</f>
        <v>0</v>
      </c>
      <c r="U41" s="299"/>
    </row>
    <row r="42" spans="1:21" s="55" customFormat="1" ht="12">
      <c r="A42" s="78" t="s">
        <v>28</v>
      </c>
      <c r="B42" s="201" t="s">
        <v>605</v>
      </c>
      <c r="C42" s="297" t="s">
        <v>78</v>
      </c>
      <c r="D42" s="202" t="s">
        <v>0</v>
      </c>
      <c r="E42" s="212"/>
      <c r="F42" s="298">
        <v>50</v>
      </c>
      <c r="G42" s="295" t="s">
        <v>0</v>
      </c>
      <c r="H4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2" s="198" t="str">
        <f>IF(Sklop13[[#This Row],[ZAHTEVANA SHEMA KAKOVOSTI]]&lt;&gt;"",Sklop13[[#This Row],[Preračunana masa/volumen/kos na enoto kg]],"")</f>
        <v/>
      </c>
      <c r="J42" s="214"/>
      <c r="K42" s="224"/>
      <c r="L42" s="224"/>
      <c r="M42" s="225"/>
      <c r="N42" s="200"/>
      <c r="O42" s="200"/>
      <c r="P42" s="199"/>
      <c r="Q42" s="200">
        <f>+Sklop13[[#This Row],[cena/enota brez DDV v EUR]]*Sklop13[[#This Row],[Stopnja DDV (%)]]</f>
        <v>0</v>
      </c>
      <c r="R42" s="200">
        <f>+Sklop13[[#This Row],[cena/enota brez DDV v EUR]]+Sklop13[[#This Row],[Davek (EUR)]]</f>
        <v>0</v>
      </c>
      <c r="S42" s="200">
        <f>+Sklop13[[#This Row],[cena/enota brez DDV v EUR]]*Sklop13[[#This Row],[Okvirna količina]]</f>
        <v>0</v>
      </c>
      <c r="T42" s="215">
        <f>+Sklop13[[#This Row],[Končna cena/enoto mere (EUR) z DDV]]*Sklop13[[#This Row],[Okvirna količina]]</f>
        <v>0</v>
      </c>
      <c r="U42" s="299"/>
    </row>
    <row r="43" spans="1:21" s="55" customFormat="1" ht="12">
      <c r="A43" s="78" t="s">
        <v>29</v>
      </c>
      <c r="B43" s="201" t="s">
        <v>606</v>
      </c>
      <c r="C43" s="297" t="s">
        <v>78</v>
      </c>
      <c r="D43" s="202" t="s">
        <v>0</v>
      </c>
      <c r="E43" s="212"/>
      <c r="F43" s="298">
        <v>150</v>
      </c>
      <c r="G43" s="295" t="s">
        <v>0</v>
      </c>
      <c r="H4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3" s="198" t="str">
        <f>IF(Sklop13[[#This Row],[ZAHTEVANA SHEMA KAKOVOSTI]]&lt;&gt;"",Sklop13[[#This Row],[Preračunana masa/volumen/kos na enoto kg]],"")</f>
        <v/>
      </c>
      <c r="J43" s="214"/>
      <c r="K43" s="224"/>
      <c r="L43" s="224"/>
      <c r="M43" s="225"/>
      <c r="N43" s="200"/>
      <c r="O43" s="200"/>
      <c r="P43" s="199"/>
      <c r="Q43" s="200">
        <f>+Sklop13[[#This Row],[cena/enota brez DDV v EUR]]*Sklop13[[#This Row],[Stopnja DDV (%)]]</f>
        <v>0</v>
      </c>
      <c r="R43" s="200">
        <f>+Sklop13[[#This Row],[cena/enota brez DDV v EUR]]+Sklop13[[#This Row],[Davek (EUR)]]</f>
        <v>0</v>
      </c>
      <c r="S43" s="200">
        <f>+Sklop13[[#This Row],[cena/enota brez DDV v EUR]]*Sklop13[[#This Row],[Okvirna količina]]</f>
        <v>0</v>
      </c>
      <c r="T43" s="215">
        <f>+Sklop13[[#This Row],[Končna cena/enoto mere (EUR) z DDV]]*Sklop13[[#This Row],[Okvirna količina]]</f>
        <v>0</v>
      </c>
      <c r="U43" s="299"/>
    </row>
    <row r="44" spans="1:21" s="55" customFormat="1" ht="12">
      <c r="A44" s="78" t="s">
        <v>30</v>
      </c>
      <c r="B44" s="201" t="s">
        <v>607</v>
      </c>
      <c r="C44" s="297" t="s">
        <v>78</v>
      </c>
      <c r="D44" s="202" t="s">
        <v>0</v>
      </c>
      <c r="E44" s="212"/>
      <c r="F44" s="298">
        <v>80</v>
      </c>
      <c r="G44" s="295" t="s">
        <v>0</v>
      </c>
      <c r="H4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4" s="198" t="str">
        <f>IF(Sklop13[[#This Row],[ZAHTEVANA SHEMA KAKOVOSTI]]&lt;&gt;"",Sklop13[[#This Row],[Preračunana masa/volumen/kos na enoto kg]],"")</f>
        <v/>
      </c>
      <c r="J44" s="214"/>
      <c r="K44" s="224"/>
      <c r="L44" s="224"/>
      <c r="M44" s="225"/>
      <c r="N44" s="200"/>
      <c r="O44" s="200"/>
      <c r="P44" s="199"/>
      <c r="Q44" s="200">
        <f>+Sklop13[[#This Row],[cena/enota brez DDV v EUR]]*Sklop13[[#This Row],[Stopnja DDV (%)]]</f>
        <v>0</v>
      </c>
      <c r="R44" s="200">
        <f>+Sklop13[[#This Row],[cena/enota brez DDV v EUR]]+Sklop13[[#This Row],[Davek (EUR)]]</f>
        <v>0</v>
      </c>
      <c r="S44" s="200">
        <f>+Sklop13[[#This Row],[cena/enota brez DDV v EUR]]*Sklop13[[#This Row],[Okvirna količina]]</f>
        <v>0</v>
      </c>
      <c r="T44" s="215">
        <f>+Sklop13[[#This Row],[Končna cena/enoto mere (EUR) z DDV]]*Sklop13[[#This Row],[Okvirna količina]]</f>
        <v>0</v>
      </c>
      <c r="U44" s="299"/>
    </row>
    <row r="45" spans="1:21" s="55" customFormat="1" ht="12">
      <c r="A45" s="78" t="s">
        <v>31</v>
      </c>
      <c r="B45" s="201" t="s">
        <v>608</v>
      </c>
      <c r="C45" s="297" t="s">
        <v>78</v>
      </c>
      <c r="D45" s="202" t="s">
        <v>0</v>
      </c>
      <c r="E45" s="212"/>
      <c r="F45" s="298">
        <v>6</v>
      </c>
      <c r="G45" s="295" t="s">
        <v>0</v>
      </c>
      <c r="H4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5" s="198" t="str">
        <f>IF(Sklop13[[#This Row],[ZAHTEVANA SHEMA KAKOVOSTI]]&lt;&gt;"",Sklop13[[#This Row],[Preračunana masa/volumen/kos na enoto kg]],"")</f>
        <v/>
      </c>
      <c r="J45" s="214"/>
      <c r="K45" s="224"/>
      <c r="L45" s="224"/>
      <c r="M45" s="225"/>
      <c r="N45" s="200"/>
      <c r="O45" s="200"/>
      <c r="P45" s="199"/>
      <c r="Q45" s="200">
        <f>+Sklop13[[#This Row],[cena/enota brez DDV v EUR]]*Sklop13[[#This Row],[Stopnja DDV (%)]]</f>
        <v>0</v>
      </c>
      <c r="R45" s="200">
        <f>+Sklop13[[#This Row],[cena/enota brez DDV v EUR]]+Sklop13[[#This Row],[Davek (EUR)]]</f>
        <v>0</v>
      </c>
      <c r="S45" s="200">
        <f>+Sklop13[[#This Row],[cena/enota brez DDV v EUR]]*Sklop13[[#This Row],[Okvirna količina]]</f>
        <v>0</v>
      </c>
      <c r="T45" s="215">
        <f>+Sklop13[[#This Row],[Končna cena/enoto mere (EUR) z DDV]]*Sklop13[[#This Row],[Okvirna količina]]</f>
        <v>0</v>
      </c>
      <c r="U45" s="299"/>
    </row>
    <row r="46" spans="1:21" s="55" customFormat="1" ht="12">
      <c r="A46" s="78" t="s">
        <v>32</v>
      </c>
      <c r="B46" s="201" t="s">
        <v>821</v>
      </c>
      <c r="C46" s="297">
        <v>500</v>
      </c>
      <c r="D46" s="202" t="s">
        <v>76</v>
      </c>
      <c r="E46" s="212"/>
      <c r="F46" s="298">
        <v>150</v>
      </c>
      <c r="G46" s="295" t="s">
        <v>146</v>
      </c>
      <c r="H4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46" s="198" t="str">
        <f>IF(Sklop13[[#This Row],[ZAHTEVANA SHEMA KAKOVOSTI]]&lt;&gt;"",Sklop13[[#This Row],[Preračunana masa/volumen/kos na enoto kg]],"")</f>
        <v/>
      </c>
      <c r="J46" s="214"/>
      <c r="K46" s="224"/>
      <c r="L46" s="224"/>
      <c r="M46" s="225"/>
      <c r="N46" s="200"/>
      <c r="O46" s="200"/>
      <c r="P46" s="199"/>
      <c r="Q46" s="200">
        <f>+Sklop13[[#This Row],[cena/enota brez DDV v EUR]]*Sklop13[[#This Row],[Stopnja DDV (%)]]</f>
        <v>0</v>
      </c>
      <c r="R46" s="200">
        <f>+Sklop13[[#This Row],[cena/enota brez DDV v EUR]]+Sklop13[[#This Row],[Davek (EUR)]]</f>
        <v>0</v>
      </c>
      <c r="S46" s="200">
        <f>+Sklop13[[#This Row],[cena/enota brez DDV v EUR]]*Sklop13[[#This Row],[Okvirna količina]]</f>
        <v>0</v>
      </c>
      <c r="T46" s="215">
        <f>+Sklop13[[#This Row],[Končna cena/enoto mere (EUR) z DDV]]*Sklop13[[#This Row],[Okvirna količina]]</f>
        <v>0</v>
      </c>
      <c r="U46" s="299"/>
    </row>
    <row r="47" spans="1:21" s="55" customFormat="1" ht="12">
      <c r="A47" s="78" t="s">
        <v>33</v>
      </c>
      <c r="B47" s="201" t="s">
        <v>609</v>
      </c>
      <c r="C47" s="297" t="s">
        <v>78</v>
      </c>
      <c r="D47" s="202" t="s">
        <v>0</v>
      </c>
      <c r="E47" s="212"/>
      <c r="F47" s="298">
        <v>500</v>
      </c>
      <c r="G47" s="295" t="s">
        <v>0</v>
      </c>
      <c r="H4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7" s="198" t="str">
        <f>IF(Sklop13[[#This Row],[ZAHTEVANA SHEMA KAKOVOSTI]]&lt;&gt;"",Sklop13[[#This Row],[Preračunana masa/volumen/kos na enoto kg]],"")</f>
        <v/>
      </c>
      <c r="J47" s="214"/>
      <c r="K47" s="224"/>
      <c r="L47" s="224"/>
      <c r="M47" s="225"/>
      <c r="N47" s="200"/>
      <c r="O47" s="200"/>
      <c r="P47" s="199"/>
      <c r="Q47" s="200">
        <f>+Sklop13[[#This Row],[cena/enota brez DDV v EUR]]*Sklop13[[#This Row],[Stopnja DDV (%)]]</f>
        <v>0</v>
      </c>
      <c r="R47" s="200">
        <f>+Sklop13[[#This Row],[cena/enota brez DDV v EUR]]+Sklop13[[#This Row],[Davek (EUR)]]</f>
        <v>0</v>
      </c>
      <c r="S47" s="200">
        <f>+Sklop13[[#This Row],[cena/enota brez DDV v EUR]]*Sklop13[[#This Row],[Okvirna količina]]</f>
        <v>0</v>
      </c>
      <c r="T47" s="215">
        <f>+Sklop13[[#This Row],[Končna cena/enoto mere (EUR) z DDV]]*Sklop13[[#This Row],[Okvirna količina]]</f>
        <v>0</v>
      </c>
      <c r="U47" s="299"/>
    </row>
    <row r="48" spans="1:21" s="55" customFormat="1" ht="12">
      <c r="A48" s="78" t="s">
        <v>34</v>
      </c>
      <c r="B48" s="201" t="s">
        <v>610</v>
      </c>
      <c r="C48" s="297" t="s">
        <v>78</v>
      </c>
      <c r="D48" s="202" t="s">
        <v>0</v>
      </c>
      <c r="E48" s="212"/>
      <c r="F48" s="298">
        <v>1700</v>
      </c>
      <c r="G48" s="295" t="s">
        <v>0</v>
      </c>
      <c r="H4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I48" s="198" t="str">
        <f>IF(Sklop13[[#This Row],[ZAHTEVANA SHEMA KAKOVOSTI]]&lt;&gt;"",Sklop13[[#This Row],[Preračunana masa/volumen/kos na enoto kg]],"")</f>
        <v/>
      </c>
      <c r="J48" s="214"/>
      <c r="K48" s="224"/>
      <c r="L48" s="224"/>
      <c r="M48" s="225"/>
      <c r="N48" s="200"/>
      <c r="O48" s="200"/>
      <c r="P48" s="199"/>
      <c r="Q48" s="200">
        <f>+Sklop13[[#This Row],[cena/enota brez DDV v EUR]]*Sklop13[[#This Row],[Stopnja DDV (%)]]</f>
        <v>0</v>
      </c>
      <c r="R48" s="200">
        <f>+Sklop13[[#This Row],[cena/enota brez DDV v EUR]]+Sklop13[[#This Row],[Davek (EUR)]]</f>
        <v>0</v>
      </c>
      <c r="S48" s="200">
        <f>+Sklop13[[#This Row],[cena/enota brez DDV v EUR]]*Sklop13[[#This Row],[Okvirna količina]]</f>
        <v>0</v>
      </c>
      <c r="T48" s="215">
        <f>+Sklop13[[#This Row],[Končna cena/enoto mere (EUR) z DDV]]*Sklop13[[#This Row],[Okvirna količina]]</f>
        <v>0</v>
      </c>
      <c r="U48" s="299"/>
    </row>
    <row r="49" spans="1:22" s="55" customFormat="1" ht="12">
      <c r="A49" s="78" t="s">
        <v>159</v>
      </c>
      <c r="B49" s="201" t="s">
        <v>611</v>
      </c>
      <c r="C49" s="297" t="s">
        <v>78</v>
      </c>
      <c r="D49" s="202" t="s">
        <v>0</v>
      </c>
      <c r="E49" s="212"/>
      <c r="F49" s="298">
        <v>2000</v>
      </c>
      <c r="G49" s="295" t="s">
        <v>0</v>
      </c>
      <c r="H4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49" s="198" t="str">
        <f>IF(Sklop13[[#This Row],[ZAHTEVANA SHEMA KAKOVOSTI]]&lt;&gt;"",Sklop13[[#This Row],[Preračunana masa/volumen/kos na enoto kg]],"")</f>
        <v/>
      </c>
      <c r="J49" s="214"/>
      <c r="K49" s="224"/>
      <c r="L49" s="224"/>
      <c r="M49" s="225"/>
      <c r="N49" s="200"/>
      <c r="O49" s="200"/>
      <c r="P49" s="199"/>
      <c r="Q49" s="200">
        <f>+Sklop13[[#This Row],[cena/enota brez DDV v EUR]]*Sklop13[[#This Row],[Stopnja DDV (%)]]</f>
        <v>0</v>
      </c>
      <c r="R49" s="200">
        <f>+Sklop13[[#This Row],[cena/enota brez DDV v EUR]]+Sklop13[[#This Row],[Davek (EUR)]]</f>
        <v>0</v>
      </c>
      <c r="S49" s="200">
        <f>+Sklop13[[#This Row],[cena/enota brez DDV v EUR]]*Sklop13[[#This Row],[Okvirna količina]]</f>
        <v>0</v>
      </c>
      <c r="T49" s="215">
        <f>+Sklop13[[#This Row],[Končna cena/enoto mere (EUR) z DDV]]*Sklop13[[#This Row],[Okvirna količina]]</f>
        <v>0</v>
      </c>
      <c r="U49" s="299"/>
    </row>
    <row r="50" spans="1:22" s="55" customFormat="1" ht="12">
      <c r="A50" s="78" t="s">
        <v>160</v>
      </c>
      <c r="B50" s="201" t="s">
        <v>612</v>
      </c>
      <c r="C50" s="297" t="s">
        <v>78</v>
      </c>
      <c r="D50" s="202" t="s">
        <v>0</v>
      </c>
      <c r="E50" s="212"/>
      <c r="F50" s="298">
        <v>200</v>
      </c>
      <c r="G50" s="295" t="s">
        <v>0</v>
      </c>
      <c r="H5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0" s="198" t="str">
        <f>IF(Sklop13[[#This Row],[ZAHTEVANA SHEMA KAKOVOSTI]]&lt;&gt;"",Sklop13[[#This Row],[Preračunana masa/volumen/kos na enoto kg]],"")</f>
        <v/>
      </c>
      <c r="J50" s="214"/>
      <c r="K50" s="224"/>
      <c r="L50" s="224"/>
      <c r="M50" s="225"/>
      <c r="N50" s="200"/>
      <c r="O50" s="200"/>
      <c r="P50" s="199"/>
      <c r="Q50" s="200">
        <f>+Sklop13[[#This Row],[cena/enota brez DDV v EUR]]*Sklop13[[#This Row],[Stopnja DDV (%)]]</f>
        <v>0</v>
      </c>
      <c r="R50" s="200">
        <f>+Sklop13[[#This Row],[cena/enota brez DDV v EUR]]+Sklop13[[#This Row],[Davek (EUR)]]</f>
        <v>0</v>
      </c>
      <c r="S50" s="200">
        <f>+Sklop13[[#This Row],[cena/enota brez DDV v EUR]]*Sklop13[[#This Row],[Okvirna količina]]</f>
        <v>0</v>
      </c>
      <c r="T50" s="215">
        <f>+Sklop13[[#This Row],[Končna cena/enoto mere (EUR) z DDV]]*Sklop13[[#This Row],[Okvirna količina]]</f>
        <v>0</v>
      </c>
      <c r="U50" s="299"/>
    </row>
    <row r="51" spans="1:22" s="55" customFormat="1" ht="12">
      <c r="A51" s="78" t="s">
        <v>161</v>
      </c>
      <c r="B51" s="201" t="s">
        <v>613</v>
      </c>
      <c r="C51" s="297">
        <v>1500</v>
      </c>
      <c r="D51" s="202" t="s">
        <v>76</v>
      </c>
      <c r="E51" s="212"/>
      <c r="F51" s="298">
        <v>70</v>
      </c>
      <c r="G51" s="295" t="s">
        <v>146</v>
      </c>
      <c r="H5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I51" s="198" t="str">
        <f>IF(Sklop13[[#This Row],[ZAHTEVANA SHEMA KAKOVOSTI]]&lt;&gt;"",Sklop13[[#This Row],[Preračunana masa/volumen/kos na enoto kg]],"")</f>
        <v/>
      </c>
      <c r="J51" s="214"/>
      <c r="K51" s="224"/>
      <c r="L51" s="224"/>
      <c r="M51" s="225"/>
      <c r="N51" s="200"/>
      <c r="O51" s="200"/>
      <c r="P51" s="199"/>
      <c r="Q51" s="200">
        <f>+Sklop13[[#This Row],[cena/enota brez DDV v EUR]]*Sklop13[[#This Row],[Stopnja DDV (%)]]</f>
        <v>0</v>
      </c>
      <c r="R51" s="200">
        <f>+Sklop13[[#This Row],[cena/enota brez DDV v EUR]]+Sklop13[[#This Row],[Davek (EUR)]]</f>
        <v>0</v>
      </c>
      <c r="S51" s="200">
        <f>+Sklop13[[#This Row],[cena/enota brez DDV v EUR]]*Sklop13[[#This Row],[Okvirna količina]]</f>
        <v>0</v>
      </c>
      <c r="T51" s="215">
        <f>+Sklop13[[#This Row],[Končna cena/enoto mere (EUR) z DDV]]*Sklop13[[#This Row],[Okvirna količina]]</f>
        <v>0</v>
      </c>
      <c r="U51" s="299"/>
    </row>
    <row r="52" spans="1:22" s="55" customFormat="1" ht="12">
      <c r="A52" s="78" t="s">
        <v>162</v>
      </c>
      <c r="B52" s="201" t="s">
        <v>819</v>
      </c>
      <c r="C52" s="297" t="s">
        <v>78</v>
      </c>
      <c r="D52" s="202" t="s">
        <v>0</v>
      </c>
      <c r="E52" s="212"/>
      <c r="F52" s="298">
        <v>150</v>
      </c>
      <c r="G52" s="295" t="s">
        <v>0</v>
      </c>
      <c r="H5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2" s="198" t="str">
        <f>IF(Sklop13[[#This Row],[ZAHTEVANA SHEMA KAKOVOSTI]]&lt;&gt;"",Sklop13[[#This Row],[Preračunana masa/volumen/kos na enoto kg]],"")</f>
        <v/>
      </c>
      <c r="J52" s="214"/>
      <c r="K52" s="224"/>
      <c r="L52" s="224"/>
      <c r="M52" s="225"/>
      <c r="N52" s="200"/>
      <c r="O52" s="200"/>
      <c r="P52" s="199"/>
      <c r="Q52" s="200">
        <f>+Sklop13[[#This Row],[cena/enota brez DDV v EUR]]*Sklop13[[#This Row],[Stopnja DDV (%)]]</f>
        <v>0</v>
      </c>
      <c r="R52" s="200">
        <f>+Sklop13[[#This Row],[cena/enota brez DDV v EUR]]+Sklop13[[#This Row],[Davek (EUR)]]</f>
        <v>0</v>
      </c>
      <c r="S52" s="200">
        <f>+Sklop13[[#This Row],[cena/enota brez DDV v EUR]]*Sklop13[[#This Row],[Okvirna količina]]</f>
        <v>0</v>
      </c>
      <c r="T52" s="215">
        <f>+Sklop13[[#This Row],[Končna cena/enoto mere (EUR) z DDV]]*Sklop13[[#This Row],[Okvirna količina]]</f>
        <v>0</v>
      </c>
      <c r="U52" s="299"/>
    </row>
    <row r="53" spans="1:22">
      <c r="A53" s="175" t="s">
        <v>100</v>
      </c>
      <c r="B53" s="176"/>
      <c r="C53" s="177"/>
      <c r="D53" s="177"/>
      <c r="E53" s="178"/>
      <c r="F53" s="205"/>
      <c r="G53" s="180"/>
      <c r="H53" s="181">
        <f>SUBTOTAL(109,Sklop13[Preračunana masa/volumen/kos na enoto kg])</f>
        <v>13358.4</v>
      </c>
      <c r="I53" s="181">
        <f>SUBTOTAL(109,Sklop13[Živila iz shem kakovosti (kg)])</f>
        <v>0</v>
      </c>
      <c r="J53" s="179"/>
      <c r="K53" s="182"/>
      <c r="L53" s="182"/>
      <c r="M53" s="183"/>
      <c r="N53" s="184"/>
      <c r="O53" s="184"/>
      <c r="P53" s="184"/>
      <c r="Q53" s="185"/>
      <c r="R53" s="179"/>
      <c r="S53" s="185">
        <f>SUBTOTAL(109,Sklop13[Vrednost za okvirno količino (EUR) brez DDV])</f>
        <v>0</v>
      </c>
      <c r="T53" s="185">
        <f>SUBTOTAL(109,Sklop13[Vrednost za okvirno količino (EUR) z DDV])</f>
        <v>0</v>
      </c>
      <c r="U53" s="186" t="s">
        <v>147</v>
      </c>
    </row>
    <row r="54" spans="1:22" s="239" customFormat="1">
      <c r="A54" s="227"/>
      <c r="B54" s="228"/>
      <c r="C54" s="229"/>
      <c r="D54" s="229"/>
      <c r="E54" s="230"/>
      <c r="F54" s="243"/>
      <c r="G54" s="232"/>
      <c r="H54" s="233"/>
      <c r="I54" s="233"/>
      <c r="J54" s="231"/>
      <c r="K54" s="234"/>
      <c r="L54" s="234"/>
      <c r="M54" s="235"/>
      <c r="N54" s="236"/>
      <c r="O54" s="236"/>
      <c r="P54" s="236"/>
      <c r="Q54" s="237"/>
      <c r="R54" s="231"/>
      <c r="S54" s="237"/>
      <c r="T54" s="237"/>
      <c r="U54" s="238"/>
    </row>
    <row r="55" spans="1:22">
      <c r="A55" s="48" t="s">
        <v>96</v>
      </c>
      <c r="B55" s="16"/>
      <c r="C55" s="28"/>
      <c r="D55" s="28"/>
      <c r="E55" s="96"/>
      <c r="Q55" s="48"/>
      <c r="R55" s="48"/>
      <c r="S55" s="48"/>
      <c r="T55" s="48"/>
    </row>
    <row r="56" spans="1:22">
      <c r="A56" s="11" t="s">
        <v>98</v>
      </c>
      <c r="B56" s="16"/>
      <c r="C56" s="28"/>
      <c r="D56" s="28"/>
      <c r="E56" s="96"/>
    </row>
    <row r="57" spans="1:22">
      <c r="A57" s="91" t="s">
        <v>142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103" t="s">
        <v>135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1"/>
    </row>
    <row r="59" spans="1:22">
      <c r="A59" s="388" t="s">
        <v>136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54"/>
      <c r="N59" s="29"/>
      <c r="O59" s="29"/>
      <c r="P59" s="29"/>
      <c r="Q59" s="29"/>
      <c r="R59" s="29"/>
    </row>
    <row r="60" spans="1:22" ht="12.75" customHeight="1">
      <c r="A60" s="377" t="s">
        <v>145</v>
      </c>
      <c r="B60" s="377"/>
      <c r="C60" s="377"/>
      <c r="D60" s="377"/>
      <c r="E60" s="377"/>
      <c r="F60" s="377"/>
      <c r="G60" s="377"/>
      <c r="H60" s="377"/>
      <c r="I60" s="377"/>
      <c r="J60" s="377"/>
      <c r="K60" s="377"/>
      <c r="L60" s="377"/>
      <c r="M60" s="105"/>
      <c r="N60" s="105"/>
      <c r="O60" s="105"/>
      <c r="P60" s="105"/>
      <c r="Q60" s="105"/>
      <c r="R60" s="105"/>
      <c r="S60" s="105"/>
      <c r="T60" s="105"/>
      <c r="U60" s="105"/>
      <c r="V60" s="105"/>
    </row>
    <row r="61" spans="1:2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N61" s="29"/>
      <c r="O61" s="29"/>
      <c r="P61" s="29"/>
      <c r="Q61" s="29"/>
      <c r="R61" s="29"/>
    </row>
    <row r="62" spans="1:22">
      <c r="A62" s="91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>
      <c r="B76" s="16"/>
      <c r="C76" s="28"/>
      <c r="D76" s="28"/>
      <c r="E76" s="96"/>
    </row>
    <row r="77" spans="1:22">
      <c r="B77" s="16"/>
      <c r="C77" s="28"/>
      <c r="D77" s="28"/>
      <c r="E77" s="96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1:P1048576 U61:U1048576 J1:P58 U1:U58" name="Obseg1"/>
    <protectedRange sqref="M59:P59 U59" name="Obseg1_1"/>
    <protectedRange sqref="J59:L59" name="Obseg1_2_1"/>
    <protectedRange sqref="U60 M60:P60" name="Obseg1_1_1_1_1"/>
    <protectedRange sqref="J60:L60" name="Obseg1_3_1_1"/>
  </protectedRanges>
  <mergeCells count="9">
    <mergeCell ref="A60:L60"/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0"/>
  <sheetViews>
    <sheetView topLeftCell="A13" zoomScale="96" zoomScaleNormal="96" zoomScaleSheetLayoutView="100" workbookViewId="0">
      <selection activeCell="C60" sqref="C60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89" t="str">
        <f>+'prva stran'!B6</f>
        <v>II. OSNOVNA ŠOLA ROGAŠKA SLATINA</v>
      </c>
      <c r="D2" s="390"/>
      <c r="E2" s="390"/>
      <c r="F2" s="390"/>
      <c r="G2" s="390"/>
      <c r="H2" s="390"/>
      <c r="I2" s="390"/>
      <c r="J2" s="390"/>
    </row>
    <row r="3" spans="1:21" ht="15">
      <c r="B3" s="50" t="s">
        <v>49</v>
      </c>
      <c r="C3" s="391" t="str">
        <f>+'prva stran'!B7</f>
        <v>ULICA KOZJANSKEGA ODREDA 4, 3250 ROGAŠKA SLATINA</v>
      </c>
      <c r="D3" s="392"/>
      <c r="E3" s="392"/>
      <c r="F3" s="392"/>
      <c r="G3" s="392"/>
      <c r="H3" s="392"/>
      <c r="I3" s="392"/>
      <c r="J3" s="39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93">
        <f>+'prva stran'!B10</f>
        <v>0</v>
      </c>
      <c r="D6" s="394"/>
      <c r="E6" s="394"/>
      <c r="F6" s="394"/>
      <c r="G6" s="394"/>
      <c r="H6" s="394"/>
      <c r="I6" s="394"/>
      <c r="J6" s="394"/>
    </row>
    <row r="7" spans="1:21" ht="17.25" customHeight="1">
      <c r="B7" s="51" t="s">
        <v>49</v>
      </c>
      <c r="C7" s="395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50</v>
      </c>
      <c r="C8" s="395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52</v>
      </c>
      <c r="C9" s="397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pred_rekapitulacija'!B27</f>
        <v>ZAMRZNJENI IZDELKI IZ MESA IN TESTA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8" t="s">
        <v>621</v>
      </c>
      <c r="C16" s="127" t="s">
        <v>78</v>
      </c>
      <c r="D16" s="76" t="s">
        <v>76</v>
      </c>
      <c r="E16" s="131"/>
      <c r="F16" s="300">
        <v>30</v>
      </c>
      <c r="G16" s="273" t="s">
        <v>0</v>
      </c>
      <c r="H16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79" t="str">
        <f>IF(Sklop14[[#This Row],[ZAHTEVANA SHEMA KAKOVOSTI]]&lt;&gt;"",Sklop14[[#This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30"/>
    </row>
    <row r="17" spans="1:21" s="55" customFormat="1" ht="12">
      <c r="A17" s="78" t="s">
        <v>3</v>
      </c>
      <c r="B17" s="223" t="s">
        <v>822</v>
      </c>
      <c r="C17" s="187">
        <v>500</v>
      </c>
      <c r="D17" s="76" t="s">
        <v>76</v>
      </c>
      <c r="E17" s="131"/>
      <c r="F17" s="213">
        <v>30</v>
      </c>
      <c r="G17" s="283" t="s">
        <v>146</v>
      </c>
      <c r="H17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7" s="203" t="str">
        <f>IF(Sklop14[[#This Row],[ZAHTEVANA SHEMA KAKOVOSTI]]&lt;&gt;"",Sklop14[[#This Row],[Preračunana masa/volumen/kos na enoto kg]],"")</f>
        <v/>
      </c>
      <c r="J17" s="214"/>
      <c r="K17" s="224"/>
      <c r="L17" s="224"/>
      <c r="M17" s="225"/>
      <c r="N17" s="200"/>
      <c r="O17" s="200"/>
      <c r="P17" s="199"/>
      <c r="Q17" s="200">
        <f>+Sklop14[[#This Row],[cena/enota brez DDV v EUR]]*Sklop14[[#This Row],[Stopnja DDV (%)]]</f>
        <v>0</v>
      </c>
      <c r="R17" s="200">
        <f>+Sklop14[[#This Row],[cena/enota brez DDV v EUR]]+Sklop14[[#This Row],[Davek (EUR)]]</f>
        <v>0</v>
      </c>
      <c r="S17" s="200">
        <f>+Sklop14[[#This Row],[cena/enota brez DDV v EUR]]*Sklop14[[#This Row],[Okvirna količina]]</f>
        <v>0</v>
      </c>
      <c r="T17" s="200">
        <f>+Sklop14[[#This Row],[Končna cena/enoto mere (EUR) z DDV]]*Sklop14[[#This Row],[Okvirna količina]]</f>
        <v>0</v>
      </c>
      <c r="U17" s="226"/>
    </row>
    <row r="18" spans="1:21" s="55" customFormat="1" ht="12">
      <c r="A18" s="78" t="s">
        <v>4</v>
      </c>
      <c r="B18" s="223" t="s">
        <v>612</v>
      </c>
      <c r="C18" s="187">
        <v>2500</v>
      </c>
      <c r="D18" s="76" t="s">
        <v>76</v>
      </c>
      <c r="E18" s="131"/>
      <c r="F18" s="213">
        <v>120</v>
      </c>
      <c r="G18" s="283" t="s">
        <v>146</v>
      </c>
      <c r="H18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8" s="203" t="str">
        <f>IF(Sklop14[[#This Row],[ZAHTEVANA SHEMA KAKOVOSTI]]&lt;&gt;"",Sklop14[[#This Row],[Preračunana masa/volumen/kos na enoto kg]],"")</f>
        <v/>
      </c>
      <c r="J18" s="214"/>
      <c r="K18" s="224"/>
      <c r="L18" s="224"/>
      <c r="M18" s="225"/>
      <c r="N18" s="200"/>
      <c r="O18" s="200"/>
      <c r="P18" s="199"/>
      <c r="Q18" s="200">
        <f>+Sklop14[[#This Row],[cena/enota brez DDV v EUR]]*Sklop14[[#This Row],[Stopnja DDV (%)]]</f>
        <v>0</v>
      </c>
      <c r="R18" s="200">
        <f>+Sklop14[[#This Row],[cena/enota brez DDV v EUR]]+Sklop14[[#This Row],[Davek (EUR)]]</f>
        <v>0</v>
      </c>
      <c r="S18" s="200">
        <f>+Sklop14[[#This Row],[cena/enota brez DDV v EUR]]*Sklop14[[#This Row],[Okvirna količina]]</f>
        <v>0</v>
      </c>
      <c r="T18" s="200">
        <f>+Sklop14[[#This Row],[Končna cena/enoto mere (EUR) z DDV]]*Sklop14[[#This Row],[Okvirna količina]]</f>
        <v>0</v>
      </c>
      <c r="U18" s="226"/>
    </row>
    <row r="19" spans="1:21" s="55" customFormat="1" ht="12">
      <c r="A19" s="78" t="s">
        <v>5</v>
      </c>
      <c r="B19" s="223" t="s">
        <v>623</v>
      </c>
      <c r="C19" s="187">
        <v>1000</v>
      </c>
      <c r="D19" s="76" t="s">
        <v>76</v>
      </c>
      <c r="E19" s="131"/>
      <c r="F19" s="213">
        <v>100</v>
      </c>
      <c r="G19" s="283" t="s">
        <v>146</v>
      </c>
      <c r="H19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203" t="str">
        <f>IF(Sklop14[[#This Row],[ZAHTEVANA SHEMA KAKOVOSTI]]&lt;&gt;"",Sklop14[[#This Row],[Preračunana masa/volumen/kos na enoto kg]],"")</f>
        <v/>
      </c>
      <c r="J19" s="214"/>
      <c r="K19" s="224"/>
      <c r="L19" s="224"/>
      <c r="M19" s="225"/>
      <c r="N19" s="200"/>
      <c r="O19" s="200"/>
      <c r="P19" s="199"/>
      <c r="Q19" s="200">
        <f>+Sklop14[[#This Row],[cena/enota brez DDV v EUR]]*Sklop14[[#This Row],[Stopnja DDV (%)]]</f>
        <v>0</v>
      </c>
      <c r="R19" s="200">
        <f>+Sklop14[[#This Row],[cena/enota brez DDV v EUR]]+Sklop14[[#This Row],[Davek (EUR)]]</f>
        <v>0</v>
      </c>
      <c r="S19" s="200">
        <f>+Sklop14[[#This Row],[cena/enota brez DDV v EUR]]*Sklop14[[#This Row],[Okvirna količina]]</f>
        <v>0</v>
      </c>
      <c r="T19" s="200">
        <f>+Sklop14[[#This Row],[Končna cena/enoto mere (EUR) z DDV]]*Sklop14[[#This Row],[Okvirna količina]]</f>
        <v>0</v>
      </c>
      <c r="U19" s="226"/>
    </row>
    <row r="20" spans="1:21" s="55" customFormat="1" ht="12">
      <c r="A20" s="78" t="s">
        <v>6</v>
      </c>
      <c r="B20" s="223" t="s">
        <v>624</v>
      </c>
      <c r="C20" s="187">
        <v>1000</v>
      </c>
      <c r="D20" s="76" t="s">
        <v>76</v>
      </c>
      <c r="E20" s="131"/>
      <c r="F20" s="213">
        <v>100</v>
      </c>
      <c r="G20" s="283" t="s">
        <v>146</v>
      </c>
      <c r="H20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" s="203" t="str">
        <f>IF(Sklop14[[#This Row],[ZAHTEVANA SHEMA KAKOVOSTI]]&lt;&gt;"",Sklop14[[#This Row],[Preračunana masa/volumen/kos na enoto kg]],"")</f>
        <v/>
      </c>
      <c r="J20" s="214"/>
      <c r="K20" s="224"/>
      <c r="L20" s="224"/>
      <c r="M20" s="225"/>
      <c r="N20" s="200"/>
      <c r="O20" s="200"/>
      <c r="P20" s="199"/>
      <c r="Q20" s="200">
        <f>+Sklop14[[#This Row],[cena/enota brez DDV v EUR]]*Sklop14[[#This Row],[Stopnja DDV (%)]]</f>
        <v>0</v>
      </c>
      <c r="R20" s="200">
        <f>+Sklop14[[#This Row],[cena/enota brez DDV v EUR]]+Sklop14[[#This Row],[Davek (EUR)]]</f>
        <v>0</v>
      </c>
      <c r="S20" s="200">
        <f>+Sklop14[[#This Row],[cena/enota brez DDV v EUR]]*Sklop14[[#This Row],[Okvirna količina]]</f>
        <v>0</v>
      </c>
      <c r="T20" s="200">
        <f>+Sklop14[[#This Row],[Končna cena/enoto mere (EUR) z DDV]]*Sklop14[[#This Row],[Okvirna količina]]</f>
        <v>0</v>
      </c>
      <c r="U20" s="226"/>
    </row>
    <row r="21" spans="1:21" s="55" customFormat="1" ht="12">
      <c r="A21" s="78" t="s">
        <v>7</v>
      </c>
      <c r="B21" s="223" t="s">
        <v>625</v>
      </c>
      <c r="C21" s="187">
        <v>1000</v>
      </c>
      <c r="D21" s="76" t="s">
        <v>76</v>
      </c>
      <c r="E21" s="131"/>
      <c r="F21" s="213">
        <v>120</v>
      </c>
      <c r="G21" s="283" t="s">
        <v>146</v>
      </c>
      <c r="H21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1" s="203" t="str">
        <f>IF(Sklop14[[#This Row],[ZAHTEVANA SHEMA KAKOVOSTI]]&lt;&gt;"",Sklop14[[#This Row],[Preračunana masa/volumen/kos na enoto kg]],"")</f>
        <v/>
      </c>
      <c r="J21" s="214"/>
      <c r="K21" s="224"/>
      <c r="L21" s="224"/>
      <c r="M21" s="225"/>
      <c r="N21" s="200"/>
      <c r="O21" s="200"/>
      <c r="P21" s="199"/>
      <c r="Q21" s="200">
        <f>+Sklop14[[#This Row],[cena/enota brez DDV v EUR]]*Sklop14[[#This Row],[Stopnja DDV (%)]]</f>
        <v>0</v>
      </c>
      <c r="R21" s="200">
        <f>+Sklop14[[#This Row],[cena/enota brez DDV v EUR]]+Sklop14[[#This Row],[Davek (EUR)]]</f>
        <v>0</v>
      </c>
      <c r="S21" s="200">
        <f>+Sklop14[[#This Row],[cena/enota brez DDV v EUR]]*Sklop14[[#This Row],[Okvirna količina]]</f>
        <v>0</v>
      </c>
      <c r="T21" s="200">
        <f>+Sklop14[[#This Row],[Končna cena/enoto mere (EUR) z DDV]]*Sklop14[[#This Row],[Okvirna količina]]</f>
        <v>0</v>
      </c>
      <c r="U21" s="226"/>
    </row>
    <row r="22" spans="1:21" s="55" customFormat="1" ht="12">
      <c r="A22" s="78" t="s">
        <v>8</v>
      </c>
      <c r="B22" s="223" t="s">
        <v>626</v>
      </c>
      <c r="C22" s="187">
        <v>1000</v>
      </c>
      <c r="D22" s="76" t="s">
        <v>76</v>
      </c>
      <c r="E22" s="131"/>
      <c r="F22" s="213">
        <v>50</v>
      </c>
      <c r="G22" s="283" t="s">
        <v>146</v>
      </c>
      <c r="H22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203" t="str">
        <f>IF(Sklop14[[#This Row],[ZAHTEVANA SHEMA KAKOVOSTI]]&lt;&gt;"",Sklop14[[#This Row],[Preračunana masa/volumen/kos na enoto kg]],"")</f>
        <v/>
      </c>
      <c r="J22" s="214"/>
      <c r="K22" s="224"/>
      <c r="L22" s="224"/>
      <c r="M22" s="225"/>
      <c r="N22" s="200"/>
      <c r="O22" s="200"/>
      <c r="P22" s="199"/>
      <c r="Q22" s="200">
        <f>+Sklop14[[#This Row],[cena/enota brez DDV v EUR]]*Sklop14[[#This Row],[Stopnja DDV (%)]]</f>
        <v>0</v>
      </c>
      <c r="R22" s="200">
        <f>+Sklop14[[#This Row],[cena/enota brez DDV v EUR]]+Sklop14[[#This Row],[Davek (EUR)]]</f>
        <v>0</v>
      </c>
      <c r="S22" s="200">
        <f>+Sklop14[[#This Row],[cena/enota brez DDV v EUR]]*Sklop14[[#This Row],[Okvirna količina]]</f>
        <v>0</v>
      </c>
      <c r="T22" s="200">
        <f>+Sklop14[[#This Row],[Končna cena/enoto mere (EUR) z DDV]]*Sklop14[[#This Row],[Okvirna količina]]</f>
        <v>0</v>
      </c>
      <c r="U22" s="226"/>
    </row>
    <row r="23" spans="1:21" s="55" customFormat="1" ht="12">
      <c r="A23" s="78" t="s">
        <v>9</v>
      </c>
      <c r="B23" s="223" t="s">
        <v>627</v>
      </c>
      <c r="C23" s="187">
        <v>1000</v>
      </c>
      <c r="D23" s="76" t="s">
        <v>76</v>
      </c>
      <c r="E23" s="131"/>
      <c r="F23" s="213">
        <v>50</v>
      </c>
      <c r="G23" s="283" t="s">
        <v>146</v>
      </c>
      <c r="H23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203" t="str">
        <f>IF(Sklop14[[#This Row],[ZAHTEVANA SHEMA KAKOVOSTI]]&lt;&gt;"",Sklop14[[#This Row],[Preračunana masa/volumen/kos na enoto kg]],"")</f>
        <v/>
      </c>
      <c r="J23" s="214"/>
      <c r="K23" s="224"/>
      <c r="L23" s="224"/>
      <c r="M23" s="225"/>
      <c r="N23" s="200"/>
      <c r="O23" s="200"/>
      <c r="P23" s="199"/>
      <c r="Q23" s="200">
        <f>+Sklop14[[#This Row],[cena/enota brez DDV v EUR]]*Sklop14[[#This Row],[Stopnja DDV (%)]]</f>
        <v>0</v>
      </c>
      <c r="R23" s="200">
        <f>+Sklop14[[#This Row],[cena/enota brez DDV v EUR]]+Sklop14[[#This Row],[Davek (EUR)]]</f>
        <v>0</v>
      </c>
      <c r="S23" s="200">
        <f>+Sklop14[[#This Row],[cena/enota brez DDV v EUR]]*Sklop14[[#This Row],[Okvirna količina]]</f>
        <v>0</v>
      </c>
      <c r="T23" s="200">
        <f>+Sklop14[[#This Row],[Končna cena/enoto mere (EUR) z DDV]]*Sklop14[[#This Row],[Okvirna količina]]</f>
        <v>0</v>
      </c>
      <c r="U23" s="226"/>
    </row>
    <row r="24" spans="1:21" s="55" customFormat="1" ht="12">
      <c r="A24" s="78" t="s">
        <v>10</v>
      </c>
      <c r="B24" s="223" t="s">
        <v>628</v>
      </c>
      <c r="C24" s="187">
        <v>1000</v>
      </c>
      <c r="D24" s="76" t="s">
        <v>76</v>
      </c>
      <c r="E24" s="131"/>
      <c r="F24" s="213">
        <v>50</v>
      </c>
      <c r="G24" s="283" t="s">
        <v>146</v>
      </c>
      <c r="H24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203" t="str">
        <f>IF(Sklop14[[#This Row],[ZAHTEVANA SHEMA KAKOVOSTI]]&lt;&gt;"",Sklop14[[#This Row],[Preračunana masa/volumen/kos na enoto kg]],"")</f>
        <v/>
      </c>
      <c r="J24" s="214"/>
      <c r="K24" s="224"/>
      <c r="L24" s="224"/>
      <c r="M24" s="225"/>
      <c r="N24" s="200"/>
      <c r="O24" s="200"/>
      <c r="P24" s="199"/>
      <c r="Q24" s="200">
        <f>+Sklop14[[#This Row],[cena/enota brez DDV v EUR]]*Sklop14[[#This Row],[Stopnja DDV (%)]]</f>
        <v>0</v>
      </c>
      <c r="R24" s="200">
        <f>+Sklop14[[#This Row],[cena/enota brez DDV v EUR]]+Sklop14[[#This Row],[Davek (EUR)]]</f>
        <v>0</v>
      </c>
      <c r="S24" s="200">
        <f>+Sklop14[[#This Row],[cena/enota brez DDV v EUR]]*Sklop14[[#This Row],[Okvirna količina]]</f>
        <v>0</v>
      </c>
      <c r="T24" s="200">
        <f>+Sklop14[[#This Row],[Končna cena/enoto mere (EUR) z DDV]]*Sklop14[[#This Row],[Okvirna količina]]</f>
        <v>0</v>
      </c>
      <c r="U24" s="226"/>
    </row>
    <row r="25" spans="1:21" s="55" customFormat="1" ht="12">
      <c r="A25" s="78" t="s">
        <v>11</v>
      </c>
      <c r="B25" s="223" t="s">
        <v>629</v>
      </c>
      <c r="C25" s="187">
        <v>1000</v>
      </c>
      <c r="D25" s="76" t="s">
        <v>76</v>
      </c>
      <c r="E25" s="131"/>
      <c r="F25" s="213">
        <v>120</v>
      </c>
      <c r="G25" s="283" t="s">
        <v>146</v>
      </c>
      <c r="H25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5" s="203" t="str">
        <f>IF(Sklop14[[#This Row],[ZAHTEVANA SHEMA KAKOVOSTI]]&lt;&gt;"",Sklop14[[#This Row],[Preračunana masa/volumen/kos na enoto kg]],"")</f>
        <v/>
      </c>
      <c r="J25" s="214"/>
      <c r="K25" s="224"/>
      <c r="L25" s="224"/>
      <c r="M25" s="225"/>
      <c r="N25" s="200"/>
      <c r="O25" s="200"/>
      <c r="P25" s="199"/>
      <c r="Q25" s="200">
        <f>+Sklop14[[#This Row],[cena/enota brez DDV v EUR]]*Sklop14[[#This Row],[Stopnja DDV (%)]]</f>
        <v>0</v>
      </c>
      <c r="R25" s="200">
        <f>+Sklop14[[#This Row],[cena/enota brez DDV v EUR]]+Sklop14[[#This Row],[Davek (EUR)]]</f>
        <v>0</v>
      </c>
      <c r="S25" s="200">
        <f>+Sklop14[[#This Row],[cena/enota brez DDV v EUR]]*Sklop14[[#This Row],[Okvirna količina]]</f>
        <v>0</v>
      </c>
      <c r="T25" s="200">
        <f>+Sklop14[[#This Row],[Končna cena/enoto mere (EUR) z DDV]]*Sklop14[[#This Row],[Okvirna količina]]</f>
        <v>0</v>
      </c>
      <c r="U25" s="226"/>
    </row>
    <row r="26" spans="1:21" s="55" customFormat="1" ht="12">
      <c r="A26" s="78" t="s">
        <v>12</v>
      </c>
      <c r="B26" s="223" t="s">
        <v>630</v>
      </c>
      <c r="C26" s="187">
        <v>500</v>
      </c>
      <c r="D26" s="76" t="s">
        <v>76</v>
      </c>
      <c r="E26" s="131"/>
      <c r="F26" s="213">
        <v>30</v>
      </c>
      <c r="G26" s="283" t="s">
        <v>146</v>
      </c>
      <c r="H26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6" s="203" t="str">
        <f>IF(Sklop14[[#This Row],[ZAHTEVANA SHEMA KAKOVOSTI]]&lt;&gt;"",Sklop14[[#This Row],[Preračunana masa/volumen/kos na enoto kg]],"")</f>
        <v/>
      </c>
      <c r="J26" s="214"/>
      <c r="K26" s="224"/>
      <c r="L26" s="224"/>
      <c r="M26" s="225"/>
      <c r="N26" s="200"/>
      <c r="O26" s="200"/>
      <c r="P26" s="199"/>
      <c r="Q26" s="200">
        <f>+Sklop14[[#This Row],[cena/enota brez DDV v EUR]]*Sklop14[[#This Row],[Stopnja DDV (%)]]</f>
        <v>0</v>
      </c>
      <c r="R26" s="200">
        <f>+Sklop14[[#This Row],[cena/enota brez DDV v EUR]]+Sklop14[[#This Row],[Davek (EUR)]]</f>
        <v>0</v>
      </c>
      <c r="S26" s="200">
        <f>+Sklop14[[#This Row],[cena/enota brez DDV v EUR]]*Sklop14[[#This Row],[Okvirna količina]]</f>
        <v>0</v>
      </c>
      <c r="T26" s="200">
        <f>+Sklop14[[#This Row],[Končna cena/enoto mere (EUR) z DDV]]*Sklop14[[#This Row],[Okvirna količina]]</f>
        <v>0</v>
      </c>
      <c r="U26" s="226"/>
    </row>
    <row r="27" spans="1:21" s="55" customFormat="1" ht="12">
      <c r="A27" s="78" t="s">
        <v>13</v>
      </c>
      <c r="B27" s="223" t="s">
        <v>631</v>
      </c>
      <c r="C27" s="187">
        <v>500</v>
      </c>
      <c r="D27" s="76" t="s">
        <v>76</v>
      </c>
      <c r="E27" s="131"/>
      <c r="F27" s="213">
        <v>20</v>
      </c>
      <c r="G27" s="283" t="s">
        <v>146</v>
      </c>
      <c r="H27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203" t="str">
        <f>IF(Sklop14[[#This Row],[ZAHTEVANA SHEMA KAKOVOSTI]]&lt;&gt;"",Sklop14[[#This Row],[Preračunana masa/volumen/kos na enoto kg]],"")</f>
        <v/>
      </c>
      <c r="J27" s="214"/>
      <c r="K27" s="224"/>
      <c r="L27" s="224"/>
      <c r="M27" s="225"/>
      <c r="N27" s="200"/>
      <c r="O27" s="200"/>
      <c r="P27" s="199"/>
      <c r="Q27" s="200">
        <f>+Sklop14[[#This Row],[cena/enota brez DDV v EUR]]*Sklop14[[#This Row],[Stopnja DDV (%)]]</f>
        <v>0</v>
      </c>
      <c r="R27" s="200">
        <f>+Sklop14[[#This Row],[cena/enota brez DDV v EUR]]+Sklop14[[#This Row],[Davek (EUR)]]</f>
        <v>0</v>
      </c>
      <c r="S27" s="200">
        <f>+Sklop14[[#This Row],[cena/enota brez DDV v EUR]]*Sklop14[[#This Row],[Okvirna količina]]</f>
        <v>0</v>
      </c>
      <c r="T27" s="200">
        <f>+Sklop14[[#This Row],[Končna cena/enoto mere (EUR) z DDV]]*Sklop14[[#This Row],[Okvirna količina]]</f>
        <v>0</v>
      </c>
      <c r="U27" s="226"/>
    </row>
    <row r="28" spans="1:21" s="55" customFormat="1" ht="12">
      <c r="A28" s="78" t="s">
        <v>14</v>
      </c>
      <c r="B28" s="223" t="s">
        <v>632</v>
      </c>
      <c r="C28" s="187">
        <v>1000</v>
      </c>
      <c r="D28" s="76" t="s">
        <v>76</v>
      </c>
      <c r="E28" s="131"/>
      <c r="F28" s="213">
        <v>400</v>
      </c>
      <c r="G28" s="283" t="s">
        <v>146</v>
      </c>
      <c r="H28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8" s="203" t="str">
        <f>IF(Sklop14[[#This Row],[ZAHTEVANA SHEMA KAKOVOSTI]]&lt;&gt;"",Sklop14[[#This Row],[Preračunana masa/volumen/kos na enoto kg]],"")</f>
        <v/>
      </c>
      <c r="J28" s="214"/>
      <c r="K28" s="224"/>
      <c r="L28" s="224"/>
      <c r="M28" s="225"/>
      <c r="N28" s="200"/>
      <c r="O28" s="200"/>
      <c r="P28" s="199"/>
      <c r="Q28" s="200">
        <f>+Sklop14[[#This Row],[cena/enota brez DDV v EUR]]*Sklop14[[#This Row],[Stopnja DDV (%)]]</f>
        <v>0</v>
      </c>
      <c r="R28" s="200">
        <f>+Sklop14[[#This Row],[cena/enota brez DDV v EUR]]+Sklop14[[#This Row],[Davek (EUR)]]</f>
        <v>0</v>
      </c>
      <c r="S28" s="200">
        <f>+Sklop14[[#This Row],[cena/enota brez DDV v EUR]]*Sklop14[[#This Row],[Okvirna količina]]</f>
        <v>0</v>
      </c>
      <c r="T28" s="200">
        <f>+Sklop14[[#This Row],[Končna cena/enoto mere (EUR) z DDV]]*Sklop14[[#This Row],[Okvirna količina]]</f>
        <v>0</v>
      </c>
      <c r="U28" s="226"/>
    </row>
    <row r="29" spans="1:21" s="55" customFormat="1" ht="12">
      <c r="A29" s="78" t="s">
        <v>15</v>
      </c>
      <c r="B29" s="223" t="s">
        <v>633</v>
      </c>
      <c r="C29" s="187">
        <v>2500</v>
      </c>
      <c r="D29" s="76" t="s">
        <v>76</v>
      </c>
      <c r="E29" s="131"/>
      <c r="F29" s="213">
        <v>160</v>
      </c>
      <c r="G29" s="283" t="s">
        <v>146</v>
      </c>
      <c r="H29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9" s="203" t="str">
        <f>IF(Sklop14[[#This Row],[ZAHTEVANA SHEMA KAKOVOSTI]]&lt;&gt;"",Sklop14[[#This Row],[Preračunana masa/volumen/kos na enoto kg]],"")</f>
        <v/>
      </c>
      <c r="J29" s="214"/>
      <c r="K29" s="224"/>
      <c r="L29" s="224"/>
      <c r="M29" s="225"/>
      <c r="N29" s="200"/>
      <c r="O29" s="200"/>
      <c r="P29" s="199"/>
      <c r="Q29" s="200">
        <f>+Sklop14[[#This Row],[cena/enota brez DDV v EUR]]*Sklop14[[#This Row],[Stopnja DDV (%)]]</f>
        <v>0</v>
      </c>
      <c r="R29" s="200">
        <f>+Sklop14[[#This Row],[cena/enota brez DDV v EUR]]+Sklop14[[#This Row],[Davek (EUR)]]</f>
        <v>0</v>
      </c>
      <c r="S29" s="200">
        <f>+Sklop14[[#This Row],[cena/enota brez DDV v EUR]]*Sklop14[[#This Row],[Okvirna količina]]</f>
        <v>0</v>
      </c>
      <c r="T29" s="200">
        <f>+Sklop14[[#This Row],[Končna cena/enoto mere (EUR) z DDV]]*Sklop14[[#This Row],[Okvirna količina]]</f>
        <v>0</v>
      </c>
      <c r="U29" s="226"/>
    </row>
    <row r="30" spans="1:21" s="55" customFormat="1" ht="12">
      <c r="A30" s="78" t="s">
        <v>16</v>
      </c>
      <c r="B30" s="223" t="s">
        <v>634</v>
      </c>
      <c r="C30" s="187">
        <v>500</v>
      </c>
      <c r="D30" s="76" t="s">
        <v>76</v>
      </c>
      <c r="E30" s="131"/>
      <c r="F30" s="213">
        <v>20</v>
      </c>
      <c r="G30" s="283" t="s">
        <v>146</v>
      </c>
      <c r="H30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203" t="str">
        <f>IF(Sklop14[[#This Row],[ZAHTEVANA SHEMA KAKOVOSTI]]&lt;&gt;"",Sklop14[[#This Row],[Preračunana masa/volumen/kos na enoto kg]],"")</f>
        <v/>
      </c>
      <c r="J30" s="214"/>
      <c r="K30" s="224"/>
      <c r="L30" s="224"/>
      <c r="M30" s="225"/>
      <c r="N30" s="200"/>
      <c r="O30" s="200"/>
      <c r="P30" s="199"/>
      <c r="Q30" s="200">
        <f>+Sklop14[[#This Row],[cena/enota brez DDV v EUR]]*Sklop14[[#This Row],[Stopnja DDV (%)]]</f>
        <v>0</v>
      </c>
      <c r="R30" s="200">
        <f>+Sklop14[[#This Row],[cena/enota brez DDV v EUR]]+Sklop14[[#This Row],[Davek (EUR)]]</f>
        <v>0</v>
      </c>
      <c r="S30" s="200">
        <f>+Sklop14[[#This Row],[cena/enota brez DDV v EUR]]*Sklop14[[#This Row],[Okvirna količina]]</f>
        <v>0</v>
      </c>
      <c r="T30" s="200">
        <f>+Sklop14[[#This Row],[Končna cena/enoto mere (EUR) z DDV]]*Sklop14[[#This Row],[Okvirna količina]]</f>
        <v>0</v>
      </c>
      <c r="U30" s="226"/>
    </row>
    <row r="31" spans="1:21" s="55" customFormat="1" ht="12">
      <c r="A31" s="78" t="s">
        <v>17</v>
      </c>
      <c r="B31" s="223" t="s">
        <v>635</v>
      </c>
      <c r="C31" s="187">
        <v>1000</v>
      </c>
      <c r="D31" s="76" t="s">
        <v>76</v>
      </c>
      <c r="E31" s="131"/>
      <c r="F31" s="213">
        <v>30</v>
      </c>
      <c r="G31" s="283" t="s">
        <v>146</v>
      </c>
      <c r="H31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1" s="203" t="str">
        <f>IF(Sklop14[[#This Row],[ZAHTEVANA SHEMA KAKOVOSTI]]&lt;&gt;"",Sklop14[[#This Row],[Preračunana masa/volumen/kos na enoto kg]],"")</f>
        <v/>
      </c>
      <c r="J31" s="214"/>
      <c r="K31" s="224"/>
      <c r="L31" s="224"/>
      <c r="M31" s="225"/>
      <c r="N31" s="200"/>
      <c r="O31" s="200"/>
      <c r="P31" s="199"/>
      <c r="Q31" s="200">
        <f>+Sklop14[[#This Row],[cena/enota brez DDV v EUR]]*Sklop14[[#This Row],[Stopnja DDV (%)]]</f>
        <v>0</v>
      </c>
      <c r="R31" s="200">
        <f>+Sklop14[[#This Row],[cena/enota brez DDV v EUR]]+Sklop14[[#This Row],[Davek (EUR)]]</f>
        <v>0</v>
      </c>
      <c r="S31" s="200">
        <f>+Sklop14[[#This Row],[cena/enota brez DDV v EUR]]*Sklop14[[#This Row],[Okvirna količina]]</f>
        <v>0</v>
      </c>
      <c r="T31" s="200">
        <f>+Sklop14[[#This Row],[Končna cena/enoto mere (EUR) z DDV]]*Sklop14[[#This Row],[Okvirna količina]]</f>
        <v>0</v>
      </c>
      <c r="U31" s="226"/>
    </row>
    <row r="32" spans="1:21" s="55" customFormat="1" ht="12">
      <c r="A32" s="78" t="s">
        <v>18</v>
      </c>
      <c r="B32" s="223" t="s">
        <v>636</v>
      </c>
      <c r="C32" s="187">
        <v>1000</v>
      </c>
      <c r="D32" s="76" t="s">
        <v>76</v>
      </c>
      <c r="E32" s="131"/>
      <c r="F32" s="213">
        <v>10</v>
      </c>
      <c r="G32" s="283" t="s">
        <v>146</v>
      </c>
      <c r="H32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203" t="str">
        <f>IF(Sklop14[[#This Row],[ZAHTEVANA SHEMA KAKOVOSTI]]&lt;&gt;"",Sklop14[[#This Row],[Preračunana masa/volumen/kos na enoto kg]],"")</f>
        <v/>
      </c>
      <c r="J32" s="214"/>
      <c r="K32" s="224"/>
      <c r="L32" s="224"/>
      <c r="M32" s="225"/>
      <c r="N32" s="200"/>
      <c r="O32" s="200"/>
      <c r="P32" s="199"/>
      <c r="Q32" s="200">
        <f>+Sklop14[[#This Row],[cena/enota brez DDV v EUR]]*Sklop14[[#This Row],[Stopnja DDV (%)]]</f>
        <v>0</v>
      </c>
      <c r="R32" s="200">
        <f>+Sklop14[[#This Row],[cena/enota brez DDV v EUR]]+Sklop14[[#This Row],[Davek (EUR)]]</f>
        <v>0</v>
      </c>
      <c r="S32" s="200">
        <f>+Sklop14[[#This Row],[cena/enota brez DDV v EUR]]*Sklop14[[#This Row],[Okvirna količina]]</f>
        <v>0</v>
      </c>
      <c r="T32" s="200">
        <f>+Sklop14[[#This Row],[Končna cena/enoto mere (EUR) z DDV]]*Sklop14[[#This Row],[Okvirna količina]]</f>
        <v>0</v>
      </c>
      <c r="U32" s="226"/>
    </row>
    <row r="33" spans="1:22" s="55" customFormat="1" ht="12">
      <c r="A33" s="78" t="s">
        <v>19</v>
      </c>
      <c r="B33" s="223" t="s">
        <v>637</v>
      </c>
      <c r="C33" s="187">
        <v>1000</v>
      </c>
      <c r="D33" s="76" t="s">
        <v>76</v>
      </c>
      <c r="E33" s="131"/>
      <c r="F33" s="213">
        <v>10</v>
      </c>
      <c r="G33" s="283" t="s">
        <v>146</v>
      </c>
      <c r="H33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203" t="str">
        <f>IF(Sklop14[[#This Row],[ZAHTEVANA SHEMA KAKOVOSTI]]&lt;&gt;"",Sklop14[[#This Row],[Preračunana masa/volumen/kos na enoto kg]],"")</f>
        <v/>
      </c>
      <c r="J33" s="214"/>
      <c r="K33" s="224"/>
      <c r="L33" s="224"/>
      <c r="M33" s="225"/>
      <c r="N33" s="200"/>
      <c r="O33" s="200"/>
      <c r="P33" s="199"/>
      <c r="Q33" s="200">
        <f>+Sklop14[[#This Row],[cena/enota brez DDV v EUR]]*Sklop14[[#This Row],[Stopnja DDV (%)]]</f>
        <v>0</v>
      </c>
      <c r="R33" s="200">
        <f>+Sklop14[[#This Row],[cena/enota brez DDV v EUR]]+Sklop14[[#This Row],[Davek (EUR)]]</f>
        <v>0</v>
      </c>
      <c r="S33" s="200">
        <f>+Sklop14[[#This Row],[cena/enota brez DDV v EUR]]*Sklop14[[#This Row],[Okvirna količina]]</f>
        <v>0</v>
      </c>
      <c r="T33" s="200">
        <f>+Sklop14[[#This Row],[Končna cena/enoto mere (EUR) z DDV]]*Sklop14[[#This Row],[Okvirna količina]]</f>
        <v>0</v>
      </c>
      <c r="U33" s="226"/>
    </row>
    <row r="34" spans="1:22" s="55" customFormat="1" ht="12">
      <c r="A34" s="78" t="s">
        <v>20</v>
      </c>
      <c r="B34" s="223" t="s">
        <v>638</v>
      </c>
      <c r="C34" s="187">
        <v>1000</v>
      </c>
      <c r="D34" s="76" t="s">
        <v>76</v>
      </c>
      <c r="E34" s="131"/>
      <c r="F34" s="213">
        <v>10</v>
      </c>
      <c r="G34" s="283" t="s">
        <v>146</v>
      </c>
      <c r="H34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4" s="203" t="str">
        <f>IF(Sklop14[[#This Row],[ZAHTEVANA SHEMA KAKOVOSTI]]&lt;&gt;"",Sklop14[[#This Row],[Preračunana masa/volumen/kos na enoto kg]],"")</f>
        <v/>
      </c>
      <c r="J34" s="214"/>
      <c r="K34" s="224"/>
      <c r="L34" s="224"/>
      <c r="M34" s="225"/>
      <c r="N34" s="200"/>
      <c r="O34" s="200"/>
      <c r="P34" s="199"/>
      <c r="Q34" s="200">
        <f>+Sklop14[[#This Row],[cena/enota brez DDV v EUR]]*Sklop14[[#This Row],[Stopnja DDV (%)]]</f>
        <v>0</v>
      </c>
      <c r="R34" s="200">
        <f>+Sklop14[[#This Row],[cena/enota brez DDV v EUR]]+Sklop14[[#This Row],[Davek (EUR)]]</f>
        <v>0</v>
      </c>
      <c r="S34" s="200">
        <f>+Sklop14[[#This Row],[cena/enota brez DDV v EUR]]*Sklop14[[#This Row],[Okvirna količina]]</f>
        <v>0</v>
      </c>
      <c r="T34" s="200">
        <f>+Sklop14[[#This Row],[Končna cena/enoto mere (EUR) z DDV]]*Sklop14[[#This Row],[Okvirna količina]]</f>
        <v>0</v>
      </c>
      <c r="U34" s="226"/>
    </row>
    <row r="35" spans="1:22" s="55" customFormat="1" ht="24">
      <c r="A35" s="78" t="s">
        <v>21</v>
      </c>
      <c r="B35" s="223" t="s">
        <v>639</v>
      </c>
      <c r="C35" s="187">
        <v>1000</v>
      </c>
      <c r="D35" s="76" t="s">
        <v>76</v>
      </c>
      <c r="E35" s="131"/>
      <c r="F35" s="213">
        <v>10</v>
      </c>
      <c r="G35" s="283" t="s">
        <v>146</v>
      </c>
      <c r="H35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203" t="str">
        <f>IF(Sklop14[[#This Row],[ZAHTEVANA SHEMA KAKOVOSTI]]&lt;&gt;"",Sklop14[[#This Row],[Preračunana masa/volumen/kos na enoto kg]],"")</f>
        <v/>
      </c>
      <c r="J35" s="214"/>
      <c r="K35" s="224"/>
      <c r="L35" s="224"/>
      <c r="M35" s="225"/>
      <c r="N35" s="200"/>
      <c r="O35" s="200"/>
      <c r="P35" s="199"/>
      <c r="Q35" s="200">
        <f>+Sklop14[[#This Row],[cena/enota brez DDV v EUR]]*Sklop14[[#This Row],[Stopnja DDV (%)]]</f>
        <v>0</v>
      </c>
      <c r="R35" s="200">
        <f>+Sklop14[[#This Row],[cena/enota brez DDV v EUR]]+Sklop14[[#This Row],[Davek (EUR)]]</f>
        <v>0</v>
      </c>
      <c r="S35" s="200">
        <f>+Sklop14[[#This Row],[cena/enota brez DDV v EUR]]*Sklop14[[#This Row],[Okvirna količina]]</f>
        <v>0</v>
      </c>
      <c r="T35" s="200">
        <f>+Sklop14[[#This Row],[Končna cena/enoto mere (EUR) z DDV]]*Sklop14[[#This Row],[Okvirna količina]]</f>
        <v>0</v>
      </c>
      <c r="U35" s="226"/>
    </row>
    <row r="36" spans="1:22" s="55" customFormat="1" ht="9.75" customHeight="1">
      <c r="A36" s="78" t="s">
        <v>22</v>
      </c>
      <c r="B36" s="223" t="s">
        <v>622</v>
      </c>
      <c r="C36" s="187" t="s">
        <v>78</v>
      </c>
      <c r="D36" s="76" t="s">
        <v>76</v>
      </c>
      <c r="E36" s="131"/>
      <c r="F36" s="213">
        <v>800</v>
      </c>
      <c r="G36" s="283" t="s">
        <v>0</v>
      </c>
      <c r="H36" s="3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36" s="203" t="str">
        <f>IF(Sklop14[[#This Row],[ZAHTEVANA SHEMA KAKOVOSTI]]&lt;&gt;"",Sklop14[[#This Row],[Preračunana masa/volumen/kos na enoto kg]],"")</f>
        <v/>
      </c>
      <c r="J36" s="214"/>
      <c r="K36" s="224"/>
      <c r="L36" s="224"/>
      <c r="M36" s="225"/>
      <c r="N36" s="200"/>
      <c r="O36" s="200"/>
      <c r="P36" s="199"/>
      <c r="Q36" s="200">
        <f>+Sklop14[[#This Row],[cena/enota brez DDV v EUR]]*Sklop14[[#This Row],[Stopnja DDV (%)]]</f>
        <v>0</v>
      </c>
      <c r="R36" s="200">
        <f>+Sklop14[[#This Row],[cena/enota brez DDV v EUR]]+Sklop14[[#This Row],[Davek (EUR)]]</f>
        <v>0</v>
      </c>
      <c r="S36" s="200">
        <f>+Sklop14[[#This Row],[cena/enota brez DDV v EUR]]*Sklop14[[#This Row],[Okvirna količina]]</f>
        <v>0</v>
      </c>
      <c r="T36" s="200">
        <f>+Sklop14[[#This Row],[Končna cena/enoto mere (EUR) z DDV]]*Sklop14[[#This Row],[Okvirna količina]]</f>
        <v>0</v>
      </c>
      <c r="U36" s="226"/>
    </row>
    <row r="37" spans="1:22">
      <c r="A37" s="175" t="s">
        <v>100</v>
      </c>
      <c r="B37" s="176"/>
      <c r="C37" s="177"/>
      <c r="D37" s="177"/>
      <c r="E37" s="178"/>
      <c r="F37" s="179"/>
      <c r="G37" s="180"/>
      <c r="H37" s="181">
        <f>SUBTOTAL(109,Sklop14[Preračunana masa/volumen/kos na enoto kg])</f>
        <v>2640</v>
      </c>
      <c r="I37" s="181">
        <f>SUBTOTAL(109,Sklop14[Živila iz shem kakovosti (kg)])</f>
        <v>0</v>
      </c>
      <c r="J37" s="179"/>
      <c r="K37" s="182"/>
      <c r="L37" s="182"/>
      <c r="M37" s="183"/>
      <c r="N37" s="184"/>
      <c r="O37" s="184"/>
      <c r="P37" s="184"/>
      <c r="Q37" s="185"/>
      <c r="R37" s="179"/>
      <c r="S37" s="185">
        <f>SUBTOTAL(109,Sklop14[Vrednost za okvirno količino (EUR) brez DDV])</f>
        <v>0</v>
      </c>
      <c r="T37" s="185">
        <f>SUBTOTAL(109,Sklop14[Vrednost za okvirno količino (EUR) z DDV])</f>
        <v>0</v>
      </c>
      <c r="U37" s="186" t="s">
        <v>147</v>
      </c>
    </row>
    <row r="38" spans="1:22" s="239" customFormat="1">
      <c r="A38" s="227"/>
      <c r="B38" s="228"/>
      <c r="C38" s="229"/>
      <c r="D38" s="229"/>
      <c r="E38" s="230"/>
      <c r="F38" s="231"/>
      <c r="G38" s="232"/>
      <c r="H38" s="233"/>
      <c r="I38" s="233"/>
      <c r="J38" s="231"/>
      <c r="K38" s="234"/>
      <c r="L38" s="234"/>
      <c r="M38" s="235"/>
      <c r="N38" s="236"/>
      <c r="O38" s="236"/>
      <c r="P38" s="236"/>
      <c r="Q38" s="237"/>
      <c r="R38" s="231"/>
      <c r="S38" s="237"/>
      <c r="T38" s="237"/>
      <c r="U38" s="238"/>
    </row>
    <row r="39" spans="1:22">
      <c r="A39" s="48" t="s">
        <v>96</v>
      </c>
      <c r="B39" s="16"/>
      <c r="C39" s="28"/>
      <c r="D39" s="28"/>
      <c r="E39" s="96"/>
      <c r="Q39" s="48"/>
      <c r="R39" s="48"/>
      <c r="S39" s="48"/>
      <c r="T39" s="48"/>
    </row>
    <row r="40" spans="1:22">
      <c r="A40" s="11" t="s">
        <v>98</v>
      </c>
      <c r="B40" s="16"/>
      <c r="C40" s="28"/>
      <c r="D40" s="28"/>
      <c r="E40" s="96"/>
    </row>
    <row r="41" spans="1:22">
      <c r="A41" s="91" t="s">
        <v>142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03" t="s">
        <v>135</v>
      </c>
      <c r="F42" s="68"/>
      <c r="G42" s="68"/>
      <c r="H42" s="29"/>
      <c r="I42" s="29"/>
      <c r="J42" s="29"/>
      <c r="K42" s="29"/>
      <c r="L42" s="54"/>
      <c r="M42" s="102"/>
      <c r="N42" s="102"/>
      <c r="O42" s="102"/>
      <c r="P42" s="102"/>
      <c r="Q42" s="102"/>
      <c r="R42" s="102"/>
      <c r="S42" s="102"/>
      <c r="T42" s="102"/>
      <c r="U42" s="102"/>
      <c r="V42" s="101"/>
    </row>
    <row r="43" spans="1:22">
      <c r="A43" s="388" t="s">
        <v>136</v>
      </c>
      <c r="B43" s="388"/>
      <c r="C43" s="388"/>
      <c r="D43" s="388"/>
      <c r="E43" s="388"/>
      <c r="F43" s="388"/>
      <c r="G43" s="388"/>
      <c r="H43" s="388"/>
      <c r="I43" s="388"/>
      <c r="J43" s="388"/>
      <c r="K43" s="388"/>
      <c r="L43" s="388"/>
      <c r="M43" s="54"/>
      <c r="N43" s="29"/>
      <c r="O43" s="29"/>
      <c r="P43" s="29"/>
      <c r="Q43" s="29"/>
      <c r="R43" s="29"/>
    </row>
    <row r="44" spans="1:22" ht="12.75" customHeight="1">
      <c r="A44" s="377" t="s">
        <v>145</v>
      </c>
      <c r="B44" s="377"/>
      <c r="C44" s="377"/>
      <c r="D44" s="377"/>
      <c r="E44" s="377"/>
      <c r="F44" s="377"/>
      <c r="G44" s="377"/>
      <c r="H44" s="377"/>
      <c r="I44" s="377"/>
      <c r="J44" s="377"/>
      <c r="K44" s="377"/>
      <c r="L44" s="377"/>
      <c r="M44" s="105"/>
      <c r="N44" s="105"/>
      <c r="O44" s="105"/>
      <c r="P44" s="105"/>
      <c r="Q44" s="105"/>
      <c r="R44" s="105"/>
      <c r="S44" s="105"/>
      <c r="T44" s="105"/>
      <c r="U44" s="105"/>
      <c r="V44" s="105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91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>
      <c r="B60" s="16"/>
      <c r="C60" s="28"/>
      <c r="D60" s="28"/>
      <c r="E60" s="96"/>
    </row>
    <row r="61" spans="1:22">
      <c r="B61" s="16"/>
      <c r="C61" s="28"/>
      <c r="D61" s="28"/>
      <c r="E61" s="96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5:P1048576 M42:P42 U45:U1048576 J1:P41 U1:U42" name="Obseg1"/>
    <protectedRange sqref="J42:L42" name="Obseg1_2"/>
    <protectedRange sqref="M43:P43 U43" name="Obseg1_1"/>
    <protectedRange sqref="J43:L43" name="Obseg1_2_2"/>
    <protectedRange sqref="U44 M44:P44" name="Obseg1_1_1_1_1"/>
    <protectedRange sqref="J44:L44" name="Obseg1_3_1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40"/>
  <sheetViews>
    <sheetView topLeftCell="A83" zoomScaleNormal="100" zoomScaleSheetLayoutView="100" workbookViewId="0">
      <selection activeCell="B128" sqref="B12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pred_rekapitulacija'!B28</f>
        <v>OSTALO PREHRAMBENO BLAGO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658</v>
      </c>
      <c r="C16" s="127">
        <v>1</v>
      </c>
      <c r="D16" s="127" t="s">
        <v>40</v>
      </c>
      <c r="E16" s="128"/>
      <c r="F16" s="188">
        <v>20</v>
      </c>
      <c r="G16" s="189" t="s">
        <v>40</v>
      </c>
      <c r="H16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79" t="str">
        <f>IF(Sklop15[[#This Row],[ZAHTEVANA SHEMA KAKOVOSTI]]&lt;&gt;"",Sklop15[[#This Row],[Preračunana masa/volumen/kos na enoto kg]],"")</f>
        <v/>
      </c>
      <c r="J16" s="84"/>
      <c r="K16" s="168"/>
      <c r="L16" s="168"/>
      <c r="M16" s="168"/>
      <c r="N16" s="169"/>
      <c r="O16" s="168"/>
      <c r="P16" s="86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68"/>
    </row>
    <row r="17" spans="1:21" s="55" customFormat="1" ht="24">
      <c r="A17" s="78" t="s">
        <v>3</v>
      </c>
      <c r="B17" s="201" t="s">
        <v>659</v>
      </c>
      <c r="C17" s="187">
        <v>1000</v>
      </c>
      <c r="D17" s="187" t="s">
        <v>76</v>
      </c>
      <c r="E17" s="212"/>
      <c r="F17" s="188">
        <v>300</v>
      </c>
      <c r="G17" s="303" t="s">
        <v>0</v>
      </c>
      <c r="H1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198" t="str">
        <f>IF(Sklop15[[#This Row],[ZAHTEVANA SHEMA KAKOVOSTI]]&lt;&gt;"",Sklop15[[#This Row],[Preračunana masa/volumen/kos na enoto kg]],"")</f>
        <v/>
      </c>
      <c r="J17" s="214"/>
      <c r="K17" s="207"/>
      <c r="L17" s="207"/>
      <c r="M17" s="325"/>
      <c r="N17" s="208"/>
      <c r="O17" s="169"/>
      <c r="P17" s="199"/>
      <c r="Q17" s="200">
        <f>+Sklop15[[#This Row],[cena/enota brez DDV v EUR]]*Sklop15[[#This Row],[Stopnja DDV (%)]]</f>
        <v>0</v>
      </c>
      <c r="R17" s="200">
        <f>+Sklop15[[#This Row],[cena/enota brez DDV v EUR]]+Sklop15[[#This Row],[Davek (EUR)]]</f>
        <v>0</v>
      </c>
      <c r="S17" s="200">
        <f>+Sklop15[[#This Row],[cena/enota brez DDV v EUR]]*Sklop15[[#This Row],[Okvirna količina]]</f>
        <v>0</v>
      </c>
      <c r="T17" s="200">
        <f>+Sklop15[[#This Row],[Končna cena/enoto mere (EUR) z DDV]]*Sklop15[[#This Row],[Okvirna količina]]</f>
        <v>0</v>
      </c>
      <c r="U17" s="326"/>
    </row>
    <row r="18" spans="1:21" s="55" customFormat="1" ht="12">
      <c r="A18" s="78" t="s">
        <v>4</v>
      </c>
      <c r="B18" s="201" t="s">
        <v>640</v>
      </c>
      <c r="C18" s="187" t="s">
        <v>78</v>
      </c>
      <c r="D18" s="187" t="s">
        <v>76</v>
      </c>
      <c r="E18" s="212"/>
      <c r="F18" s="188">
        <v>40</v>
      </c>
      <c r="G18" s="303" t="s">
        <v>0</v>
      </c>
      <c r="H1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8" s="198" t="str">
        <f>IF(Sklop15[[#This Row],[ZAHTEVANA SHEMA KAKOVOSTI]]&lt;&gt;"",Sklop15[[#This Row],[Preračunana masa/volumen/kos na enoto kg]],"")</f>
        <v/>
      </c>
      <c r="J18" s="214"/>
      <c r="K18" s="207"/>
      <c r="L18" s="207"/>
      <c r="M18" s="325"/>
      <c r="N18" s="208"/>
      <c r="O18" s="169"/>
      <c r="P18" s="199"/>
      <c r="Q18" s="200">
        <f>+Sklop15[[#This Row],[cena/enota brez DDV v EUR]]*Sklop15[[#This Row],[Stopnja DDV (%)]]</f>
        <v>0</v>
      </c>
      <c r="R18" s="200">
        <f>+Sklop15[[#This Row],[cena/enota brez DDV v EUR]]+Sklop15[[#This Row],[Davek (EUR)]]</f>
        <v>0</v>
      </c>
      <c r="S18" s="200">
        <f>+Sklop15[[#This Row],[cena/enota brez DDV v EUR]]*Sklop15[[#This Row],[Okvirna količina]]</f>
        <v>0</v>
      </c>
      <c r="T18" s="200">
        <f>+Sklop15[[#This Row],[Končna cena/enoto mere (EUR) z DDV]]*Sklop15[[#This Row],[Okvirna količina]]</f>
        <v>0</v>
      </c>
      <c r="U18" s="326"/>
    </row>
    <row r="19" spans="1:21" s="55" customFormat="1" ht="12">
      <c r="A19" s="78" t="s">
        <v>5</v>
      </c>
      <c r="B19" s="201" t="s">
        <v>660</v>
      </c>
      <c r="C19" s="187">
        <v>30</v>
      </c>
      <c r="D19" s="187" t="s">
        <v>76</v>
      </c>
      <c r="E19" s="212"/>
      <c r="F19" s="188">
        <v>40</v>
      </c>
      <c r="G19" s="303" t="s">
        <v>146</v>
      </c>
      <c r="H1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19" s="198" t="str">
        <f>IF(Sklop15[[#This Row],[ZAHTEVANA SHEMA KAKOVOSTI]]&lt;&gt;"",Sklop15[[#This Row],[Preračunana masa/volumen/kos na enoto kg]],"")</f>
        <v/>
      </c>
      <c r="J19" s="214"/>
      <c r="K19" s="207"/>
      <c r="L19" s="207"/>
      <c r="M19" s="325"/>
      <c r="N19" s="208"/>
      <c r="O19" s="169"/>
      <c r="P19" s="199"/>
      <c r="Q19" s="200">
        <f>+Sklop15[[#This Row],[cena/enota brez DDV v EUR]]*Sklop15[[#This Row],[Stopnja DDV (%)]]</f>
        <v>0</v>
      </c>
      <c r="R19" s="200">
        <f>+Sklop15[[#This Row],[cena/enota brez DDV v EUR]]+Sklop15[[#This Row],[Davek (EUR)]]</f>
        <v>0</v>
      </c>
      <c r="S19" s="200">
        <f>+Sklop15[[#This Row],[cena/enota brez DDV v EUR]]*Sklop15[[#This Row],[Okvirna količina]]</f>
        <v>0</v>
      </c>
      <c r="T19" s="200">
        <f>+Sklop15[[#This Row],[Končna cena/enoto mere (EUR) z DDV]]*Sklop15[[#This Row],[Okvirna količina]]</f>
        <v>0</v>
      </c>
      <c r="U19" s="326"/>
    </row>
    <row r="20" spans="1:21" s="55" customFormat="1" ht="12">
      <c r="A20" s="78" t="s">
        <v>6</v>
      </c>
      <c r="B20" s="201" t="s">
        <v>661</v>
      </c>
      <c r="C20" s="187">
        <v>50</v>
      </c>
      <c r="D20" s="187" t="s">
        <v>76</v>
      </c>
      <c r="E20" s="212"/>
      <c r="F20" s="188">
        <v>40</v>
      </c>
      <c r="G20" s="303" t="s">
        <v>146</v>
      </c>
      <c r="H2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0" s="198" t="str">
        <f>IF(Sklop15[[#This Row],[ZAHTEVANA SHEMA KAKOVOSTI]]&lt;&gt;"",Sklop15[[#This Row],[Preračunana masa/volumen/kos na enoto kg]],"")</f>
        <v/>
      </c>
      <c r="J20" s="214"/>
      <c r="K20" s="207"/>
      <c r="L20" s="207"/>
      <c r="M20" s="325"/>
      <c r="N20" s="208"/>
      <c r="O20" s="169"/>
      <c r="P20" s="199"/>
      <c r="Q20" s="200">
        <f>+Sklop15[[#This Row],[cena/enota brez DDV v EUR]]*Sklop15[[#This Row],[Stopnja DDV (%)]]</f>
        <v>0</v>
      </c>
      <c r="R20" s="200">
        <f>+Sklop15[[#This Row],[cena/enota brez DDV v EUR]]+Sklop15[[#This Row],[Davek (EUR)]]</f>
        <v>0</v>
      </c>
      <c r="S20" s="200">
        <f>+Sklop15[[#This Row],[cena/enota brez DDV v EUR]]*Sklop15[[#This Row],[Okvirna količina]]</f>
        <v>0</v>
      </c>
      <c r="T20" s="200">
        <f>+Sklop15[[#This Row],[Končna cena/enoto mere (EUR) z DDV]]*Sklop15[[#This Row],[Okvirna količina]]</f>
        <v>0</v>
      </c>
      <c r="U20" s="326"/>
    </row>
    <row r="21" spans="1:21" s="55" customFormat="1" ht="12">
      <c r="A21" s="78" t="s">
        <v>7</v>
      </c>
      <c r="B21" s="201" t="s">
        <v>662</v>
      </c>
      <c r="C21" s="187">
        <v>40</v>
      </c>
      <c r="D21" s="187" t="s">
        <v>76</v>
      </c>
      <c r="E21" s="212"/>
      <c r="F21" s="188">
        <v>40</v>
      </c>
      <c r="G21" s="303" t="s">
        <v>146</v>
      </c>
      <c r="H2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21" s="198" t="str">
        <f>IF(Sklop15[[#This Row],[ZAHTEVANA SHEMA KAKOVOSTI]]&lt;&gt;"",Sklop15[[#This Row],[Preračunana masa/volumen/kos na enoto kg]],"")</f>
        <v/>
      </c>
      <c r="J21" s="214"/>
      <c r="K21" s="207"/>
      <c r="L21" s="207"/>
      <c r="M21" s="325"/>
      <c r="N21" s="208"/>
      <c r="O21" s="169"/>
      <c r="P21" s="199"/>
      <c r="Q21" s="200">
        <f>+Sklop15[[#This Row],[cena/enota brez DDV v EUR]]*Sklop15[[#This Row],[Stopnja DDV (%)]]</f>
        <v>0</v>
      </c>
      <c r="R21" s="200">
        <f>+Sklop15[[#This Row],[cena/enota brez DDV v EUR]]+Sklop15[[#This Row],[Davek (EUR)]]</f>
        <v>0</v>
      </c>
      <c r="S21" s="200">
        <f>+Sklop15[[#This Row],[cena/enota brez DDV v EUR]]*Sklop15[[#This Row],[Okvirna količina]]</f>
        <v>0</v>
      </c>
      <c r="T21" s="200">
        <f>+Sklop15[[#This Row],[Končna cena/enoto mere (EUR) z DDV]]*Sklop15[[#This Row],[Okvirna količina]]</f>
        <v>0</v>
      </c>
      <c r="U21" s="326"/>
    </row>
    <row r="22" spans="1:21" s="55" customFormat="1" ht="12">
      <c r="A22" s="78" t="s">
        <v>8</v>
      </c>
      <c r="B22" s="201" t="s">
        <v>663</v>
      </c>
      <c r="C22" s="187">
        <v>40</v>
      </c>
      <c r="D22" s="187" t="s">
        <v>76</v>
      </c>
      <c r="E22" s="212"/>
      <c r="F22" s="188">
        <v>20</v>
      </c>
      <c r="G22" s="303" t="s">
        <v>146</v>
      </c>
      <c r="H2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22" s="198" t="str">
        <f>IF(Sklop15[[#This Row],[ZAHTEVANA SHEMA KAKOVOSTI]]&lt;&gt;"",Sklop15[[#This Row],[Preračunana masa/volumen/kos na enoto kg]],"")</f>
        <v/>
      </c>
      <c r="J22" s="214"/>
      <c r="K22" s="207"/>
      <c r="L22" s="207"/>
      <c r="M22" s="325"/>
      <c r="N22" s="208"/>
      <c r="O22" s="169"/>
      <c r="P22" s="199"/>
      <c r="Q22" s="200">
        <f>+Sklop15[[#This Row],[cena/enota brez DDV v EUR]]*Sklop15[[#This Row],[Stopnja DDV (%)]]</f>
        <v>0</v>
      </c>
      <c r="R22" s="200">
        <f>+Sklop15[[#This Row],[cena/enota brez DDV v EUR]]+Sklop15[[#This Row],[Davek (EUR)]]</f>
        <v>0</v>
      </c>
      <c r="S22" s="200">
        <f>+Sklop15[[#This Row],[cena/enota brez DDV v EUR]]*Sklop15[[#This Row],[Okvirna količina]]</f>
        <v>0</v>
      </c>
      <c r="T22" s="200">
        <f>+Sklop15[[#This Row],[Končna cena/enoto mere (EUR) z DDV]]*Sklop15[[#This Row],[Okvirna količina]]</f>
        <v>0</v>
      </c>
      <c r="U22" s="326"/>
    </row>
    <row r="23" spans="1:21" s="55" customFormat="1" ht="12">
      <c r="A23" s="78" t="s">
        <v>9</v>
      </c>
      <c r="B23" s="201" t="s">
        <v>641</v>
      </c>
      <c r="C23" s="187" t="s">
        <v>78</v>
      </c>
      <c r="D23" s="187" t="s">
        <v>76</v>
      </c>
      <c r="E23" s="212"/>
      <c r="F23" s="188">
        <v>70</v>
      </c>
      <c r="G23" s="303" t="s">
        <v>0</v>
      </c>
      <c r="H2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3" s="198" t="str">
        <f>IF(Sklop15[[#This Row],[ZAHTEVANA SHEMA KAKOVOSTI]]&lt;&gt;"",Sklop15[[#This Row],[Preračunana masa/volumen/kos na enoto kg]],"")</f>
        <v/>
      </c>
      <c r="J23" s="214"/>
      <c r="K23" s="207"/>
      <c r="L23" s="207"/>
      <c r="M23" s="325"/>
      <c r="N23" s="208"/>
      <c r="O23" s="169"/>
      <c r="P23" s="199"/>
      <c r="Q23" s="200">
        <f>+Sklop15[[#This Row],[cena/enota brez DDV v EUR]]*Sklop15[[#This Row],[Stopnja DDV (%)]]</f>
        <v>0</v>
      </c>
      <c r="R23" s="200">
        <f>+Sklop15[[#This Row],[cena/enota brez DDV v EUR]]+Sklop15[[#This Row],[Davek (EUR)]]</f>
        <v>0</v>
      </c>
      <c r="S23" s="200">
        <f>+Sklop15[[#This Row],[cena/enota brez DDV v EUR]]*Sklop15[[#This Row],[Okvirna količina]]</f>
        <v>0</v>
      </c>
      <c r="T23" s="200">
        <f>+Sklop15[[#This Row],[Končna cena/enoto mere (EUR) z DDV]]*Sklop15[[#This Row],[Okvirna količina]]</f>
        <v>0</v>
      </c>
      <c r="U23" s="326"/>
    </row>
    <row r="24" spans="1:21" s="55" customFormat="1" ht="12">
      <c r="A24" s="78" t="s">
        <v>10</v>
      </c>
      <c r="B24" s="201" t="s">
        <v>642</v>
      </c>
      <c r="C24" s="187" t="s">
        <v>78</v>
      </c>
      <c r="D24" s="187" t="s">
        <v>76</v>
      </c>
      <c r="E24" s="212"/>
      <c r="F24" s="188">
        <v>70</v>
      </c>
      <c r="G24" s="303" t="s">
        <v>0</v>
      </c>
      <c r="H2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4" s="198" t="str">
        <f>IF(Sklop15[[#This Row],[ZAHTEVANA SHEMA KAKOVOSTI]]&lt;&gt;"",Sklop15[[#This Row],[Preračunana masa/volumen/kos na enoto kg]],"")</f>
        <v/>
      </c>
      <c r="J24" s="214"/>
      <c r="K24" s="207"/>
      <c r="L24" s="207"/>
      <c r="M24" s="325"/>
      <c r="N24" s="208"/>
      <c r="O24" s="169"/>
      <c r="P24" s="199"/>
      <c r="Q24" s="200">
        <f>+Sklop15[[#This Row],[cena/enota brez DDV v EUR]]*Sklop15[[#This Row],[Stopnja DDV (%)]]</f>
        <v>0</v>
      </c>
      <c r="R24" s="200">
        <f>+Sklop15[[#This Row],[cena/enota brez DDV v EUR]]+Sklop15[[#This Row],[Davek (EUR)]]</f>
        <v>0</v>
      </c>
      <c r="S24" s="200">
        <f>+Sklop15[[#This Row],[cena/enota brez DDV v EUR]]*Sklop15[[#This Row],[Okvirna količina]]</f>
        <v>0</v>
      </c>
      <c r="T24" s="200">
        <f>+Sklop15[[#This Row],[Končna cena/enoto mere (EUR) z DDV]]*Sklop15[[#This Row],[Okvirna količina]]</f>
        <v>0</v>
      </c>
      <c r="U24" s="326"/>
    </row>
    <row r="25" spans="1:21" s="55" customFormat="1" ht="12">
      <c r="A25" s="78" t="s">
        <v>11</v>
      </c>
      <c r="B25" s="201" t="s">
        <v>643</v>
      </c>
      <c r="C25" s="187" t="s">
        <v>78</v>
      </c>
      <c r="D25" s="187" t="s">
        <v>76</v>
      </c>
      <c r="E25" s="212"/>
      <c r="F25" s="188">
        <v>70</v>
      </c>
      <c r="G25" s="303" t="s">
        <v>0</v>
      </c>
      <c r="H2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5" s="198" t="str">
        <f>IF(Sklop15[[#This Row],[ZAHTEVANA SHEMA KAKOVOSTI]]&lt;&gt;"",Sklop15[[#This Row],[Preračunana masa/volumen/kos na enoto kg]],"")</f>
        <v/>
      </c>
      <c r="J25" s="214"/>
      <c r="K25" s="207"/>
      <c r="L25" s="207"/>
      <c r="M25" s="325"/>
      <c r="N25" s="208"/>
      <c r="O25" s="169"/>
      <c r="P25" s="199"/>
      <c r="Q25" s="200">
        <f>+Sklop15[[#This Row],[cena/enota brez DDV v EUR]]*Sklop15[[#This Row],[Stopnja DDV (%)]]</f>
        <v>0</v>
      </c>
      <c r="R25" s="200">
        <f>+Sklop15[[#This Row],[cena/enota brez DDV v EUR]]+Sklop15[[#This Row],[Davek (EUR)]]</f>
        <v>0</v>
      </c>
      <c r="S25" s="200">
        <f>+Sklop15[[#This Row],[cena/enota brez DDV v EUR]]*Sklop15[[#This Row],[Okvirna količina]]</f>
        <v>0</v>
      </c>
      <c r="T25" s="200">
        <f>+Sklop15[[#This Row],[Končna cena/enoto mere (EUR) z DDV]]*Sklop15[[#This Row],[Okvirna količina]]</f>
        <v>0</v>
      </c>
      <c r="U25" s="326"/>
    </row>
    <row r="26" spans="1:21" s="55" customFormat="1" ht="12">
      <c r="A26" s="78" t="s">
        <v>12</v>
      </c>
      <c r="B26" s="201" t="s">
        <v>644</v>
      </c>
      <c r="C26" s="187" t="s">
        <v>78</v>
      </c>
      <c r="D26" s="187" t="s">
        <v>76</v>
      </c>
      <c r="E26" s="212"/>
      <c r="F26" s="188">
        <v>70</v>
      </c>
      <c r="G26" s="303" t="s">
        <v>0</v>
      </c>
      <c r="H2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6" s="198" t="str">
        <f>IF(Sklop15[[#This Row],[ZAHTEVANA SHEMA KAKOVOSTI]]&lt;&gt;"",Sklop15[[#This Row],[Preračunana masa/volumen/kos na enoto kg]],"")</f>
        <v/>
      </c>
      <c r="J26" s="214"/>
      <c r="K26" s="207"/>
      <c r="L26" s="207"/>
      <c r="M26" s="325"/>
      <c r="N26" s="208"/>
      <c r="O26" s="169"/>
      <c r="P26" s="199"/>
      <c r="Q26" s="200">
        <f>+Sklop15[[#This Row],[cena/enota brez DDV v EUR]]*Sklop15[[#This Row],[Stopnja DDV (%)]]</f>
        <v>0</v>
      </c>
      <c r="R26" s="200">
        <f>+Sklop15[[#This Row],[cena/enota brez DDV v EUR]]+Sklop15[[#This Row],[Davek (EUR)]]</f>
        <v>0</v>
      </c>
      <c r="S26" s="200">
        <f>+Sklop15[[#This Row],[cena/enota brez DDV v EUR]]*Sklop15[[#This Row],[Okvirna količina]]</f>
        <v>0</v>
      </c>
      <c r="T26" s="200">
        <f>+Sklop15[[#This Row],[Končna cena/enoto mere (EUR) z DDV]]*Sklop15[[#This Row],[Okvirna količina]]</f>
        <v>0</v>
      </c>
      <c r="U26" s="326"/>
    </row>
    <row r="27" spans="1:21" s="55" customFormat="1" ht="12">
      <c r="A27" s="78" t="s">
        <v>13</v>
      </c>
      <c r="B27" s="201" t="s">
        <v>664</v>
      </c>
      <c r="C27" s="187">
        <v>36</v>
      </c>
      <c r="D27" s="187" t="s">
        <v>76</v>
      </c>
      <c r="E27" s="212"/>
      <c r="F27" s="188">
        <v>10</v>
      </c>
      <c r="G27" s="303" t="s">
        <v>146</v>
      </c>
      <c r="H2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27" s="198" t="str">
        <f>IF(Sklop15[[#This Row],[ZAHTEVANA SHEMA KAKOVOSTI]]&lt;&gt;"",Sklop15[[#This Row],[Preračunana masa/volumen/kos na enoto kg]],"")</f>
        <v/>
      </c>
      <c r="J27" s="214"/>
      <c r="K27" s="207"/>
      <c r="L27" s="207"/>
      <c r="M27" s="325"/>
      <c r="N27" s="208"/>
      <c r="O27" s="169"/>
      <c r="P27" s="199"/>
      <c r="Q27" s="200">
        <f>+Sklop15[[#This Row],[cena/enota brez DDV v EUR]]*Sklop15[[#This Row],[Stopnja DDV (%)]]</f>
        <v>0</v>
      </c>
      <c r="R27" s="200">
        <f>+Sklop15[[#This Row],[cena/enota brez DDV v EUR]]+Sklop15[[#This Row],[Davek (EUR)]]</f>
        <v>0</v>
      </c>
      <c r="S27" s="200">
        <f>+Sklop15[[#This Row],[cena/enota brez DDV v EUR]]*Sklop15[[#This Row],[Okvirna količina]]</f>
        <v>0</v>
      </c>
      <c r="T27" s="200">
        <f>+Sklop15[[#This Row],[Končna cena/enoto mere (EUR) z DDV]]*Sklop15[[#This Row],[Okvirna količina]]</f>
        <v>0</v>
      </c>
      <c r="U27" s="326"/>
    </row>
    <row r="28" spans="1:21" s="55" customFormat="1" ht="12">
      <c r="A28" s="78" t="s">
        <v>14</v>
      </c>
      <c r="B28" s="201" t="s">
        <v>665</v>
      </c>
      <c r="C28" s="187">
        <v>500</v>
      </c>
      <c r="D28" s="187" t="s">
        <v>76</v>
      </c>
      <c r="E28" s="212"/>
      <c r="F28" s="188">
        <v>30</v>
      </c>
      <c r="G28" s="303" t="s">
        <v>146</v>
      </c>
      <c r="H2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8" s="198" t="str">
        <f>IF(Sklop15[[#This Row],[ZAHTEVANA SHEMA KAKOVOSTI]]&lt;&gt;"",Sklop15[[#This Row],[Preračunana masa/volumen/kos na enoto kg]],"")</f>
        <v/>
      </c>
      <c r="J28" s="214"/>
      <c r="K28" s="207"/>
      <c r="L28" s="207"/>
      <c r="M28" s="325"/>
      <c r="N28" s="208"/>
      <c r="O28" s="169"/>
      <c r="P28" s="199"/>
      <c r="Q28" s="200">
        <f>+Sklop15[[#This Row],[cena/enota brez DDV v EUR]]*Sklop15[[#This Row],[Stopnja DDV (%)]]</f>
        <v>0</v>
      </c>
      <c r="R28" s="200">
        <f>+Sklop15[[#This Row],[cena/enota brez DDV v EUR]]+Sklop15[[#This Row],[Davek (EUR)]]</f>
        <v>0</v>
      </c>
      <c r="S28" s="200">
        <f>+Sklop15[[#This Row],[cena/enota brez DDV v EUR]]*Sklop15[[#This Row],[Okvirna količina]]</f>
        <v>0</v>
      </c>
      <c r="T28" s="200">
        <f>+Sklop15[[#This Row],[Končna cena/enoto mere (EUR) z DDV]]*Sklop15[[#This Row],[Okvirna količina]]</f>
        <v>0</v>
      </c>
      <c r="U28" s="326"/>
    </row>
    <row r="29" spans="1:21" s="55" customFormat="1" ht="12">
      <c r="A29" s="78" t="s">
        <v>15</v>
      </c>
      <c r="B29" s="201" t="s">
        <v>666</v>
      </c>
      <c r="C29" s="187">
        <v>500</v>
      </c>
      <c r="D29" s="187" t="s">
        <v>76</v>
      </c>
      <c r="E29" s="212"/>
      <c r="F29" s="188">
        <v>10</v>
      </c>
      <c r="G29" s="303" t="s">
        <v>146</v>
      </c>
      <c r="H2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9" s="198" t="str">
        <f>IF(Sklop15[[#This Row],[ZAHTEVANA SHEMA KAKOVOSTI]]&lt;&gt;"",Sklop15[[#This Row],[Preračunana masa/volumen/kos na enoto kg]],"")</f>
        <v/>
      </c>
      <c r="J29" s="214"/>
      <c r="K29" s="207"/>
      <c r="L29" s="207"/>
      <c r="M29" s="325"/>
      <c r="N29" s="208"/>
      <c r="O29" s="169"/>
      <c r="P29" s="199"/>
      <c r="Q29" s="200">
        <f>+Sklop15[[#This Row],[cena/enota brez DDV v EUR]]*Sklop15[[#This Row],[Stopnja DDV (%)]]</f>
        <v>0</v>
      </c>
      <c r="R29" s="200">
        <f>+Sklop15[[#This Row],[cena/enota brez DDV v EUR]]+Sklop15[[#This Row],[Davek (EUR)]]</f>
        <v>0</v>
      </c>
      <c r="S29" s="200">
        <f>+Sklop15[[#This Row],[cena/enota brez DDV v EUR]]*Sklop15[[#This Row],[Okvirna količina]]</f>
        <v>0</v>
      </c>
      <c r="T29" s="200">
        <f>+Sklop15[[#This Row],[Končna cena/enoto mere (EUR) z DDV]]*Sklop15[[#This Row],[Okvirna količina]]</f>
        <v>0</v>
      </c>
      <c r="U29" s="326"/>
    </row>
    <row r="30" spans="1:21" s="55" customFormat="1" ht="12">
      <c r="A30" s="78" t="s">
        <v>16</v>
      </c>
      <c r="B30" s="201" t="s">
        <v>667</v>
      </c>
      <c r="C30" s="187">
        <v>500</v>
      </c>
      <c r="D30" s="187" t="s">
        <v>76</v>
      </c>
      <c r="E30" s="212"/>
      <c r="F30" s="188">
        <v>10</v>
      </c>
      <c r="G30" s="303" t="s">
        <v>146</v>
      </c>
      <c r="H3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0" s="198" t="str">
        <f>IF(Sklop15[[#This Row],[ZAHTEVANA SHEMA KAKOVOSTI]]&lt;&gt;"",Sklop15[[#This Row],[Preračunana masa/volumen/kos na enoto kg]],"")</f>
        <v/>
      </c>
      <c r="J30" s="214"/>
      <c r="K30" s="207"/>
      <c r="L30" s="207"/>
      <c r="M30" s="325"/>
      <c r="N30" s="208"/>
      <c r="O30" s="169"/>
      <c r="P30" s="199"/>
      <c r="Q30" s="200">
        <f>+Sklop15[[#This Row],[cena/enota brez DDV v EUR]]*Sklop15[[#This Row],[Stopnja DDV (%)]]</f>
        <v>0</v>
      </c>
      <c r="R30" s="200">
        <f>+Sklop15[[#This Row],[cena/enota brez DDV v EUR]]+Sklop15[[#This Row],[Davek (EUR)]]</f>
        <v>0</v>
      </c>
      <c r="S30" s="200">
        <f>+Sklop15[[#This Row],[cena/enota brez DDV v EUR]]*Sklop15[[#This Row],[Okvirna količina]]</f>
        <v>0</v>
      </c>
      <c r="T30" s="200">
        <f>+Sklop15[[#This Row],[Končna cena/enoto mere (EUR) z DDV]]*Sklop15[[#This Row],[Okvirna količina]]</f>
        <v>0</v>
      </c>
      <c r="U30" s="326"/>
    </row>
    <row r="31" spans="1:21" s="55" customFormat="1" ht="12">
      <c r="A31" s="78" t="s">
        <v>17</v>
      </c>
      <c r="B31" s="201" t="s">
        <v>668</v>
      </c>
      <c r="C31" s="187">
        <v>500</v>
      </c>
      <c r="D31" s="187" t="s">
        <v>76</v>
      </c>
      <c r="E31" s="212"/>
      <c r="F31" s="188">
        <v>10</v>
      </c>
      <c r="G31" s="303" t="s">
        <v>146</v>
      </c>
      <c r="H3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1" s="198" t="str">
        <f>IF(Sklop15[[#This Row],[ZAHTEVANA SHEMA KAKOVOSTI]]&lt;&gt;"",Sklop15[[#This Row],[Preračunana masa/volumen/kos na enoto kg]],"")</f>
        <v/>
      </c>
      <c r="J31" s="214"/>
      <c r="K31" s="207"/>
      <c r="L31" s="207"/>
      <c r="M31" s="325"/>
      <c r="N31" s="208"/>
      <c r="O31" s="169"/>
      <c r="P31" s="199"/>
      <c r="Q31" s="200">
        <f>+Sklop15[[#This Row],[cena/enota brez DDV v EUR]]*Sklop15[[#This Row],[Stopnja DDV (%)]]</f>
        <v>0</v>
      </c>
      <c r="R31" s="200">
        <f>+Sklop15[[#This Row],[cena/enota brez DDV v EUR]]+Sklop15[[#This Row],[Davek (EUR)]]</f>
        <v>0</v>
      </c>
      <c r="S31" s="200">
        <f>+Sklop15[[#This Row],[cena/enota brez DDV v EUR]]*Sklop15[[#This Row],[Okvirna količina]]</f>
        <v>0</v>
      </c>
      <c r="T31" s="200">
        <f>+Sklop15[[#This Row],[Končna cena/enoto mere (EUR) z DDV]]*Sklop15[[#This Row],[Okvirna količina]]</f>
        <v>0</v>
      </c>
      <c r="U31" s="326"/>
    </row>
    <row r="32" spans="1:21" s="55" customFormat="1" ht="12">
      <c r="A32" s="78" t="s">
        <v>18</v>
      </c>
      <c r="B32" s="201" t="s">
        <v>669</v>
      </c>
      <c r="C32" s="187">
        <v>200</v>
      </c>
      <c r="D32" s="187" t="s">
        <v>76</v>
      </c>
      <c r="E32" s="212"/>
      <c r="F32" s="188">
        <v>25</v>
      </c>
      <c r="G32" s="303" t="s">
        <v>146</v>
      </c>
      <c r="H3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2" s="198" t="str">
        <f>IF(Sklop15[[#This Row],[ZAHTEVANA SHEMA KAKOVOSTI]]&lt;&gt;"",Sklop15[[#This Row],[Preračunana masa/volumen/kos na enoto kg]],"")</f>
        <v/>
      </c>
      <c r="J32" s="214"/>
      <c r="K32" s="207"/>
      <c r="L32" s="207"/>
      <c r="M32" s="325"/>
      <c r="N32" s="208"/>
      <c r="O32" s="169"/>
      <c r="P32" s="199"/>
      <c r="Q32" s="200">
        <f>+Sklop15[[#This Row],[cena/enota brez DDV v EUR]]*Sklop15[[#This Row],[Stopnja DDV (%)]]</f>
        <v>0</v>
      </c>
      <c r="R32" s="200">
        <f>+Sklop15[[#This Row],[cena/enota brez DDV v EUR]]+Sklop15[[#This Row],[Davek (EUR)]]</f>
        <v>0</v>
      </c>
      <c r="S32" s="200">
        <f>+Sklop15[[#This Row],[cena/enota brez DDV v EUR]]*Sklop15[[#This Row],[Okvirna količina]]</f>
        <v>0</v>
      </c>
      <c r="T32" s="200">
        <f>+Sklop15[[#This Row],[Končna cena/enoto mere (EUR) z DDV]]*Sklop15[[#This Row],[Okvirna količina]]</f>
        <v>0</v>
      </c>
      <c r="U32" s="326"/>
    </row>
    <row r="33" spans="1:21" s="55" customFormat="1" ht="12">
      <c r="A33" s="78" t="s">
        <v>19</v>
      </c>
      <c r="B33" s="201" t="s">
        <v>670</v>
      </c>
      <c r="C33" s="187">
        <v>20</v>
      </c>
      <c r="D33" s="187" t="s">
        <v>76</v>
      </c>
      <c r="E33" s="212"/>
      <c r="F33" s="188">
        <v>500</v>
      </c>
      <c r="G33" s="303" t="s">
        <v>146</v>
      </c>
      <c r="H3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3" s="198" t="str">
        <f>IF(Sklop15[[#This Row],[ZAHTEVANA SHEMA KAKOVOSTI]]&lt;&gt;"",Sklop15[[#This Row],[Preračunana masa/volumen/kos na enoto kg]],"")</f>
        <v/>
      </c>
      <c r="J33" s="214"/>
      <c r="K33" s="207"/>
      <c r="L33" s="207"/>
      <c r="M33" s="325"/>
      <c r="N33" s="208"/>
      <c r="O33" s="169"/>
      <c r="P33" s="199"/>
      <c r="Q33" s="200">
        <f>+Sklop15[[#This Row],[cena/enota brez DDV v EUR]]*Sklop15[[#This Row],[Stopnja DDV (%)]]</f>
        <v>0</v>
      </c>
      <c r="R33" s="200">
        <f>+Sklop15[[#This Row],[cena/enota brez DDV v EUR]]+Sklop15[[#This Row],[Davek (EUR)]]</f>
        <v>0</v>
      </c>
      <c r="S33" s="200">
        <f>+Sklop15[[#This Row],[cena/enota brez DDV v EUR]]*Sklop15[[#This Row],[Okvirna količina]]</f>
        <v>0</v>
      </c>
      <c r="T33" s="200">
        <f>+Sklop15[[#This Row],[Končna cena/enoto mere (EUR) z DDV]]*Sklop15[[#This Row],[Okvirna količina]]</f>
        <v>0</v>
      </c>
      <c r="U33" s="326"/>
    </row>
    <row r="34" spans="1:21" s="55" customFormat="1" ht="12">
      <c r="A34" s="78" t="s">
        <v>20</v>
      </c>
      <c r="B34" s="201" t="s">
        <v>671</v>
      </c>
      <c r="C34" s="187">
        <v>3500</v>
      </c>
      <c r="D34" s="187" t="s">
        <v>76</v>
      </c>
      <c r="E34" s="212"/>
      <c r="F34" s="188">
        <v>350</v>
      </c>
      <c r="G34" s="303" t="s">
        <v>146</v>
      </c>
      <c r="H3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1225</v>
      </c>
      <c r="I34" s="198" t="str">
        <f>IF(Sklop15[[#This Row],[ZAHTEVANA SHEMA KAKOVOSTI]]&lt;&gt;"",Sklop15[[#This Row],[Preračunana masa/volumen/kos na enoto kg]],"")</f>
        <v/>
      </c>
      <c r="J34" s="214"/>
      <c r="K34" s="207"/>
      <c r="L34" s="207"/>
      <c r="M34" s="325"/>
      <c r="N34" s="208"/>
      <c r="O34" s="169"/>
      <c r="P34" s="199"/>
      <c r="Q34" s="200">
        <f>+Sklop15[[#This Row],[cena/enota brez DDV v EUR]]*Sklop15[[#This Row],[Stopnja DDV (%)]]</f>
        <v>0</v>
      </c>
      <c r="R34" s="200">
        <f>+Sklop15[[#This Row],[cena/enota brez DDV v EUR]]+Sklop15[[#This Row],[Davek (EUR)]]</f>
        <v>0</v>
      </c>
      <c r="S34" s="200">
        <f>+Sklop15[[#This Row],[cena/enota brez DDV v EUR]]*Sklop15[[#This Row],[Okvirna količina]]</f>
        <v>0</v>
      </c>
      <c r="T34" s="200">
        <f>+Sklop15[[#This Row],[Končna cena/enoto mere (EUR) z DDV]]*Sklop15[[#This Row],[Okvirna količina]]</f>
        <v>0</v>
      </c>
      <c r="U34" s="326"/>
    </row>
    <row r="35" spans="1:21" s="55" customFormat="1" ht="12">
      <c r="A35" s="78" t="s">
        <v>21</v>
      </c>
      <c r="B35" s="201" t="s">
        <v>672</v>
      </c>
      <c r="C35" s="187">
        <v>20</v>
      </c>
      <c r="D35" s="187" t="s">
        <v>76</v>
      </c>
      <c r="E35" s="212"/>
      <c r="F35" s="188">
        <v>500</v>
      </c>
      <c r="G35" s="303" t="s">
        <v>146</v>
      </c>
      <c r="H3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5" s="198" t="str">
        <f>IF(Sklop15[[#This Row],[ZAHTEVANA SHEMA KAKOVOSTI]]&lt;&gt;"",Sklop15[[#This Row],[Preračunana masa/volumen/kos na enoto kg]],"")</f>
        <v/>
      </c>
      <c r="J35" s="214"/>
      <c r="K35" s="207"/>
      <c r="L35" s="207"/>
      <c r="M35" s="325"/>
      <c r="N35" s="208"/>
      <c r="O35" s="169"/>
      <c r="P35" s="199"/>
      <c r="Q35" s="200">
        <f>+Sklop15[[#This Row],[cena/enota brez DDV v EUR]]*Sklop15[[#This Row],[Stopnja DDV (%)]]</f>
        <v>0</v>
      </c>
      <c r="R35" s="200">
        <f>+Sklop15[[#This Row],[cena/enota brez DDV v EUR]]+Sklop15[[#This Row],[Davek (EUR)]]</f>
        <v>0</v>
      </c>
      <c r="S35" s="200">
        <f>+Sklop15[[#This Row],[cena/enota brez DDV v EUR]]*Sklop15[[#This Row],[Okvirna količina]]</f>
        <v>0</v>
      </c>
      <c r="T35" s="200">
        <f>+Sklop15[[#This Row],[Končna cena/enoto mere (EUR) z DDV]]*Sklop15[[#This Row],[Okvirna količina]]</f>
        <v>0</v>
      </c>
      <c r="U35" s="326"/>
    </row>
    <row r="36" spans="1:21" s="55" customFormat="1" ht="12">
      <c r="A36" s="78" t="s">
        <v>22</v>
      </c>
      <c r="B36" s="201" t="s">
        <v>645</v>
      </c>
      <c r="C36" s="187" t="s">
        <v>78</v>
      </c>
      <c r="D36" s="187" t="s">
        <v>76</v>
      </c>
      <c r="E36" s="212"/>
      <c r="F36" s="188">
        <v>1200</v>
      </c>
      <c r="G36" s="303" t="s">
        <v>0</v>
      </c>
      <c r="H3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36" s="198" t="str">
        <f>IF(Sklop15[[#This Row],[ZAHTEVANA SHEMA KAKOVOSTI]]&lt;&gt;"",Sklop15[[#This Row],[Preračunana masa/volumen/kos na enoto kg]],"")</f>
        <v/>
      </c>
      <c r="J36" s="214"/>
      <c r="K36" s="207"/>
      <c r="L36" s="207"/>
      <c r="M36" s="325"/>
      <c r="N36" s="208"/>
      <c r="O36" s="169"/>
      <c r="P36" s="199"/>
      <c r="Q36" s="200">
        <f>+Sklop15[[#This Row],[cena/enota brez DDV v EUR]]*Sklop15[[#This Row],[Stopnja DDV (%)]]</f>
        <v>0</v>
      </c>
      <c r="R36" s="200">
        <f>+Sklop15[[#This Row],[cena/enota brez DDV v EUR]]+Sklop15[[#This Row],[Davek (EUR)]]</f>
        <v>0</v>
      </c>
      <c r="S36" s="200">
        <f>+Sklop15[[#This Row],[cena/enota brez DDV v EUR]]*Sklop15[[#This Row],[Okvirna količina]]</f>
        <v>0</v>
      </c>
      <c r="T36" s="200">
        <f>+Sklop15[[#This Row],[Končna cena/enoto mere (EUR) z DDV]]*Sklop15[[#This Row],[Okvirna količina]]</f>
        <v>0</v>
      </c>
      <c r="U36" s="326"/>
    </row>
    <row r="37" spans="1:21" s="55" customFormat="1" ht="12">
      <c r="A37" s="78" t="s">
        <v>23</v>
      </c>
      <c r="B37" s="201" t="s">
        <v>646</v>
      </c>
      <c r="C37" s="187" t="s">
        <v>78</v>
      </c>
      <c r="D37" s="187" t="s">
        <v>76</v>
      </c>
      <c r="E37" s="212"/>
      <c r="F37" s="188">
        <v>600</v>
      </c>
      <c r="G37" s="303" t="s">
        <v>0</v>
      </c>
      <c r="H3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7" s="198" t="str">
        <f>IF(Sklop15[[#This Row],[ZAHTEVANA SHEMA KAKOVOSTI]]&lt;&gt;"",Sklop15[[#This Row],[Preračunana masa/volumen/kos na enoto kg]],"")</f>
        <v/>
      </c>
      <c r="J37" s="214"/>
      <c r="K37" s="207"/>
      <c r="L37" s="207"/>
      <c r="M37" s="325"/>
      <c r="N37" s="208"/>
      <c r="O37" s="169"/>
      <c r="P37" s="199"/>
      <c r="Q37" s="200">
        <f>+Sklop15[[#This Row],[cena/enota brez DDV v EUR]]*Sklop15[[#This Row],[Stopnja DDV (%)]]</f>
        <v>0</v>
      </c>
      <c r="R37" s="200">
        <f>+Sklop15[[#This Row],[cena/enota brez DDV v EUR]]+Sklop15[[#This Row],[Davek (EUR)]]</f>
        <v>0</v>
      </c>
      <c r="S37" s="200">
        <f>+Sklop15[[#This Row],[cena/enota brez DDV v EUR]]*Sklop15[[#This Row],[Okvirna količina]]</f>
        <v>0</v>
      </c>
      <c r="T37" s="200">
        <f>+Sklop15[[#This Row],[Končna cena/enoto mere (EUR) z DDV]]*Sklop15[[#This Row],[Okvirna količina]]</f>
        <v>0</v>
      </c>
      <c r="U37" s="326"/>
    </row>
    <row r="38" spans="1:21" s="55" customFormat="1" ht="12">
      <c r="A38" s="78" t="s">
        <v>24</v>
      </c>
      <c r="B38" s="201" t="s">
        <v>673</v>
      </c>
      <c r="C38" s="187">
        <v>500</v>
      </c>
      <c r="D38" s="187" t="s">
        <v>76</v>
      </c>
      <c r="E38" s="212"/>
      <c r="F38" s="188">
        <v>3</v>
      </c>
      <c r="G38" s="303" t="s">
        <v>146</v>
      </c>
      <c r="H3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38" s="198" t="str">
        <f>IF(Sklop15[[#This Row],[ZAHTEVANA SHEMA KAKOVOSTI]]&lt;&gt;"",Sklop15[[#This Row],[Preračunana masa/volumen/kos na enoto kg]],"")</f>
        <v/>
      </c>
      <c r="J38" s="214"/>
      <c r="K38" s="207"/>
      <c r="L38" s="207"/>
      <c r="M38" s="325"/>
      <c r="N38" s="208"/>
      <c r="O38" s="169"/>
      <c r="P38" s="199"/>
      <c r="Q38" s="200">
        <f>+Sklop15[[#This Row],[cena/enota brez DDV v EUR]]*Sklop15[[#This Row],[Stopnja DDV (%)]]</f>
        <v>0</v>
      </c>
      <c r="R38" s="200">
        <f>+Sklop15[[#This Row],[cena/enota brez DDV v EUR]]+Sklop15[[#This Row],[Davek (EUR)]]</f>
        <v>0</v>
      </c>
      <c r="S38" s="200">
        <f>+Sklop15[[#This Row],[cena/enota brez DDV v EUR]]*Sklop15[[#This Row],[Okvirna količina]]</f>
        <v>0</v>
      </c>
      <c r="T38" s="200">
        <f>+Sklop15[[#This Row],[Končna cena/enoto mere (EUR) z DDV]]*Sklop15[[#This Row],[Okvirna količina]]</f>
        <v>0</v>
      </c>
      <c r="U38" s="326"/>
    </row>
    <row r="39" spans="1:21" s="55" customFormat="1" ht="12">
      <c r="A39" s="78" t="s">
        <v>25</v>
      </c>
      <c r="B39" s="201" t="s">
        <v>674</v>
      </c>
      <c r="C39" s="187">
        <v>500</v>
      </c>
      <c r="D39" s="187" t="s">
        <v>76</v>
      </c>
      <c r="E39" s="212"/>
      <c r="F39" s="188">
        <v>10</v>
      </c>
      <c r="G39" s="303" t="s">
        <v>146</v>
      </c>
      <c r="H3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9" s="198" t="str">
        <f>IF(Sklop15[[#This Row],[ZAHTEVANA SHEMA KAKOVOSTI]]&lt;&gt;"",Sklop15[[#This Row],[Preračunana masa/volumen/kos na enoto kg]],"")</f>
        <v/>
      </c>
      <c r="J39" s="214"/>
      <c r="K39" s="207"/>
      <c r="L39" s="207"/>
      <c r="M39" s="325"/>
      <c r="N39" s="208"/>
      <c r="O39" s="169"/>
      <c r="P39" s="199"/>
      <c r="Q39" s="200">
        <f>+Sklop15[[#This Row],[cena/enota brez DDV v EUR]]*Sklop15[[#This Row],[Stopnja DDV (%)]]</f>
        <v>0</v>
      </c>
      <c r="R39" s="200">
        <f>+Sklop15[[#This Row],[cena/enota brez DDV v EUR]]+Sklop15[[#This Row],[Davek (EUR)]]</f>
        <v>0</v>
      </c>
      <c r="S39" s="200">
        <f>+Sklop15[[#This Row],[cena/enota brez DDV v EUR]]*Sklop15[[#This Row],[Okvirna količina]]</f>
        <v>0</v>
      </c>
      <c r="T39" s="200">
        <f>+Sklop15[[#This Row],[Končna cena/enoto mere (EUR) z DDV]]*Sklop15[[#This Row],[Okvirna količina]]</f>
        <v>0</v>
      </c>
      <c r="U39" s="326"/>
    </row>
    <row r="40" spans="1:21" s="55" customFormat="1" ht="12">
      <c r="A40" s="78" t="s">
        <v>26</v>
      </c>
      <c r="B40" s="201" t="s">
        <v>675</v>
      </c>
      <c r="C40" s="187">
        <v>1</v>
      </c>
      <c r="D40" s="187" t="s">
        <v>40</v>
      </c>
      <c r="E40" s="212"/>
      <c r="F40" s="188">
        <v>100</v>
      </c>
      <c r="G40" s="303" t="s">
        <v>40</v>
      </c>
      <c r="H4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0" s="198" t="str">
        <f>IF(Sklop15[[#This Row],[ZAHTEVANA SHEMA KAKOVOSTI]]&lt;&gt;"",Sklop15[[#This Row],[Preračunana masa/volumen/kos na enoto kg]],"")</f>
        <v/>
      </c>
      <c r="J40" s="214"/>
      <c r="K40" s="207"/>
      <c r="L40" s="207"/>
      <c r="M40" s="325"/>
      <c r="N40" s="208"/>
      <c r="O40" s="169"/>
      <c r="P40" s="199"/>
      <c r="Q40" s="200">
        <f>+Sklop15[[#This Row],[cena/enota brez DDV v EUR]]*Sklop15[[#This Row],[Stopnja DDV (%)]]</f>
        <v>0</v>
      </c>
      <c r="R40" s="200">
        <f>+Sklop15[[#This Row],[cena/enota brez DDV v EUR]]+Sklop15[[#This Row],[Davek (EUR)]]</f>
        <v>0</v>
      </c>
      <c r="S40" s="200">
        <f>+Sklop15[[#This Row],[cena/enota brez DDV v EUR]]*Sklop15[[#This Row],[Okvirna količina]]</f>
        <v>0</v>
      </c>
      <c r="T40" s="200">
        <f>+Sklop15[[#This Row],[Končna cena/enoto mere (EUR) z DDV]]*Sklop15[[#This Row],[Okvirna količina]]</f>
        <v>0</v>
      </c>
      <c r="U40" s="326"/>
    </row>
    <row r="41" spans="1:21" s="55" customFormat="1" ht="12">
      <c r="A41" s="78" t="s">
        <v>27</v>
      </c>
      <c r="B41" s="201" t="s">
        <v>676</v>
      </c>
      <c r="C41" s="187">
        <v>0.5</v>
      </c>
      <c r="D41" s="187" t="s">
        <v>40</v>
      </c>
      <c r="E41" s="212"/>
      <c r="F41" s="188">
        <v>20</v>
      </c>
      <c r="G41" s="303" t="s">
        <v>146</v>
      </c>
      <c r="H4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1" s="198" t="str">
        <f>IF(Sklop15[[#This Row],[ZAHTEVANA SHEMA KAKOVOSTI]]&lt;&gt;"",Sklop15[[#This Row],[Preračunana masa/volumen/kos na enoto kg]],"")</f>
        <v/>
      </c>
      <c r="J41" s="214"/>
      <c r="K41" s="207"/>
      <c r="L41" s="207"/>
      <c r="M41" s="325"/>
      <c r="N41" s="208"/>
      <c r="O41" s="169"/>
      <c r="P41" s="199"/>
      <c r="Q41" s="200">
        <f>+Sklop15[[#This Row],[cena/enota brez DDV v EUR]]*Sklop15[[#This Row],[Stopnja DDV (%)]]</f>
        <v>0</v>
      </c>
      <c r="R41" s="200">
        <f>+Sklop15[[#This Row],[cena/enota brez DDV v EUR]]+Sklop15[[#This Row],[Davek (EUR)]]</f>
        <v>0</v>
      </c>
      <c r="S41" s="200">
        <f>+Sklop15[[#This Row],[cena/enota brez DDV v EUR]]*Sklop15[[#This Row],[Okvirna količina]]</f>
        <v>0</v>
      </c>
      <c r="T41" s="200">
        <f>+Sklop15[[#This Row],[Končna cena/enoto mere (EUR) z DDV]]*Sklop15[[#This Row],[Okvirna količina]]</f>
        <v>0</v>
      </c>
      <c r="U41" s="326"/>
    </row>
    <row r="42" spans="1:21" s="55" customFormat="1" ht="12">
      <c r="A42" s="78" t="s">
        <v>28</v>
      </c>
      <c r="B42" s="201" t="s">
        <v>677</v>
      </c>
      <c r="C42" s="187">
        <v>1000</v>
      </c>
      <c r="D42" s="187" t="s">
        <v>76</v>
      </c>
      <c r="E42" s="212"/>
      <c r="F42" s="188">
        <v>20</v>
      </c>
      <c r="G42" s="303" t="s">
        <v>0</v>
      </c>
      <c r="H4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2" s="198" t="str">
        <f>IF(Sklop15[[#This Row],[ZAHTEVANA SHEMA KAKOVOSTI]]&lt;&gt;"",Sklop15[[#This Row],[Preračunana masa/volumen/kos na enoto kg]],"")</f>
        <v/>
      </c>
      <c r="J42" s="214"/>
      <c r="K42" s="207"/>
      <c r="L42" s="207"/>
      <c r="M42" s="325"/>
      <c r="N42" s="208"/>
      <c r="O42" s="169"/>
      <c r="P42" s="199"/>
      <c r="Q42" s="200">
        <f>+Sklop15[[#This Row],[cena/enota brez DDV v EUR]]*Sklop15[[#This Row],[Stopnja DDV (%)]]</f>
        <v>0</v>
      </c>
      <c r="R42" s="200">
        <f>+Sklop15[[#This Row],[cena/enota brez DDV v EUR]]+Sklop15[[#This Row],[Davek (EUR)]]</f>
        <v>0</v>
      </c>
      <c r="S42" s="200">
        <f>+Sklop15[[#This Row],[cena/enota brez DDV v EUR]]*Sklop15[[#This Row],[Okvirna količina]]</f>
        <v>0</v>
      </c>
      <c r="T42" s="200">
        <f>+Sklop15[[#This Row],[Končna cena/enoto mere (EUR) z DDV]]*Sklop15[[#This Row],[Okvirna količina]]</f>
        <v>0</v>
      </c>
      <c r="U42" s="326"/>
    </row>
    <row r="43" spans="1:21" s="55" customFormat="1" ht="12">
      <c r="A43" s="78" t="s">
        <v>29</v>
      </c>
      <c r="B43" s="201" t="s">
        <v>678</v>
      </c>
      <c r="C43" s="187">
        <v>1000</v>
      </c>
      <c r="D43" s="187" t="s">
        <v>76</v>
      </c>
      <c r="E43" s="212"/>
      <c r="F43" s="188">
        <v>300</v>
      </c>
      <c r="G43" s="303" t="s">
        <v>0</v>
      </c>
      <c r="H4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3" s="198" t="str">
        <f>IF(Sklop15[[#This Row],[ZAHTEVANA SHEMA KAKOVOSTI]]&lt;&gt;"",Sklop15[[#This Row],[Preračunana masa/volumen/kos na enoto kg]],"")</f>
        <v/>
      </c>
      <c r="J43" s="214"/>
      <c r="K43" s="207"/>
      <c r="L43" s="207"/>
      <c r="M43" s="325"/>
      <c r="N43" s="208"/>
      <c r="O43" s="169"/>
      <c r="P43" s="199"/>
      <c r="Q43" s="200">
        <f>+Sklop15[[#This Row],[cena/enota brez DDV v EUR]]*Sklop15[[#This Row],[Stopnja DDV (%)]]</f>
        <v>0</v>
      </c>
      <c r="R43" s="200">
        <f>+Sklop15[[#This Row],[cena/enota brez DDV v EUR]]+Sklop15[[#This Row],[Davek (EUR)]]</f>
        <v>0</v>
      </c>
      <c r="S43" s="200">
        <f>+Sklop15[[#This Row],[cena/enota brez DDV v EUR]]*Sklop15[[#This Row],[Okvirna količina]]</f>
        <v>0</v>
      </c>
      <c r="T43" s="200">
        <f>+Sklop15[[#This Row],[Končna cena/enoto mere (EUR) z DDV]]*Sklop15[[#This Row],[Okvirna količina]]</f>
        <v>0</v>
      </c>
      <c r="U43" s="326"/>
    </row>
    <row r="44" spans="1:21" s="55" customFormat="1" ht="12">
      <c r="A44" s="78" t="s">
        <v>30</v>
      </c>
      <c r="B44" s="201" t="s">
        <v>647</v>
      </c>
      <c r="C44" s="187">
        <v>1000</v>
      </c>
      <c r="D44" s="187" t="s">
        <v>76</v>
      </c>
      <c r="E44" s="212"/>
      <c r="F44" s="188">
        <v>30</v>
      </c>
      <c r="G44" s="303" t="s">
        <v>0</v>
      </c>
      <c r="H4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4" s="198" t="str">
        <f>IF(Sklop15[[#This Row],[ZAHTEVANA SHEMA KAKOVOSTI]]&lt;&gt;"",Sklop15[[#This Row],[Preračunana masa/volumen/kos na enoto kg]],"")</f>
        <v/>
      </c>
      <c r="J44" s="214"/>
      <c r="K44" s="207"/>
      <c r="L44" s="207"/>
      <c r="M44" s="325"/>
      <c r="N44" s="208"/>
      <c r="O44" s="169"/>
      <c r="P44" s="199"/>
      <c r="Q44" s="200">
        <f>+Sklop15[[#This Row],[cena/enota brez DDV v EUR]]*Sklop15[[#This Row],[Stopnja DDV (%)]]</f>
        <v>0</v>
      </c>
      <c r="R44" s="200">
        <f>+Sklop15[[#This Row],[cena/enota brez DDV v EUR]]+Sklop15[[#This Row],[Davek (EUR)]]</f>
        <v>0</v>
      </c>
      <c r="S44" s="200">
        <f>+Sklop15[[#This Row],[cena/enota brez DDV v EUR]]*Sklop15[[#This Row],[Okvirna količina]]</f>
        <v>0</v>
      </c>
      <c r="T44" s="200">
        <f>+Sklop15[[#This Row],[Končna cena/enoto mere (EUR) z DDV]]*Sklop15[[#This Row],[Okvirna količina]]</f>
        <v>0</v>
      </c>
      <c r="U44" s="326"/>
    </row>
    <row r="45" spans="1:21" s="55" customFormat="1" ht="12">
      <c r="A45" s="78" t="s">
        <v>31</v>
      </c>
      <c r="B45" s="201" t="s">
        <v>836</v>
      </c>
      <c r="C45" s="187">
        <v>1000</v>
      </c>
      <c r="D45" s="187" t="s">
        <v>76</v>
      </c>
      <c r="E45" s="212"/>
      <c r="F45" s="188">
        <v>50</v>
      </c>
      <c r="G45" s="303" t="s">
        <v>0</v>
      </c>
      <c r="H4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5" s="198" t="str">
        <f>IF(Sklop15[[#This Row],[ZAHTEVANA SHEMA KAKOVOSTI]]&lt;&gt;"",Sklop15[[#This Row],[Preračunana masa/volumen/kos na enoto kg]],"")</f>
        <v/>
      </c>
      <c r="J45" s="214"/>
      <c r="K45" s="207"/>
      <c r="L45" s="207"/>
      <c r="M45" s="325"/>
      <c r="N45" s="208"/>
      <c r="O45" s="169"/>
      <c r="P45" s="199"/>
      <c r="Q45" s="200">
        <f>+Sklop15[[#This Row],[cena/enota brez DDV v EUR]]*Sklop15[[#This Row],[Stopnja DDV (%)]]</f>
        <v>0</v>
      </c>
      <c r="R45" s="200">
        <f>+Sklop15[[#This Row],[cena/enota brez DDV v EUR]]+Sklop15[[#This Row],[Davek (EUR)]]</f>
        <v>0</v>
      </c>
      <c r="S45" s="200">
        <f>+Sklop15[[#This Row],[cena/enota brez DDV v EUR]]*Sklop15[[#This Row],[Okvirna količina]]</f>
        <v>0</v>
      </c>
      <c r="T45" s="200">
        <f>+Sklop15[[#This Row],[Končna cena/enoto mere (EUR) z DDV]]*Sklop15[[#This Row],[Okvirna količina]]</f>
        <v>0</v>
      </c>
      <c r="U45" s="326"/>
    </row>
    <row r="46" spans="1:21" s="55" customFormat="1" ht="12">
      <c r="A46" s="78" t="s">
        <v>32</v>
      </c>
      <c r="B46" s="201" t="s">
        <v>679</v>
      </c>
      <c r="C46" s="187">
        <v>42</v>
      </c>
      <c r="D46" s="187" t="s">
        <v>76</v>
      </c>
      <c r="E46" s="212"/>
      <c r="F46" s="188">
        <v>250</v>
      </c>
      <c r="G46" s="303" t="s">
        <v>146</v>
      </c>
      <c r="H4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46" s="198" t="str">
        <f>IF(Sklop15[[#This Row],[ZAHTEVANA SHEMA KAKOVOSTI]]&lt;&gt;"",Sklop15[[#This Row],[Preračunana masa/volumen/kos na enoto kg]],"")</f>
        <v/>
      </c>
      <c r="J46" s="214"/>
      <c r="K46" s="207"/>
      <c r="L46" s="207"/>
      <c r="M46" s="325"/>
      <c r="N46" s="208"/>
      <c r="O46" s="169"/>
      <c r="P46" s="199"/>
      <c r="Q46" s="200">
        <f>+Sklop15[[#This Row],[cena/enota brez DDV v EUR]]*Sklop15[[#This Row],[Stopnja DDV (%)]]</f>
        <v>0</v>
      </c>
      <c r="R46" s="200">
        <f>+Sklop15[[#This Row],[cena/enota brez DDV v EUR]]+Sklop15[[#This Row],[Davek (EUR)]]</f>
        <v>0</v>
      </c>
      <c r="S46" s="200">
        <f>+Sklop15[[#This Row],[cena/enota brez DDV v EUR]]*Sklop15[[#This Row],[Okvirna količina]]</f>
        <v>0</v>
      </c>
      <c r="T46" s="200">
        <f>+Sklop15[[#This Row],[Končna cena/enoto mere (EUR) z DDV]]*Sklop15[[#This Row],[Okvirna količina]]</f>
        <v>0</v>
      </c>
      <c r="U46" s="326"/>
    </row>
    <row r="47" spans="1:21" s="55" customFormat="1" ht="12">
      <c r="A47" s="78" t="s">
        <v>33</v>
      </c>
      <c r="B47" s="201" t="s">
        <v>681</v>
      </c>
      <c r="C47" s="187">
        <v>7</v>
      </c>
      <c r="D47" s="187" t="s">
        <v>76</v>
      </c>
      <c r="E47" s="212"/>
      <c r="F47" s="188">
        <v>150</v>
      </c>
      <c r="G47" s="303" t="s">
        <v>146</v>
      </c>
      <c r="H4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1.05</v>
      </c>
      <c r="I47" s="198" t="str">
        <f>IF(Sklop15[[#This Row],[ZAHTEVANA SHEMA KAKOVOSTI]]&lt;&gt;"",Sklop15[[#This Row],[Preračunana masa/volumen/kos na enoto kg]],"")</f>
        <v/>
      </c>
      <c r="J47" s="214"/>
      <c r="K47" s="207"/>
      <c r="L47" s="207"/>
      <c r="M47" s="325"/>
      <c r="N47" s="208"/>
      <c r="O47" s="169"/>
      <c r="P47" s="199"/>
      <c r="Q47" s="200">
        <f>+Sklop15[[#This Row],[cena/enota brez DDV v EUR]]*Sklop15[[#This Row],[Stopnja DDV (%)]]</f>
        <v>0</v>
      </c>
      <c r="R47" s="200">
        <f>+Sklop15[[#This Row],[cena/enota brez DDV v EUR]]+Sklop15[[#This Row],[Davek (EUR)]]</f>
        <v>0</v>
      </c>
      <c r="S47" s="200">
        <f>+Sklop15[[#This Row],[cena/enota brez DDV v EUR]]*Sklop15[[#This Row],[Okvirna količina]]</f>
        <v>0</v>
      </c>
      <c r="T47" s="200">
        <f>+Sklop15[[#This Row],[Končna cena/enoto mere (EUR) z DDV]]*Sklop15[[#This Row],[Okvirna količina]]</f>
        <v>0</v>
      </c>
      <c r="U47" s="326"/>
    </row>
    <row r="48" spans="1:21" s="55" customFormat="1" ht="12">
      <c r="A48" s="78" t="s">
        <v>34</v>
      </c>
      <c r="B48" s="201" t="s">
        <v>680</v>
      </c>
      <c r="C48" s="187">
        <v>500</v>
      </c>
      <c r="D48" s="187" t="s">
        <v>76</v>
      </c>
      <c r="E48" s="212"/>
      <c r="F48" s="188">
        <v>50</v>
      </c>
      <c r="G48" s="303" t="s">
        <v>146</v>
      </c>
      <c r="H4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8" s="198" t="str">
        <f>IF(Sklop15[[#This Row],[ZAHTEVANA SHEMA KAKOVOSTI]]&lt;&gt;"",Sklop15[[#This Row],[Preračunana masa/volumen/kos na enoto kg]],"")</f>
        <v/>
      </c>
      <c r="J48" s="214"/>
      <c r="K48" s="207"/>
      <c r="L48" s="207"/>
      <c r="M48" s="325"/>
      <c r="N48" s="208"/>
      <c r="O48" s="169"/>
      <c r="P48" s="199"/>
      <c r="Q48" s="200">
        <f>+Sklop15[[#This Row],[cena/enota brez DDV v EUR]]*Sklop15[[#This Row],[Stopnja DDV (%)]]</f>
        <v>0</v>
      </c>
      <c r="R48" s="200">
        <f>+Sklop15[[#This Row],[cena/enota brez DDV v EUR]]+Sklop15[[#This Row],[Davek (EUR)]]</f>
        <v>0</v>
      </c>
      <c r="S48" s="200">
        <f>+Sklop15[[#This Row],[cena/enota brez DDV v EUR]]*Sklop15[[#This Row],[Okvirna količina]]</f>
        <v>0</v>
      </c>
      <c r="T48" s="200">
        <f>+Sklop15[[#This Row],[Končna cena/enoto mere (EUR) z DDV]]*Sklop15[[#This Row],[Okvirna količina]]</f>
        <v>0</v>
      </c>
      <c r="U48" s="326"/>
    </row>
    <row r="49" spans="1:21" s="55" customFormat="1" ht="12">
      <c r="A49" s="78" t="s">
        <v>159</v>
      </c>
      <c r="B49" s="201" t="s">
        <v>682</v>
      </c>
      <c r="C49" s="187">
        <v>1000</v>
      </c>
      <c r="D49" s="187" t="s">
        <v>76</v>
      </c>
      <c r="E49" s="212"/>
      <c r="F49" s="188">
        <v>20</v>
      </c>
      <c r="G49" s="303" t="s">
        <v>0</v>
      </c>
      <c r="H4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9" s="198" t="str">
        <f>IF(Sklop15[[#This Row],[ZAHTEVANA SHEMA KAKOVOSTI]]&lt;&gt;"",Sklop15[[#This Row],[Preračunana masa/volumen/kos na enoto kg]],"")</f>
        <v/>
      </c>
      <c r="J49" s="214"/>
      <c r="K49" s="207"/>
      <c r="L49" s="207"/>
      <c r="M49" s="325"/>
      <c r="N49" s="208"/>
      <c r="O49" s="169"/>
      <c r="P49" s="199"/>
      <c r="Q49" s="200">
        <f>+Sklop15[[#This Row],[cena/enota brez DDV v EUR]]*Sklop15[[#This Row],[Stopnja DDV (%)]]</f>
        <v>0</v>
      </c>
      <c r="R49" s="200">
        <f>+Sklop15[[#This Row],[cena/enota brez DDV v EUR]]+Sklop15[[#This Row],[Davek (EUR)]]</f>
        <v>0</v>
      </c>
      <c r="S49" s="200">
        <f>+Sklop15[[#This Row],[cena/enota brez DDV v EUR]]*Sklop15[[#This Row],[Okvirna količina]]</f>
        <v>0</v>
      </c>
      <c r="T49" s="200">
        <f>+Sklop15[[#This Row],[Končna cena/enoto mere (EUR) z DDV]]*Sklop15[[#This Row],[Okvirna količina]]</f>
        <v>0</v>
      </c>
      <c r="U49" s="326"/>
    </row>
    <row r="50" spans="1:21" s="55" customFormat="1" ht="12">
      <c r="A50" s="78" t="s">
        <v>160</v>
      </c>
      <c r="B50" s="201" t="s">
        <v>683</v>
      </c>
      <c r="C50" s="187">
        <v>280</v>
      </c>
      <c r="D50" s="187" t="s">
        <v>76</v>
      </c>
      <c r="E50" s="212"/>
      <c r="F50" s="188">
        <v>300</v>
      </c>
      <c r="G50" s="303" t="s">
        <v>222</v>
      </c>
      <c r="H5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84.000000000000014</v>
      </c>
      <c r="I50" s="198" t="str">
        <f>IF(Sklop15[[#This Row],[ZAHTEVANA SHEMA KAKOVOSTI]]&lt;&gt;"",Sklop15[[#This Row],[Preračunana masa/volumen/kos na enoto kg]],"")</f>
        <v/>
      </c>
      <c r="J50" s="214"/>
      <c r="K50" s="207"/>
      <c r="L50" s="207"/>
      <c r="M50" s="325"/>
      <c r="N50" s="208"/>
      <c r="O50" s="169"/>
      <c r="P50" s="199"/>
      <c r="Q50" s="200">
        <f>+Sklop15[[#This Row],[cena/enota brez DDV v EUR]]*Sklop15[[#This Row],[Stopnja DDV (%)]]</f>
        <v>0</v>
      </c>
      <c r="R50" s="200">
        <f>+Sklop15[[#This Row],[cena/enota brez DDV v EUR]]+Sklop15[[#This Row],[Davek (EUR)]]</f>
        <v>0</v>
      </c>
      <c r="S50" s="200">
        <f>+Sklop15[[#This Row],[cena/enota brez DDV v EUR]]*Sklop15[[#This Row],[Okvirna količina]]</f>
        <v>0</v>
      </c>
      <c r="T50" s="200">
        <f>+Sklop15[[#This Row],[Končna cena/enoto mere (EUR) z DDV]]*Sklop15[[#This Row],[Okvirna količina]]</f>
        <v>0</v>
      </c>
      <c r="U50" s="326"/>
    </row>
    <row r="51" spans="1:21" s="55" customFormat="1" ht="12">
      <c r="A51" s="78" t="s">
        <v>161</v>
      </c>
      <c r="B51" s="201" t="s">
        <v>648</v>
      </c>
      <c r="C51" s="187">
        <v>1000</v>
      </c>
      <c r="D51" s="187" t="s">
        <v>76</v>
      </c>
      <c r="E51" s="212"/>
      <c r="F51" s="188">
        <v>220</v>
      </c>
      <c r="G51" s="303" t="s">
        <v>0</v>
      </c>
      <c r="H5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51" s="198" t="str">
        <f>IF(Sklop15[[#This Row],[ZAHTEVANA SHEMA KAKOVOSTI]]&lt;&gt;"",Sklop15[[#This Row],[Preračunana masa/volumen/kos na enoto kg]],"")</f>
        <v/>
      </c>
      <c r="J51" s="214"/>
      <c r="K51" s="207"/>
      <c r="L51" s="207"/>
      <c r="M51" s="325"/>
      <c r="N51" s="208"/>
      <c r="O51" s="169"/>
      <c r="P51" s="199"/>
      <c r="Q51" s="200">
        <f>+Sklop15[[#This Row],[cena/enota brez DDV v EUR]]*Sklop15[[#This Row],[Stopnja DDV (%)]]</f>
        <v>0</v>
      </c>
      <c r="R51" s="200">
        <f>+Sklop15[[#This Row],[cena/enota brez DDV v EUR]]+Sklop15[[#This Row],[Davek (EUR)]]</f>
        <v>0</v>
      </c>
      <c r="S51" s="200">
        <f>+Sklop15[[#This Row],[cena/enota brez DDV v EUR]]*Sklop15[[#This Row],[Okvirna količina]]</f>
        <v>0</v>
      </c>
      <c r="T51" s="200">
        <f>+Sklop15[[#This Row],[Končna cena/enoto mere (EUR) z DDV]]*Sklop15[[#This Row],[Okvirna količina]]</f>
        <v>0</v>
      </c>
      <c r="U51" s="326"/>
    </row>
    <row r="52" spans="1:21" s="55" customFormat="1" ht="12">
      <c r="A52" s="78" t="s">
        <v>162</v>
      </c>
      <c r="B52" s="201" t="s">
        <v>684</v>
      </c>
      <c r="C52" s="187">
        <v>78</v>
      </c>
      <c r="D52" s="187" t="s">
        <v>76</v>
      </c>
      <c r="E52" s="212"/>
      <c r="F52" s="188">
        <v>800</v>
      </c>
      <c r="G52" s="303" t="s">
        <v>222</v>
      </c>
      <c r="H5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62.4</v>
      </c>
      <c r="I52" s="198" t="str">
        <f>IF(Sklop15[[#This Row],[ZAHTEVANA SHEMA KAKOVOSTI]]&lt;&gt;"",Sklop15[[#This Row],[Preračunana masa/volumen/kos na enoto kg]],"")</f>
        <v/>
      </c>
      <c r="J52" s="214"/>
      <c r="K52" s="207"/>
      <c r="L52" s="207"/>
      <c r="M52" s="325"/>
      <c r="N52" s="208"/>
      <c r="O52" s="169"/>
      <c r="P52" s="199"/>
      <c r="Q52" s="200">
        <f>+Sklop15[[#This Row],[cena/enota brez DDV v EUR]]*Sklop15[[#This Row],[Stopnja DDV (%)]]</f>
        <v>0</v>
      </c>
      <c r="R52" s="200">
        <f>+Sklop15[[#This Row],[cena/enota brez DDV v EUR]]+Sklop15[[#This Row],[Davek (EUR)]]</f>
        <v>0</v>
      </c>
      <c r="S52" s="200">
        <f>+Sklop15[[#This Row],[cena/enota brez DDV v EUR]]*Sklop15[[#This Row],[Okvirna količina]]</f>
        <v>0</v>
      </c>
      <c r="T52" s="200">
        <f>+Sklop15[[#This Row],[Končna cena/enoto mere (EUR) z DDV]]*Sklop15[[#This Row],[Okvirna količina]]</f>
        <v>0</v>
      </c>
      <c r="U52" s="326"/>
    </row>
    <row r="53" spans="1:21" s="55" customFormat="1" ht="12">
      <c r="A53" s="78" t="s">
        <v>163</v>
      </c>
      <c r="B53" s="201" t="s">
        <v>685</v>
      </c>
      <c r="C53" s="187">
        <v>1000</v>
      </c>
      <c r="D53" s="187" t="s">
        <v>76</v>
      </c>
      <c r="E53" s="212"/>
      <c r="F53" s="188">
        <v>20</v>
      </c>
      <c r="G53" s="303" t="s">
        <v>0</v>
      </c>
      <c r="H5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3" s="198" t="str">
        <f>IF(Sklop15[[#This Row],[ZAHTEVANA SHEMA KAKOVOSTI]]&lt;&gt;"",Sklop15[[#This Row],[Preračunana masa/volumen/kos na enoto kg]],"")</f>
        <v/>
      </c>
      <c r="J53" s="214"/>
      <c r="K53" s="207"/>
      <c r="L53" s="207"/>
      <c r="M53" s="325"/>
      <c r="N53" s="208"/>
      <c r="O53" s="169"/>
      <c r="P53" s="199"/>
      <c r="Q53" s="200">
        <f>+Sklop15[[#This Row],[cena/enota brez DDV v EUR]]*Sklop15[[#This Row],[Stopnja DDV (%)]]</f>
        <v>0</v>
      </c>
      <c r="R53" s="200">
        <f>+Sklop15[[#This Row],[cena/enota brez DDV v EUR]]+Sklop15[[#This Row],[Davek (EUR)]]</f>
        <v>0</v>
      </c>
      <c r="S53" s="200">
        <f>+Sklop15[[#This Row],[cena/enota brez DDV v EUR]]*Sklop15[[#This Row],[Okvirna količina]]</f>
        <v>0</v>
      </c>
      <c r="T53" s="200">
        <f>+Sklop15[[#This Row],[Končna cena/enoto mere (EUR) z DDV]]*Sklop15[[#This Row],[Okvirna količina]]</f>
        <v>0</v>
      </c>
      <c r="U53" s="326"/>
    </row>
    <row r="54" spans="1:21" s="55" customFormat="1" ht="12">
      <c r="A54" s="78" t="s">
        <v>164</v>
      </c>
      <c r="B54" s="201" t="s">
        <v>686</v>
      </c>
      <c r="C54" s="187">
        <v>1000</v>
      </c>
      <c r="D54" s="187" t="s">
        <v>76</v>
      </c>
      <c r="E54" s="212"/>
      <c r="F54" s="188">
        <v>20</v>
      </c>
      <c r="G54" s="303" t="s">
        <v>0</v>
      </c>
      <c r="H5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4" s="198" t="str">
        <f>IF(Sklop15[[#This Row],[ZAHTEVANA SHEMA KAKOVOSTI]]&lt;&gt;"",Sklop15[[#This Row],[Preračunana masa/volumen/kos na enoto kg]],"")</f>
        <v/>
      </c>
      <c r="J54" s="214"/>
      <c r="K54" s="207"/>
      <c r="L54" s="207"/>
      <c r="M54" s="325"/>
      <c r="N54" s="208"/>
      <c r="O54" s="169"/>
      <c r="P54" s="199"/>
      <c r="Q54" s="200">
        <f>+Sklop15[[#This Row],[cena/enota brez DDV v EUR]]*Sklop15[[#This Row],[Stopnja DDV (%)]]</f>
        <v>0</v>
      </c>
      <c r="R54" s="200">
        <f>+Sklop15[[#This Row],[cena/enota brez DDV v EUR]]+Sklop15[[#This Row],[Davek (EUR)]]</f>
        <v>0</v>
      </c>
      <c r="S54" s="200">
        <f>+Sklop15[[#This Row],[cena/enota brez DDV v EUR]]*Sklop15[[#This Row],[Okvirna količina]]</f>
        <v>0</v>
      </c>
      <c r="T54" s="200">
        <f>+Sklop15[[#This Row],[Končna cena/enoto mere (EUR) z DDV]]*Sklop15[[#This Row],[Okvirna količina]]</f>
        <v>0</v>
      </c>
      <c r="U54" s="326"/>
    </row>
    <row r="55" spans="1:21" s="55" customFormat="1" ht="12">
      <c r="A55" s="78" t="s">
        <v>165</v>
      </c>
      <c r="B55" s="201" t="s">
        <v>688</v>
      </c>
      <c r="C55" s="187">
        <v>1000</v>
      </c>
      <c r="D55" s="187" t="s">
        <v>76</v>
      </c>
      <c r="E55" s="212"/>
      <c r="F55" s="188">
        <v>20</v>
      </c>
      <c r="G55" s="303" t="s">
        <v>0</v>
      </c>
      <c r="H5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5" s="198" t="str">
        <f>IF(Sklop15[[#This Row],[ZAHTEVANA SHEMA KAKOVOSTI]]&lt;&gt;"",Sklop15[[#This Row],[Preračunana masa/volumen/kos na enoto kg]],"")</f>
        <v/>
      </c>
      <c r="J55" s="214"/>
      <c r="K55" s="207"/>
      <c r="L55" s="207"/>
      <c r="M55" s="325"/>
      <c r="N55" s="208"/>
      <c r="O55" s="169"/>
      <c r="P55" s="199"/>
      <c r="Q55" s="200">
        <f>+Sklop15[[#This Row],[cena/enota brez DDV v EUR]]*Sklop15[[#This Row],[Stopnja DDV (%)]]</f>
        <v>0</v>
      </c>
      <c r="R55" s="200">
        <f>+Sklop15[[#This Row],[cena/enota brez DDV v EUR]]+Sklop15[[#This Row],[Davek (EUR)]]</f>
        <v>0</v>
      </c>
      <c r="S55" s="200">
        <f>+Sklop15[[#This Row],[cena/enota brez DDV v EUR]]*Sklop15[[#This Row],[Okvirna količina]]</f>
        <v>0</v>
      </c>
      <c r="T55" s="200">
        <f>+Sklop15[[#This Row],[Končna cena/enoto mere (EUR) z DDV]]*Sklop15[[#This Row],[Okvirna količina]]</f>
        <v>0</v>
      </c>
      <c r="U55" s="326"/>
    </row>
    <row r="56" spans="1:21" s="55" customFormat="1" ht="12">
      <c r="A56" s="78" t="s">
        <v>166</v>
      </c>
      <c r="B56" s="201" t="s">
        <v>687</v>
      </c>
      <c r="C56" s="187">
        <v>1000</v>
      </c>
      <c r="D56" s="187" t="s">
        <v>76</v>
      </c>
      <c r="E56" s="212"/>
      <c r="F56" s="188">
        <v>20</v>
      </c>
      <c r="G56" s="303" t="s">
        <v>0</v>
      </c>
      <c r="H5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6" s="198" t="str">
        <f>IF(Sklop15[[#This Row],[ZAHTEVANA SHEMA KAKOVOSTI]]&lt;&gt;"",Sklop15[[#This Row],[Preračunana masa/volumen/kos na enoto kg]],"")</f>
        <v/>
      </c>
      <c r="J56" s="214"/>
      <c r="K56" s="207"/>
      <c r="L56" s="207"/>
      <c r="M56" s="325"/>
      <c r="N56" s="208"/>
      <c r="O56" s="169"/>
      <c r="P56" s="199"/>
      <c r="Q56" s="200">
        <f>+Sklop15[[#This Row],[cena/enota brez DDV v EUR]]*Sklop15[[#This Row],[Stopnja DDV (%)]]</f>
        <v>0</v>
      </c>
      <c r="R56" s="200">
        <f>+Sklop15[[#This Row],[cena/enota brez DDV v EUR]]+Sklop15[[#This Row],[Davek (EUR)]]</f>
        <v>0</v>
      </c>
      <c r="S56" s="200">
        <f>+Sklop15[[#This Row],[cena/enota brez DDV v EUR]]*Sklop15[[#This Row],[Okvirna količina]]</f>
        <v>0</v>
      </c>
      <c r="T56" s="200">
        <f>+Sklop15[[#This Row],[Končna cena/enoto mere (EUR) z DDV]]*Sklop15[[#This Row],[Okvirna količina]]</f>
        <v>0</v>
      </c>
      <c r="U56" s="326"/>
    </row>
    <row r="57" spans="1:21" s="55" customFormat="1" ht="12">
      <c r="A57" s="78" t="s">
        <v>167</v>
      </c>
      <c r="B57" s="201" t="s">
        <v>689</v>
      </c>
      <c r="C57" s="187">
        <v>10</v>
      </c>
      <c r="D57" s="187" t="s">
        <v>76</v>
      </c>
      <c r="E57" s="212"/>
      <c r="F57" s="188">
        <v>30</v>
      </c>
      <c r="G57" s="303" t="s">
        <v>146</v>
      </c>
      <c r="H5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57" s="198" t="str">
        <f>IF(Sklop15[[#This Row],[ZAHTEVANA SHEMA KAKOVOSTI]]&lt;&gt;"",Sklop15[[#This Row],[Preračunana masa/volumen/kos na enoto kg]],"")</f>
        <v/>
      </c>
      <c r="J57" s="214"/>
      <c r="K57" s="207"/>
      <c r="L57" s="207"/>
      <c r="M57" s="325"/>
      <c r="N57" s="208"/>
      <c r="O57" s="169"/>
      <c r="P57" s="199"/>
      <c r="Q57" s="200">
        <f>+Sklop15[[#This Row],[cena/enota brez DDV v EUR]]*Sklop15[[#This Row],[Stopnja DDV (%)]]</f>
        <v>0</v>
      </c>
      <c r="R57" s="200">
        <f>+Sklop15[[#This Row],[cena/enota brez DDV v EUR]]+Sklop15[[#This Row],[Davek (EUR)]]</f>
        <v>0</v>
      </c>
      <c r="S57" s="200">
        <f>+Sklop15[[#This Row],[cena/enota brez DDV v EUR]]*Sklop15[[#This Row],[Okvirna količina]]</f>
        <v>0</v>
      </c>
      <c r="T57" s="200">
        <f>+Sklop15[[#This Row],[Končna cena/enoto mere (EUR) z DDV]]*Sklop15[[#This Row],[Okvirna količina]]</f>
        <v>0</v>
      </c>
      <c r="U57" s="326"/>
    </row>
    <row r="58" spans="1:21" s="55" customFormat="1" ht="12">
      <c r="A58" s="78" t="s">
        <v>168</v>
      </c>
      <c r="B58" s="201" t="s">
        <v>649</v>
      </c>
      <c r="C58" s="187">
        <v>1000</v>
      </c>
      <c r="D58" s="187" t="s">
        <v>76</v>
      </c>
      <c r="E58" s="212"/>
      <c r="F58" s="188">
        <v>200</v>
      </c>
      <c r="G58" s="303" t="s">
        <v>0</v>
      </c>
      <c r="H5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8" s="198" t="str">
        <f>IF(Sklop15[[#This Row],[ZAHTEVANA SHEMA KAKOVOSTI]]&lt;&gt;"",Sklop15[[#This Row],[Preračunana masa/volumen/kos na enoto kg]],"")</f>
        <v/>
      </c>
      <c r="J58" s="214"/>
      <c r="K58" s="207"/>
      <c r="L58" s="207"/>
      <c r="M58" s="325"/>
      <c r="N58" s="208"/>
      <c r="O58" s="169"/>
      <c r="P58" s="199"/>
      <c r="Q58" s="200">
        <f>+Sklop15[[#This Row],[cena/enota brez DDV v EUR]]*Sklop15[[#This Row],[Stopnja DDV (%)]]</f>
        <v>0</v>
      </c>
      <c r="R58" s="200">
        <f>+Sklop15[[#This Row],[cena/enota brez DDV v EUR]]+Sklop15[[#This Row],[Davek (EUR)]]</f>
        <v>0</v>
      </c>
      <c r="S58" s="200">
        <f>+Sklop15[[#This Row],[cena/enota brez DDV v EUR]]*Sklop15[[#This Row],[Okvirna količina]]</f>
        <v>0</v>
      </c>
      <c r="T58" s="200">
        <f>+Sklop15[[#This Row],[Končna cena/enoto mere (EUR) z DDV]]*Sklop15[[#This Row],[Okvirna količina]]</f>
        <v>0</v>
      </c>
      <c r="U58" s="326"/>
    </row>
    <row r="59" spans="1:21" s="55" customFormat="1" ht="12">
      <c r="A59" s="78" t="s">
        <v>169</v>
      </c>
      <c r="B59" s="201" t="s">
        <v>650</v>
      </c>
      <c r="C59" s="187">
        <v>1000</v>
      </c>
      <c r="D59" s="187" t="s">
        <v>76</v>
      </c>
      <c r="E59" s="212"/>
      <c r="F59" s="188">
        <v>250</v>
      </c>
      <c r="G59" s="303" t="s">
        <v>0</v>
      </c>
      <c r="H5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59" s="198" t="str">
        <f>IF(Sklop15[[#This Row],[ZAHTEVANA SHEMA KAKOVOSTI]]&lt;&gt;"",Sklop15[[#This Row],[Preračunana masa/volumen/kos na enoto kg]],"")</f>
        <v/>
      </c>
      <c r="J59" s="214"/>
      <c r="K59" s="207"/>
      <c r="L59" s="207"/>
      <c r="M59" s="325"/>
      <c r="N59" s="208"/>
      <c r="O59" s="169"/>
      <c r="P59" s="199"/>
      <c r="Q59" s="200">
        <f>+Sklop15[[#This Row],[cena/enota brez DDV v EUR]]*Sklop15[[#This Row],[Stopnja DDV (%)]]</f>
        <v>0</v>
      </c>
      <c r="R59" s="200">
        <f>+Sklop15[[#This Row],[cena/enota brez DDV v EUR]]+Sklop15[[#This Row],[Davek (EUR)]]</f>
        <v>0</v>
      </c>
      <c r="S59" s="200">
        <f>+Sklop15[[#This Row],[cena/enota brez DDV v EUR]]*Sklop15[[#This Row],[Okvirna količina]]</f>
        <v>0</v>
      </c>
      <c r="T59" s="200">
        <f>+Sklop15[[#This Row],[Končna cena/enoto mere (EUR) z DDV]]*Sklop15[[#This Row],[Okvirna količina]]</f>
        <v>0</v>
      </c>
      <c r="U59" s="326"/>
    </row>
    <row r="60" spans="1:21" s="55" customFormat="1" ht="12">
      <c r="A60" s="78" t="s">
        <v>170</v>
      </c>
      <c r="B60" s="201" t="s">
        <v>651</v>
      </c>
      <c r="C60" s="187">
        <v>1000</v>
      </c>
      <c r="D60" s="187" t="s">
        <v>76</v>
      </c>
      <c r="E60" s="212"/>
      <c r="F60" s="188">
        <v>100</v>
      </c>
      <c r="G60" s="303" t="s">
        <v>0</v>
      </c>
      <c r="H6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0" s="198" t="str">
        <f>IF(Sklop15[[#This Row],[ZAHTEVANA SHEMA KAKOVOSTI]]&lt;&gt;"",Sklop15[[#This Row],[Preračunana masa/volumen/kos na enoto kg]],"")</f>
        <v/>
      </c>
      <c r="J60" s="214"/>
      <c r="K60" s="207"/>
      <c r="L60" s="207"/>
      <c r="M60" s="325"/>
      <c r="N60" s="208"/>
      <c r="O60" s="169"/>
      <c r="P60" s="199"/>
      <c r="Q60" s="200">
        <f>+Sklop15[[#This Row],[cena/enota brez DDV v EUR]]*Sklop15[[#This Row],[Stopnja DDV (%)]]</f>
        <v>0</v>
      </c>
      <c r="R60" s="200">
        <f>+Sklop15[[#This Row],[cena/enota brez DDV v EUR]]+Sklop15[[#This Row],[Davek (EUR)]]</f>
        <v>0</v>
      </c>
      <c r="S60" s="200">
        <f>+Sklop15[[#This Row],[cena/enota brez DDV v EUR]]*Sklop15[[#This Row],[Okvirna količina]]</f>
        <v>0</v>
      </c>
      <c r="T60" s="200">
        <f>+Sklop15[[#This Row],[Končna cena/enoto mere (EUR) z DDV]]*Sklop15[[#This Row],[Okvirna količina]]</f>
        <v>0</v>
      </c>
      <c r="U60" s="326"/>
    </row>
    <row r="61" spans="1:21" s="55" customFormat="1" ht="12">
      <c r="A61" s="78" t="s">
        <v>171</v>
      </c>
      <c r="B61" s="201" t="s">
        <v>690</v>
      </c>
      <c r="C61" s="187">
        <v>78</v>
      </c>
      <c r="D61" s="187" t="s">
        <v>76</v>
      </c>
      <c r="E61" s="212"/>
      <c r="F61" s="188">
        <v>800</v>
      </c>
      <c r="G61" s="303" t="s">
        <v>222</v>
      </c>
      <c r="H6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62.4</v>
      </c>
      <c r="I61" s="198" t="str">
        <f>IF(Sklop15[[#This Row],[ZAHTEVANA SHEMA KAKOVOSTI]]&lt;&gt;"",Sklop15[[#This Row],[Preračunana masa/volumen/kos na enoto kg]],"")</f>
        <v/>
      </c>
      <c r="J61" s="214"/>
      <c r="K61" s="207"/>
      <c r="L61" s="207"/>
      <c r="M61" s="325"/>
      <c r="N61" s="208"/>
      <c r="O61" s="169"/>
      <c r="P61" s="199"/>
      <c r="Q61" s="200">
        <f>+Sklop15[[#This Row],[cena/enota brez DDV v EUR]]*Sklop15[[#This Row],[Stopnja DDV (%)]]</f>
        <v>0</v>
      </c>
      <c r="R61" s="200">
        <f>+Sklop15[[#This Row],[cena/enota brez DDV v EUR]]+Sklop15[[#This Row],[Davek (EUR)]]</f>
        <v>0</v>
      </c>
      <c r="S61" s="200">
        <f>+Sklop15[[#This Row],[cena/enota brez DDV v EUR]]*Sklop15[[#This Row],[Okvirna količina]]</f>
        <v>0</v>
      </c>
      <c r="T61" s="200">
        <f>+Sklop15[[#This Row],[Končna cena/enoto mere (EUR) z DDV]]*Sklop15[[#This Row],[Okvirna količina]]</f>
        <v>0</v>
      </c>
      <c r="U61" s="326"/>
    </row>
    <row r="62" spans="1:21" s="55" customFormat="1" ht="12">
      <c r="A62" s="78" t="s">
        <v>172</v>
      </c>
      <c r="B62" s="201" t="s">
        <v>691</v>
      </c>
      <c r="C62" s="187">
        <v>1000</v>
      </c>
      <c r="D62" s="187" t="s">
        <v>76</v>
      </c>
      <c r="E62" s="212"/>
      <c r="F62" s="188">
        <v>50</v>
      </c>
      <c r="G62" s="303" t="s">
        <v>0</v>
      </c>
      <c r="H6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198" t="str">
        <f>IF(Sklop15[[#This Row],[ZAHTEVANA SHEMA KAKOVOSTI]]&lt;&gt;"",Sklop15[[#This Row],[Preračunana masa/volumen/kos na enoto kg]],"")</f>
        <v/>
      </c>
      <c r="J62" s="214"/>
      <c r="K62" s="207"/>
      <c r="L62" s="207"/>
      <c r="M62" s="325"/>
      <c r="N62" s="208"/>
      <c r="O62" s="169"/>
      <c r="P62" s="199"/>
      <c r="Q62" s="200">
        <f>+Sklop15[[#This Row],[cena/enota brez DDV v EUR]]*Sklop15[[#This Row],[Stopnja DDV (%)]]</f>
        <v>0</v>
      </c>
      <c r="R62" s="200">
        <f>+Sklop15[[#This Row],[cena/enota brez DDV v EUR]]+Sklop15[[#This Row],[Davek (EUR)]]</f>
        <v>0</v>
      </c>
      <c r="S62" s="200">
        <f>+Sklop15[[#This Row],[cena/enota brez DDV v EUR]]*Sklop15[[#This Row],[Okvirna količina]]</f>
        <v>0</v>
      </c>
      <c r="T62" s="200">
        <f>+Sklop15[[#This Row],[Končna cena/enoto mere (EUR) z DDV]]*Sklop15[[#This Row],[Okvirna količina]]</f>
        <v>0</v>
      </c>
      <c r="U62" s="326"/>
    </row>
    <row r="63" spans="1:21" s="55" customFormat="1" ht="12">
      <c r="A63" s="78" t="s">
        <v>173</v>
      </c>
      <c r="B63" s="201" t="s">
        <v>692</v>
      </c>
      <c r="C63" s="187">
        <v>0.1</v>
      </c>
      <c r="D63" s="187" t="s">
        <v>40</v>
      </c>
      <c r="E63" s="212"/>
      <c r="F63" s="188">
        <v>10</v>
      </c>
      <c r="G63" s="303" t="s">
        <v>146</v>
      </c>
      <c r="H6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63" s="198" t="str">
        <f>IF(Sklop15[[#This Row],[ZAHTEVANA SHEMA KAKOVOSTI]]&lt;&gt;"",Sklop15[[#This Row],[Preračunana masa/volumen/kos na enoto kg]],"")</f>
        <v/>
      </c>
      <c r="J63" s="214"/>
      <c r="K63" s="207"/>
      <c r="L63" s="207"/>
      <c r="M63" s="325"/>
      <c r="N63" s="208"/>
      <c r="O63" s="169"/>
      <c r="P63" s="199"/>
      <c r="Q63" s="200">
        <f>+Sklop15[[#This Row],[cena/enota brez DDV v EUR]]*Sklop15[[#This Row],[Stopnja DDV (%)]]</f>
        <v>0</v>
      </c>
      <c r="R63" s="200">
        <f>+Sklop15[[#This Row],[cena/enota brez DDV v EUR]]+Sklop15[[#This Row],[Davek (EUR)]]</f>
        <v>0</v>
      </c>
      <c r="S63" s="200">
        <f>+Sklop15[[#This Row],[cena/enota brez DDV v EUR]]*Sklop15[[#This Row],[Okvirna količina]]</f>
        <v>0</v>
      </c>
      <c r="T63" s="200">
        <f>+Sklop15[[#This Row],[Končna cena/enoto mere (EUR) z DDV]]*Sklop15[[#This Row],[Okvirna količina]]</f>
        <v>0</v>
      </c>
      <c r="U63" s="326"/>
    </row>
    <row r="64" spans="1:21" s="55" customFormat="1" ht="12">
      <c r="A64" s="78" t="s">
        <v>174</v>
      </c>
      <c r="B64" s="201" t="s">
        <v>693</v>
      </c>
      <c r="C64" s="187">
        <v>1000</v>
      </c>
      <c r="D64" s="187" t="s">
        <v>76</v>
      </c>
      <c r="E64" s="212"/>
      <c r="F64" s="188">
        <v>5</v>
      </c>
      <c r="G64" s="303" t="s">
        <v>0</v>
      </c>
      <c r="H6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4" s="198" t="str">
        <f>IF(Sklop15[[#This Row],[ZAHTEVANA SHEMA KAKOVOSTI]]&lt;&gt;"",Sklop15[[#This Row],[Preračunana masa/volumen/kos na enoto kg]],"")</f>
        <v/>
      </c>
      <c r="J64" s="214"/>
      <c r="K64" s="207"/>
      <c r="L64" s="207"/>
      <c r="M64" s="325"/>
      <c r="N64" s="208"/>
      <c r="O64" s="169"/>
      <c r="P64" s="199"/>
      <c r="Q64" s="200">
        <f>+Sklop15[[#This Row],[cena/enota brez DDV v EUR]]*Sklop15[[#This Row],[Stopnja DDV (%)]]</f>
        <v>0</v>
      </c>
      <c r="R64" s="200">
        <f>+Sklop15[[#This Row],[cena/enota brez DDV v EUR]]+Sklop15[[#This Row],[Davek (EUR)]]</f>
        <v>0</v>
      </c>
      <c r="S64" s="200">
        <f>+Sklop15[[#This Row],[cena/enota brez DDV v EUR]]*Sklop15[[#This Row],[Okvirna količina]]</f>
        <v>0</v>
      </c>
      <c r="T64" s="200">
        <f>+Sklop15[[#This Row],[Končna cena/enoto mere (EUR) z DDV]]*Sklop15[[#This Row],[Okvirna količina]]</f>
        <v>0</v>
      </c>
      <c r="U64" s="326"/>
    </row>
    <row r="65" spans="1:21" s="55" customFormat="1" ht="36">
      <c r="A65" s="78" t="s">
        <v>175</v>
      </c>
      <c r="B65" s="201" t="s">
        <v>694</v>
      </c>
      <c r="C65" s="187">
        <v>1</v>
      </c>
      <c r="D65" s="187" t="s">
        <v>40</v>
      </c>
      <c r="E65" s="212"/>
      <c r="F65" s="188">
        <v>250</v>
      </c>
      <c r="G65" s="303" t="s">
        <v>40</v>
      </c>
      <c r="H6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65" s="198" t="str">
        <f>IF(Sklop15[[#This Row],[ZAHTEVANA SHEMA KAKOVOSTI]]&lt;&gt;"",Sklop15[[#This Row],[Preračunana masa/volumen/kos na enoto kg]],"")</f>
        <v/>
      </c>
      <c r="J65" s="214"/>
      <c r="K65" s="207"/>
      <c r="L65" s="207"/>
      <c r="M65" s="325"/>
      <c r="N65" s="208"/>
      <c r="O65" s="169"/>
      <c r="P65" s="199"/>
      <c r="Q65" s="200">
        <f>+Sklop15[[#This Row],[cena/enota brez DDV v EUR]]*Sklop15[[#This Row],[Stopnja DDV (%)]]</f>
        <v>0</v>
      </c>
      <c r="R65" s="200">
        <f>+Sklop15[[#This Row],[cena/enota brez DDV v EUR]]+Sklop15[[#This Row],[Davek (EUR)]]</f>
        <v>0</v>
      </c>
      <c r="S65" s="200">
        <f>+Sklop15[[#This Row],[cena/enota brez DDV v EUR]]*Sklop15[[#This Row],[Okvirna količina]]</f>
        <v>0</v>
      </c>
      <c r="T65" s="200">
        <f>+Sklop15[[#This Row],[Končna cena/enoto mere (EUR) z DDV]]*Sklop15[[#This Row],[Okvirna količina]]</f>
        <v>0</v>
      </c>
      <c r="U65" s="326"/>
    </row>
    <row r="66" spans="1:21" s="55" customFormat="1" ht="12">
      <c r="A66" s="78" t="s">
        <v>176</v>
      </c>
      <c r="B66" s="201" t="s">
        <v>652</v>
      </c>
      <c r="C66" s="187">
        <v>1000</v>
      </c>
      <c r="D66" s="187" t="s">
        <v>76</v>
      </c>
      <c r="E66" s="212"/>
      <c r="F66" s="188">
        <v>70</v>
      </c>
      <c r="G66" s="303" t="s">
        <v>0</v>
      </c>
      <c r="H6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6" s="198" t="str">
        <f>IF(Sklop15[[#This Row],[ZAHTEVANA SHEMA KAKOVOSTI]]&lt;&gt;"",Sklop15[[#This Row],[Preračunana masa/volumen/kos na enoto kg]],"")</f>
        <v/>
      </c>
      <c r="J66" s="214"/>
      <c r="K66" s="207"/>
      <c r="L66" s="207"/>
      <c r="M66" s="325"/>
      <c r="N66" s="208"/>
      <c r="O66" s="169"/>
      <c r="P66" s="199"/>
      <c r="Q66" s="200">
        <f>+Sklop15[[#This Row],[cena/enota brez DDV v EUR]]*Sklop15[[#This Row],[Stopnja DDV (%)]]</f>
        <v>0</v>
      </c>
      <c r="R66" s="200">
        <f>+Sklop15[[#This Row],[cena/enota brez DDV v EUR]]+Sklop15[[#This Row],[Davek (EUR)]]</f>
        <v>0</v>
      </c>
      <c r="S66" s="200">
        <f>+Sklop15[[#This Row],[cena/enota brez DDV v EUR]]*Sklop15[[#This Row],[Okvirna količina]]</f>
        <v>0</v>
      </c>
      <c r="T66" s="200">
        <f>+Sklop15[[#This Row],[Končna cena/enoto mere (EUR) z DDV]]*Sklop15[[#This Row],[Okvirna količina]]</f>
        <v>0</v>
      </c>
      <c r="U66" s="326"/>
    </row>
    <row r="67" spans="1:21" s="55" customFormat="1" ht="12">
      <c r="A67" s="78" t="s">
        <v>177</v>
      </c>
      <c r="B67" s="201" t="s">
        <v>695</v>
      </c>
      <c r="C67" s="187">
        <v>125</v>
      </c>
      <c r="D67" s="187" t="s">
        <v>76</v>
      </c>
      <c r="E67" s="212"/>
      <c r="F67" s="188">
        <v>120</v>
      </c>
      <c r="G67" s="303" t="s">
        <v>146</v>
      </c>
      <c r="H6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67" s="198" t="str">
        <f>IF(Sklop15[[#This Row],[ZAHTEVANA SHEMA KAKOVOSTI]]&lt;&gt;"",Sklop15[[#This Row],[Preračunana masa/volumen/kos na enoto kg]],"")</f>
        <v/>
      </c>
      <c r="J67" s="214"/>
      <c r="K67" s="207"/>
      <c r="L67" s="207"/>
      <c r="M67" s="325"/>
      <c r="N67" s="208"/>
      <c r="O67" s="169"/>
      <c r="P67" s="199"/>
      <c r="Q67" s="200">
        <f>+Sklop15[[#This Row],[cena/enota brez DDV v EUR]]*Sklop15[[#This Row],[Stopnja DDV (%)]]</f>
        <v>0</v>
      </c>
      <c r="R67" s="200">
        <f>+Sklop15[[#This Row],[cena/enota brez DDV v EUR]]+Sklop15[[#This Row],[Davek (EUR)]]</f>
        <v>0</v>
      </c>
      <c r="S67" s="200">
        <f>+Sklop15[[#This Row],[cena/enota brez DDV v EUR]]*Sklop15[[#This Row],[Okvirna količina]]</f>
        <v>0</v>
      </c>
      <c r="T67" s="200">
        <f>+Sklop15[[#This Row],[Končna cena/enoto mere (EUR) z DDV]]*Sklop15[[#This Row],[Okvirna količina]]</f>
        <v>0</v>
      </c>
      <c r="U67" s="326"/>
    </row>
    <row r="68" spans="1:21" s="55" customFormat="1" ht="12">
      <c r="A68" s="78" t="s">
        <v>178</v>
      </c>
      <c r="B68" s="201" t="s">
        <v>695</v>
      </c>
      <c r="C68" s="187">
        <v>1885</v>
      </c>
      <c r="D68" s="187" t="s">
        <v>76</v>
      </c>
      <c r="E68" s="212"/>
      <c r="F68" s="188">
        <v>150</v>
      </c>
      <c r="G68" s="303" t="s">
        <v>146</v>
      </c>
      <c r="H6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282.75</v>
      </c>
      <c r="I68" s="198" t="str">
        <f>IF(Sklop15[[#This Row],[ZAHTEVANA SHEMA KAKOVOSTI]]&lt;&gt;"",Sklop15[[#This Row],[Preračunana masa/volumen/kos na enoto kg]],"")</f>
        <v/>
      </c>
      <c r="J68" s="214"/>
      <c r="K68" s="207"/>
      <c r="L68" s="207"/>
      <c r="M68" s="325"/>
      <c r="N68" s="208"/>
      <c r="O68" s="169"/>
      <c r="P68" s="199"/>
      <c r="Q68" s="200">
        <f>+Sklop15[[#This Row],[cena/enota brez DDV v EUR]]*Sklop15[[#This Row],[Stopnja DDV (%)]]</f>
        <v>0</v>
      </c>
      <c r="R68" s="200">
        <f>+Sklop15[[#This Row],[cena/enota brez DDV v EUR]]+Sklop15[[#This Row],[Davek (EUR)]]</f>
        <v>0</v>
      </c>
      <c r="S68" s="200">
        <f>+Sklop15[[#This Row],[cena/enota brez DDV v EUR]]*Sklop15[[#This Row],[Okvirna količina]]</f>
        <v>0</v>
      </c>
      <c r="T68" s="200">
        <f>+Sklop15[[#This Row],[Končna cena/enoto mere (EUR) z DDV]]*Sklop15[[#This Row],[Okvirna količina]]</f>
        <v>0</v>
      </c>
      <c r="U68" s="326"/>
    </row>
    <row r="69" spans="1:21" s="55" customFormat="1" ht="12">
      <c r="A69" s="78" t="s">
        <v>179</v>
      </c>
      <c r="B69" s="201" t="s">
        <v>696</v>
      </c>
      <c r="C69" s="187">
        <v>125</v>
      </c>
      <c r="D69" s="187" t="s">
        <v>76</v>
      </c>
      <c r="E69" s="212"/>
      <c r="F69" s="188">
        <v>90</v>
      </c>
      <c r="G69" s="303" t="s">
        <v>146</v>
      </c>
      <c r="H6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11.25</v>
      </c>
      <c r="I69" s="198" t="str">
        <f>IF(Sklop15[[#This Row],[ZAHTEVANA SHEMA KAKOVOSTI]]&lt;&gt;"",Sklop15[[#This Row],[Preračunana masa/volumen/kos na enoto kg]],"")</f>
        <v/>
      </c>
      <c r="J69" s="214"/>
      <c r="K69" s="207"/>
      <c r="L69" s="207"/>
      <c r="M69" s="325"/>
      <c r="N69" s="208"/>
      <c r="O69" s="169"/>
      <c r="P69" s="199"/>
      <c r="Q69" s="200">
        <f>+Sklop15[[#This Row],[cena/enota brez DDV v EUR]]*Sklop15[[#This Row],[Stopnja DDV (%)]]</f>
        <v>0</v>
      </c>
      <c r="R69" s="200">
        <f>+Sklop15[[#This Row],[cena/enota brez DDV v EUR]]+Sklop15[[#This Row],[Davek (EUR)]]</f>
        <v>0</v>
      </c>
      <c r="S69" s="200">
        <f>+Sklop15[[#This Row],[cena/enota brez DDV v EUR]]*Sklop15[[#This Row],[Okvirna količina]]</f>
        <v>0</v>
      </c>
      <c r="T69" s="200">
        <f>+Sklop15[[#This Row],[Končna cena/enoto mere (EUR) z DDV]]*Sklop15[[#This Row],[Okvirna količina]]</f>
        <v>0</v>
      </c>
      <c r="U69" s="326"/>
    </row>
    <row r="70" spans="1:21" s="55" customFormat="1" ht="12">
      <c r="A70" s="78" t="s">
        <v>180</v>
      </c>
      <c r="B70" s="201" t="s">
        <v>697</v>
      </c>
      <c r="C70" s="187">
        <v>100</v>
      </c>
      <c r="D70" s="187" t="s">
        <v>76</v>
      </c>
      <c r="E70" s="212"/>
      <c r="F70" s="188">
        <v>70</v>
      </c>
      <c r="G70" s="303" t="s">
        <v>146</v>
      </c>
      <c r="H7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70" s="198" t="str">
        <f>IF(Sklop15[[#This Row],[ZAHTEVANA SHEMA KAKOVOSTI]]&lt;&gt;"",Sklop15[[#This Row],[Preračunana masa/volumen/kos na enoto kg]],"")</f>
        <v/>
      </c>
      <c r="J70" s="214"/>
      <c r="K70" s="207"/>
      <c r="L70" s="207"/>
      <c r="M70" s="325"/>
      <c r="N70" s="208"/>
      <c r="O70" s="169"/>
      <c r="P70" s="199"/>
      <c r="Q70" s="200">
        <f>+Sklop15[[#This Row],[cena/enota brez DDV v EUR]]*Sklop15[[#This Row],[Stopnja DDV (%)]]</f>
        <v>0</v>
      </c>
      <c r="R70" s="200">
        <f>+Sklop15[[#This Row],[cena/enota brez DDV v EUR]]+Sklop15[[#This Row],[Davek (EUR)]]</f>
        <v>0</v>
      </c>
      <c r="S70" s="200">
        <f>+Sklop15[[#This Row],[cena/enota brez DDV v EUR]]*Sklop15[[#This Row],[Okvirna količina]]</f>
        <v>0</v>
      </c>
      <c r="T70" s="200">
        <f>+Sklop15[[#This Row],[Končna cena/enoto mere (EUR) z DDV]]*Sklop15[[#This Row],[Okvirna količina]]</f>
        <v>0</v>
      </c>
      <c r="U70" s="326"/>
    </row>
    <row r="71" spans="1:21" s="55" customFormat="1" ht="12">
      <c r="A71" s="78" t="s">
        <v>181</v>
      </c>
      <c r="B71" s="201" t="s">
        <v>698</v>
      </c>
      <c r="C71" s="187">
        <v>780</v>
      </c>
      <c r="D71" s="187" t="s">
        <v>76</v>
      </c>
      <c r="E71" s="212"/>
      <c r="F71" s="188">
        <v>20</v>
      </c>
      <c r="G71" s="303" t="s">
        <v>146</v>
      </c>
      <c r="H7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15.600000000000001</v>
      </c>
      <c r="I71" s="198" t="str">
        <f>IF(Sklop15[[#This Row],[ZAHTEVANA SHEMA KAKOVOSTI]]&lt;&gt;"",Sklop15[[#This Row],[Preračunana masa/volumen/kos na enoto kg]],"")</f>
        <v/>
      </c>
      <c r="J71" s="214"/>
      <c r="K71" s="207"/>
      <c r="L71" s="207"/>
      <c r="M71" s="325"/>
      <c r="N71" s="208"/>
      <c r="O71" s="169"/>
      <c r="P71" s="199"/>
      <c r="Q71" s="200">
        <f>+Sklop15[[#This Row],[cena/enota brez DDV v EUR]]*Sklop15[[#This Row],[Stopnja DDV (%)]]</f>
        <v>0</v>
      </c>
      <c r="R71" s="200">
        <f>+Sklop15[[#This Row],[cena/enota brez DDV v EUR]]+Sklop15[[#This Row],[Davek (EUR)]]</f>
        <v>0</v>
      </c>
      <c r="S71" s="200">
        <f>+Sklop15[[#This Row],[cena/enota brez DDV v EUR]]*Sklop15[[#This Row],[Okvirna količina]]</f>
        <v>0</v>
      </c>
      <c r="T71" s="200">
        <f>+Sklop15[[#This Row],[Končna cena/enoto mere (EUR) z DDV]]*Sklop15[[#This Row],[Okvirna količina]]</f>
        <v>0</v>
      </c>
      <c r="U71" s="326"/>
    </row>
    <row r="72" spans="1:21" s="55" customFormat="1" ht="12">
      <c r="A72" s="78" t="s">
        <v>182</v>
      </c>
      <c r="B72" s="201" t="s">
        <v>699</v>
      </c>
      <c r="C72" s="187">
        <v>1000</v>
      </c>
      <c r="D72" s="187" t="s">
        <v>76</v>
      </c>
      <c r="E72" s="212"/>
      <c r="F72" s="188">
        <v>2000</v>
      </c>
      <c r="G72" s="303" t="s">
        <v>0</v>
      </c>
      <c r="H7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72" s="198" t="str">
        <f>IF(Sklop15[[#This Row],[ZAHTEVANA SHEMA KAKOVOSTI]]&lt;&gt;"",Sklop15[[#This Row],[Preračunana masa/volumen/kos na enoto kg]],"")</f>
        <v/>
      </c>
      <c r="J72" s="214"/>
      <c r="K72" s="207"/>
      <c r="L72" s="207"/>
      <c r="M72" s="325"/>
      <c r="N72" s="208"/>
      <c r="O72" s="169"/>
      <c r="P72" s="199"/>
      <c r="Q72" s="200">
        <f>+Sklop15[[#This Row],[cena/enota brez DDV v EUR]]*Sklop15[[#This Row],[Stopnja DDV (%)]]</f>
        <v>0</v>
      </c>
      <c r="R72" s="200">
        <f>+Sklop15[[#This Row],[cena/enota brez DDV v EUR]]+Sklop15[[#This Row],[Davek (EUR)]]</f>
        <v>0</v>
      </c>
      <c r="S72" s="200">
        <f>+Sklop15[[#This Row],[cena/enota brez DDV v EUR]]*Sklop15[[#This Row],[Okvirna količina]]</f>
        <v>0</v>
      </c>
      <c r="T72" s="200">
        <f>+Sklop15[[#This Row],[Končna cena/enoto mere (EUR) z DDV]]*Sklop15[[#This Row],[Okvirna količina]]</f>
        <v>0</v>
      </c>
      <c r="U72" s="326"/>
    </row>
    <row r="73" spans="1:21" s="55" customFormat="1" ht="12">
      <c r="A73" s="78" t="s">
        <v>183</v>
      </c>
      <c r="B73" s="201" t="s">
        <v>700</v>
      </c>
      <c r="C73" s="187">
        <v>1000</v>
      </c>
      <c r="D73" s="187" t="s">
        <v>76</v>
      </c>
      <c r="E73" s="212"/>
      <c r="F73" s="188">
        <v>400</v>
      </c>
      <c r="G73" s="303" t="s">
        <v>0</v>
      </c>
      <c r="H7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73" s="198" t="str">
        <f>IF(Sklop15[[#This Row],[ZAHTEVANA SHEMA KAKOVOSTI]]&lt;&gt;"",Sklop15[[#This Row],[Preračunana masa/volumen/kos na enoto kg]],"")</f>
        <v/>
      </c>
      <c r="J73" s="214"/>
      <c r="K73" s="207"/>
      <c r="L73" s="207"/>
      <c r="M73" s="325"/>
      <c r="N73" s="208"/>
      <c r="O73" s="169"/>
      <c r="P73" s="199"/>
      <c r="Q73" s="200">
        <f>+Sklop15[[#This Row],[cena/enota brez DDV v EUR]]*Sklop15[[#This Row],[Stopnja DDV (%)]]</f>
        <v>0</v>
      </c>
      <c r="R73" s="200">
        <f>+Sklop15[[#This Row],[cena/enota brez DDV v EUR]]+Sklop15[[#This Row],[Davek (EUR)]]</f>
        <v>0</v>
      </c>
      <c r="S73" s="200">
        <f>+Sklop15[[#This Row],[cena/enota brez DDV v EUR]]*Sklop15[[#This Row],[Okvirna količina]]</f>
        <v>0</v>
      </c>
      <c r="T73" s="200">
        <f>+Sklop15[[#This Row],[Končna cena/enoto mere (EUR) z DDV]]*Sklop15[[#This Row],[Okvirna količina]]</f>
        <v>0</v>
      </c>
      <c r="U73" s="326"/>
    </row>
    <row r="74" spans="1:21" s="55" customFormat="1" ht="12">
      <c r="A74" s="78" t="s">
        <v>184</v>
      </c>
      <c r="B74" s="201" t="s">
        <v>701</v>
      </c>
      <c r="C74" s="187">
        <v>1000</v>
      </c>
      <c r="D74" s="187" t="s">
        <v>76</v>
      </c>
      <c r="E74" s="212"/>
      <c r="F74" s="188">
        <v>20</v>
      </c>
      <c r="G74" s="303" t="s">
        <v>0</v>
      </c>
      <c r="H7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4" s="198" t="str">
        <f>IF(Sklop15[[#This Row],[ZAHTEVANA SHEMA KAKOVOSTI]]&lt;&gt;"",Sklop15[[#This Row],[Preračunana masa/volumen/kos na enoto kg]],"")</f>
        <v/>
      </c>
      <c r="J74" s="214"/>
      <c r="K74" s="207"/>
      <c r="L74" s="207"/>
      <c r="M74" s="325"/>
      <c r="N74" s="208"/>
      <c r="O74" s="169"/>
      <c r="P74" s="199"/>
      <c r="Q74" s="200">
        <f>+Sklop15[[#This Row],[cena/enota brez DDV v EUR]]*Sklop15[[#This Row],[Stopnja DDV (%)]]</f>
        <v>0</v>
      </c>
      <c r="R74" s="200">
        <f>+Sklop15[[#This Row],[cena/enota brez DDV v EUR]]+Sklop15[[#This Row],[Davek (EUR)]]</f>
        <v>0</v>
      </c>
      <c r="S74" s="200">
        <f>+Sklop15[[#This Row],[cena/enota brez DDV v EUR]]*Sklop15[[#This Row],[Okvirna količina]]</f>
        <v>0</v>
      </c>
      <c r="T74" s="200">
        <f>+Sklop15[[#This Row],[Končna cena/enoto mere (EUR) z DDV]]*Sklop15[[#This Row],[Okvirna količina]]</f>
        <v>0</v>
      </c>
      <c r="U74" s="326"/>
    </row>
    <row r="75" spans="1:21" s="55" customFormat="1" ht="12">
      <c r="A75" s="78" t="s">
        <v>185</v>
      </c>
      <c r="B75" s="201" t="s">
        <v>702</v>
      </c>
      <c r="C75" s="187">
        <v>5000</v>
      </c>
      <c r="D75" s="187" t="s">
        <v>76</v>
      </c>
      <c r="E75" s="212"/>
      <c r="F75" s="188">
        <v>1</v>
      </c>
      <c r="G75" s="303" t="s">
        <v>146</v>
      </c>
      <c r="H7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5" s="198" t="str">
        <f>IF(Sklop15[[#This Row],[ZAHTEVANA SHEMA KAKOVOSTI]]&lt;&gt;"",Sklop15[[#This Row],[Preračunana masa/volumen/kos na enoto kg]],"")</f>
        <v/>
      </c>
      <c r="J75" s="214"/>
      <c r="K75" s="207"/>
      <c r="L75" s="207"/>
      <c r="M75" s="325"/>
      <c r="N75" s="208"/>
      <c r="O75" s="169"/>
      <c r="P75" s="199"/>
      <c r="Q75" s="200">
        <f>+Sklop15[[#This Row],[cena/enota brez DDV v EUR]]*Sklop15[[#This Row],[Stopnja DDV (%)]]</f>
        <v>0</v>
      </c>
      <c r="R75" s="200">
        <f>+Sklop15[[#This Row],[cena/enota brez DDV v EUR]]+Sklop15[[#This Row],[Davek (EUR)]]</f>
        <v>0</v>
      </c>
      <c r="S75" s="200">
        <f>+Sklop15[[#This Row],[cena/enota brez DDV v EUR]]*Sklop15[[#This Row],[Okvirna količina]]</f>
        <v>0</v>
      </c>
      <c r="T75" s="200">
        <f>+Sklop15[[#This Row],[Končna cena/enoto mere (EUR) z DDV]]*Sklop15[[#This Row],[Okvirna količina]]</f>
        <v>0</v>
      </c>
      <c r="U75" s="326"/>
    </row>
    <row r="76" spans="1:21" s="55" customFormat="1" ht="12">
      <c r="A76" s="78" t="s">
        <v>186</v>
      </c>
      <c r="B76" s="201" t="s">
        <v>703</v>
      </c>
      <c r="C76" s="187">
        <v>5000</v>
      </c>
      <c r="D76" s="187" t="s">
        <v>76</v>
      </c>
      <c r="E76" s="212"/>
      <c r="F76" s="188">
        <v>1</v>
      </c>
      <c r="G76" s="303" t="s">
        <v>146</v>
      </c>
      <c r="H7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6" s="198" t="str">
        <f>IF(Sklop15[[#This Row],[ZAHTEVANA SHEMA KAKOVOSTI]]&lt;&gt;"",Sklop15[[#This Row],[Preračunana masa/volumen/kos na enoto kg]],"")</f>
        <v/>
      </c>
      <c r="J76" s="214"/>
      <c r="K76" s="207"/>
      <c r="L76" s="207"/>
      <c r="M76" s="325"/>
      <c r="N76" s="208"/>
      <c r="O76" s="169"/>
      <c r="P76" s="199"/>
      <c r="Q76" s="200">
        <f>+Sklop15[[#This Row],[cena/enota brez DDV v EUR]]*Sklop15[[#This Row],[Stopnja DDV (%)]]</f>
        <v>0</v>
      </c>
      <c r="R76" s="200">
        <f>+Sklop15[[#This Row],[cena/enota brez DDV v EUR]]+Sklop15[[#This Row],[Davek (EUR)]]</f>
        <v>0</v>
      </c>
      <c r="S76" s="200">
        <f>+Sklop15[[#This Row],[cena/enota brez DDV v EUR]]*Sklop15[[#This Row],[Okvirna količina]]</f>
        <v>0</v>
      </c>
      <c r="T76" s="200">
        <f>+Sklop15[[#This Row],[Končna cena/enoto mere (EUR) z DDV]]*Sklop15[[#This Row],[Okvirna količina]]</f>
        <v>0</v>
      </c>
      <c r="U76" s="326"/>
    </row>
    <row r="77" spans="1:21" s="55" customFormat="1" ht="12">
      <c r="A77" s="78" t="s">
        <v>187</v>
      </c>
      <c r="B77" s="201" t="s">
        <v>704</v>
      </c>
      <c r="C77" s="187">
        <v>1</v>
      </c>
      <c r="D77" s="187" t="s">
        <v>40</v>
      </c>
      <c r="E77" s="212"/>
      <c r="F77" s="188">
        <v>100</v>
      </c>
      <c r="G77" s="303" t="s">
        <v>40</v>
      </c>
      <c r="H7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77" s="198" t="str">
        <f>IF(Sklop15[[#This Row],[ZAHTEVANA SHEMA KAKOVOSTI]]&lt;&gt;"",Sklop15[[#This Row],[Preračunana masa/volumen/kos na enoto kg]],"")</f>
        <v/>
      </c>
      <c r="J77" s="214"/>
      <c r="K77" s="207"/>
      <c r="L77" s="207"/>
      <c r="M77" s="325"/>
      <c r="N77" s="208"/>
      <c r="O77" s="169"/>
      <c r="P77" s="199"/>
      <c r="Q77" s="200">
        <f>+Sklop15[[#This Row],[cena/enota brez DDV v EUR]]*Sklop15[[#This Row],[Stopnja DDV (%)]]</f>
        <v>0</v>
      </c>
      <c r="R77" s="200">
        <f>+Sklop15[[#This Row],[cena/enota brez DDV v EUR]]+Sklop15[[#This Row],[Davek (EUR)]]</f>
        <v>0</v>
      </c>
      <c r="S77" s="200">
        <f>+Sklop15[[#This Row],[cena/enota brez DDV v EUR]]*Sklop15[[#This Row],[Okvirna količina]]</f>
        <v>0</v>
      </c>
      <c r="T77" s="200">
        <f>+Sklop15[[#This Row],[Končna cena/enoto mere (EUR) z DDV]]*Sklop15[[#This Row],[Okvirna količina]]</f>
        <v>0</v>
      </c>
      <c r="U77" s="326"/>
    </row>
    <row r="78" spans="1:21" s="55" customFormat="1" ht="12">
      <c r="A78" s="78" t="s">
        <v>188</v>
      </c>
      <c r="B78" s="201" t="s">
        <v>705</v>
      </c>
      <c r="C78" s="187">
        <v>250</v>
      </c>
      <c r="D78" s="187" t="s">
        <v>76</v>
      </c>
      <c r="E78" s="212"/>
      <c r="F78" s="188">
        <v>20</v>
      </c>
      <c r="G78" s="303" t="s">
        <v>146</v>
      </c>
      <c r="H7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8" s="198" t="str">
        <f>IF(Sklop15[[#This Row],[ZAHTEVANA SHEMA KAKOVOSTI]]&lt;&gt;"",Sklop15[[#This Row],[Preračunana masa/volumen/kos na enoto kg]],"")</f>
        <v/>
      </c>
      <c r="J78" s="214"/>
      <c r="K78" s="207"/>
      <c r="L78" s="207"/>
      <c r="M78" s="325"/>
      <c r="N78" s="208"/>
      <c r="O78" s="169"/>
      <c r="P78" s="199"/>
      <c r="Q78" s="200">
        <f>+Sklop15[[#This Row],[cena/enota brez DDV v EUR]]*Sklop15[[#This Row],[Stopnja DDV (%)]]</f>
        <v>0</v>
      </c>
      <c r="R78" s="200">
        <f>+Sklop15[[#This Row],[cena/enota brez DDV v EUR]]+Sklop15[[#This Row],[Davek (EUR)]]</f>
        <v>0</v>
      </c>
      <c r="S78" s="200">
        <f>+Sklop15[[#This Row],[cena/enota brez DDV v EUR]]*Sklop15[[#This Row],[Okvirna količina]]</f>
        <v>0</v>
      </c>
      <c r="T78" s="200">
        <f>+Sklop15[[#This Row],[Končna cena/enoto mere (EUR) z DDV]]*Sklop15[[#This Row],[Okvirna količina]]</f>
        <v>0</v>
      </c>
      <c r="U78" s="326"/>
    </row>
    <row r="79" spans="1:21" s="55" customFormat="1" ht="12">
      <c r="A79" s="78" t="s">
        <v>189</v>
      </c>
      <c r="B79" s="201" t="s">
        <v>653</v>
      </c>
      <c r="C79" s="187">
        <v>630</v>
      </c>
      <c r="D79" s="187" t="s">
        <v>76</v>
      </c>
      <c r="E79" s="212"/>
      <c r="F79" s="188">
        <v>100</v>
      </c>
      <c r="G79" s="303" t="s">
        <v>146</v>
      </c>
      <c r="H7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</v>
      </c>
      <c r="I79" s="198" t="str">
        <f>IF(Sklop15[[#This Row],[ZAHTEVANA SHEMA KAKOVOSTI]]&lt;&gt;"",Sklop15[[#This Row],[Preračunana masa/volumen/kos na enoto kg]],"")</f>
        <v/>
      </c>
      <c r="J79" s="214"/>
      <c r="K79" s="207"/>
      <c r="L79" s="207"/>
      <c r="M79" s="325"/>
      <c r="N79" s="208"/>
      <c r="O79" s="169"/>
      <c r="P79" s="199"/>
      <c r="Q79" s="200">
        <f>+Sklop15[[#This Row],[cena/enota brez DDV v EUR]]*Sklop15[[#This Row],[Stopnja DDV (%)]]</f>
        <v>0</v>
      </c>
      <c r="R79" s="200">
        <f>+Sklop15[[#This Row],[cena/enota brez DDV v EUR]]+Sklop15[[#This Row],[Davek (EUR)]]</f>
        <v>0</v>
      </c>
      <c r="S79" s="200">
        <f>+Sklop15[[#This Row],[cena/enota brez DDV v EUR]]*Sklop15[[#This Row],[Okvirna količina]]</f>
        <v>0</v>
      </c>
      <c r="T79" s="200">
        <f>+Sklop15[[#This Row],[Končna cena/enoto mere (EUR) z DDV]]*Sklop15[[#This Row],[Okvirna količina]]</f>
        <v>0</v>
      </c>
      <c r="U79" s="326"/>
    </row>
    <row r="80" spans="1:21" s="55" customFormat="1" ht="24">
      <c r="A80" s="78" t="s">
        <v>190</v>
      </c>
      <c r="B80" s="201" t="s">
        <v>706</v>
      </c>
      <c r="C80" s="187">
        <v>250</v>
      </c>
      <c r="D80" s="187" t="s">
        <v>76</v>
      </c>
      <c r="E80" s="212"/>
      <c r="F80" s="188">
        <v>60</v>
      </c>
      <c r="G80" s="303" t="s">
        <v>146</v>
      </c>
      <c r="H8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80" s="198" t="str">
        <f>IF(Sklop15[[#This Row],[ZAHTEVANA SHEMA KAKOVOSTI]]&lt;&gt;"",Sklop15[[#This Row],[Preračunana masa/volumen/kos na enoto kg]],"")</f>
        <v/>
      </c>
      <c r="J80" s="214"/>
      <c r="K80" s="207"/>
      <c r="L80" s="207"/>
      <c r="M80" s="325"/>
      <c r="N80" s="208"/>
      <c r="O80" s="169"/>
      <c r="P80" s="199"/>
      <c r="Q80" s="200">
        <f>+Sklop15[[#This Row],[cena/enota brez DDV v EUR]]*Sklop15[[#This Row],[Stopnja DDV (%)]]</f>
        <v>0</v>
      </c>
      <c r="R80" s="200">
        <f>+Sklop15[[#This Row],[cena/enota brez DDV v EUR]]+Sklop15[[#This Row],[Davek (EUR)]]</f>
        <v>0</v>
      </c>
      <c r="S80" s="200">
        <f>+Sklop15[[#This Row],[cena/enota brez DDV v EUR]]*Sklop15[[#This Row],[Okvirna količina]]</f>
        <v>0</v>
      </c>
      <c r="T80" s="200">
        <f>+Sklop15[[#This Row],[Končna cena/enoto mere (EUR) z DDV]]*Sklop15[[#This Row],[Okvirna količina]]</f>
        <v>0</v>
      </c>
      <c r="U80" s="326"/>
    </row>
    <row r="81" spans="1:21" s="55" customFormat="1" ht="12">
      <c r="A81" s="78" t="s">
        <v>191</v>
      </c>
      <c r="B81" s="201" t="s">
        <v>707</v>
      </c>
      <c r="C81" s="187">
        <v>250</v>
      </c>
      <c r="D81" s="187" t="s">
        <v>76</v>
      </c>
      <c r="E81" s="212"/>
      <c r="F81" s="188">
        <v>30</v>
      </c>
      <c r="G81" s="303" t="s">
        <v>146</v>
      </c>
      <c r="H8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81" s="198" t="str">
        <f>IF(Sklop15[[#This Row],[ZAHTEVANA SHEMA KAKOVOSTI]]&lt;&gt;"",Sklop15[[#This Row],[Preračunana masa/volumen/kos na enoto kg]],"")</f>
        <v/>
      </c>
      <c r="J81" s="214"/>
      <c r="K81" s="207"/>
      <c r="L81" s="207"/>
      <c r="M81" s="325"/>
      <c r="N81" s="208"/>
      <c r="O81" s="169"/>
      <c r="P81" s="199"/>
      <c r="Q81" s="200">
        <f>+Sklop15[[#This Row],[cena/enota brez DDV v EUR]]*Sklop15[[#This Row],[Stopnja DDV (%)]]</f>
        <v>0</v>
      </c>
      <c r="R81" s="200">
        <f>+Sklop15[[#This Row],[cena/enota brez DDV v EUR]]+Sklop15[[#This Row],[Davek (EUR)]]</f>
        <v>0</v>
      </c>
      <c r="S81" s="200">
        <f>+Sklop15[[#This Row],[cena/enota brez DDV v EUR]]*Sklop15[[#This Row],[Okvirna količina]]</f>
        <v>0</v>
      </c>
      <c r="T81" s="200">
        <f>+Sklop15[[#This Row],[Končna cena/enoto mere (EUR) z DDV]]*Sklop15[[#This Row],[Okvirna količina]]</f>
        <v>0</v>
      </c>
      <c r="U81" s="326"/>
    </row>
    <row r="82" spans="1:21" s="55" customFormat="1" ht="12">
      <c r="A82" s="78" t="s">
        <v>192</v>
      </c>
      <c r="B82" s="201" t="s">
        <v>708</v>
      </c>
      <c r="C82" s="187">
        <v>250</v>
      </c>
      <c r="D82" s="187" t="s">
        <v>76</v>
      </c>
      <c r="E82" s="212"/>
      <c r="F82" s="188">
        <v>20</v>
      </c>
      <c r="G82" s="303" t="s">
        <v>146</v>
      </c>
      <c r="H8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82" s="198" t="str">
        <f>IF(Sklop15[[#This Row],[ZAHTEVANA SHEMA KAKOVOSTI]]&lt;&gt;"",Sklop15[[#This Row],[Preračunana masa/volumen/kos na enoto kg]],"")</f>
        <v/>
      </c>
      <c r="J82" s="214"/>
      <c r="K82" s="207"/>
      <c r="L82" s="207"/>
      <c r="M82" s="325"/>
      <c r="N82" s="208"/>
      <c r="O82" s="169"/>
      <c r="P82" s="199"/>
      <c r="Q82" s="200">
        <f>+Sklop15[[#This Row],[cena/enota brez DDV v EUR]]*Sklop15[[#This Row],[Stopnja DDV (%)]]</f>
        <v>0</v>
      </c>
      <c r="R82" s="200">
        <f>+Sklop15[[#This Row],[cena/enota brez DDV v EUR]]+Sklop15[[#This Row],[Davek (EUR)]]</f>
        <v>0</v>
      </c>
      <c r="S82" s="200">
        <f>+Sklop15[[#This Row],[cena/enota brez DDV v EUR]]*Sklop15[[#This Row],[Okvirna količina]]</f>
        <v>0</v>
      </c>
      <c r="T82" s="200">
        <f>+Sklop15[[#This Row],[Končna cena/enoto mere (EUR) z DDV]]*Sklop15[[#This Row],[Okvirna količina]]</f>
        <v>0</v>
      </c>
      <c r="U82" s="326"/>
    </row>
    <row r="83" spans="1:21" s="55" customFormat="1" ht="12">
      <c r="A83" s="78" t="s">
        <v>193</v>
      </c>
      <c r="B83" s="201" t="s">
        <v>709</v>
      </c>
      <c r="C83" s="187">
        <v>10</v>
      </c>
      <c r="D83" s="187" t="s">
        <v>40</v>
      </c>
      <c r="E83" s="212"/>
      <c r="F83" s="188">
        <v>300</v>
      </c>
      <c r="G83" s="303" t="s">
        <v>146</v>
      </c>
      <c r="H8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83" s="198" t="str">
        <f>IF(Sklop15[[#This Row],[ZAHTEVANA SHEMA KAKOVOSTI]]&lt;&gt;"",Sklop15[[#This Row],[Preračunana masa/volumen/kos na enoto kg]],"")</f>
        <v/>
      </c>
      <c r="J83" s="214"/>
      <c r="K83" s="207"/>
      <c r="L83" s="207"/>
      <c r="M83" s="325"/>
      <c r="N83" s="208"/>
      <c r="O83" s="169"/>
      <c r="P83" s="199"/>
      <c r="Q83" s="200">
        <f>+Sklop15[[#This Row],[cena/enota brez DDV v EUR]]*Sklop15[[#This Row],[Stopnja DDV (%)]]</f>
        <v>0</v>
      </c>
      <c r="R83" s="200">
        <f>+Sklop15[[#This Row],[cena/enota brez DDV v EUR]]+Sklop15[[#This Row],[Davek (EUR)]]</f>
        <v>0</v>
      </c>
      <c r="S83" s="200">
        <f>+Sklop15[[#This Row],[cena/enota brez DDV v EUR]]*Sklop15[[#This Row],[Okvirna količina]]</f>
        <v>0</v>
      </c>
      <c r="T83" s="200">
        <f>+Sklop15[[#This Row],[Končna cena/enoto mere (EUR) z DDV]]*Sklop15[[#This Row],[Okvirna količina]]</f>
        <v>0</v>
      </c>
      <c r="U83" s="326"/>
    </row>
    <row r="84" spans="1:21" s="55" customFormat="1" ht="12">
      <c r="A84" s="78" t="s">
        <v>194</v>
      </c>
      <c r="B84" s="201" t="s">
        <v>710</v>
      </c>
      <c r="C84" s="187">
        <v>1</v>
      </c>
      <c r="D84" s="187" t="s">
        <v>40</v>
      </c>
      <c r="E84" s="212"/>
      <c r="F84" s="188">
        <v>1200</v>
      </c>
      <c r="G84" s="303" t="s">
        <v>40</v>
      </c>
      <c r="H8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84" s="198" t="str">
        <f>IF(Sklop15[[#This Row],[ZAHTEVANA SHEMA KAKOVOSTI]]&lt;&gt;"",Sklop15[[#This Row],[Preračunana masa/volumen/kos na enoto kg]],"")</f>
        <v/>
      </c>
      <c r="J84" s="214"/>
      <c r="K84" s="207"/>
      <c r="L84" s="207"/>
      <c r="M84" s="325"/>
      <c r="N84" s="208"/>
      <c r="O84" s="169"/>
      <c r="P84" s="199"/>
      <c r="Q84" s="200">
        <f>+Sklop15[[#This Row],[cena/enota brez DDV v EUR]]*Sklop15[[#This Row],[Stopnja DDV (%)]]</f>
        <v>0</v>
      </c>
      <c r="R84" s="200">
        <f>+Sklop15[[#This Row],[cena/enota brez DDV v EUR]]+Sklop15[[#This Row],[Davek (EUR)]]</f>
        <v>0</v>
      </c>
      <c r="S84" s="200">
        <f>+Sklop15[[#This Row],[cena/enota brez DDV v EUR]]*Sklop15[[#This Row],[Okvirna količina]]</f>
        <v>0</v>
      </c>
      <c r="T84" s="200">
        <f>+Sklop15[[#This Row],[Končna cena/enoto mere (EUR) z DDV]]*Sklop15[[#This Row],[Okvirna količina]]</f>
        <v>0</v>
      </c>
      <c r="U84" s="326"/>
    </row>
    <row r="85" spans="1:21" s="55" customFormat="1" ht="12">
      <c r="A85" s="78" t="s">
        <v>195</v>
      </c>
      <c r="B85" s="201" t="s">
        <v>711</v>
      </c>
      <c r="C85" s="187">
        <v>10</v>
      </c>
      <c r="D85" s="187" t="s">
        <v>40</v>
      </c>
      <c r="E85" s="212"/>
      <c r="F85" s="188">
        <v>300</v>
      </c>
      <c r="G85" s="303" t="s">
        <v>146</v>
      </c>
      <c r="H8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85" s="198" t="str">
        <f>IF(Sklop15[[#This Row],[ZAHTEVANA SHEMA KAKOVOSTI]]&lt;&gt;"",Sklop15[[#This Row],[Preračunana masa/volumen/kos na enoto kg]],"")</f>
        <v/>
      </c>
      <c r="J85" s="214"/>
      <c r="K85" s="207"/>
      <c r="L85" s="207"/>
      <c r="M85" s="325"/>
      <c r="N85" s="208"/>
      <c r="O85" s="169"/>
      <c r="P85" s="199"/>
      <c r="Q85" s="200">
        <f>+Sklop15[[#This Row],[cena/enota brez DDV v EUR]]*Sklop15[[#This Row],[Stopnja DDV (%)]]</f>
        <v>0</v>
      </c>
      <c r="R85" s="200">
        <f>+Sklop15[[#This Row],[cena/enota brez DDV v EUR]]+Sklop15[[#This Row],[Davek (EUR)]]</f>
        <v>0</v>
      </c>
      <c r="S85" s="200">
        <f>+Sklop15[[#This Row],[cena/enota brez DDV v EUR]]*Sklop15[[#This Row],[Okvirna količina]]</f>
        <v>0</v>
      </c>
      <c r="T85" s="200">
        <f>+Sklop15[[#This Row],[Končna cena/enoto mere (EUR) z DDV]]*Sklop15[[#This Row],[Okvirna količina]]</f>
        <v>0</v>
      </c>
      <c r="U85" s="326"/>
    </row>
    <row r="86" spans="1:21" s="55" customFormat="1" ht="12">
      <c r="A86" s="78" t="s">
        <v>196</v>
      </c>
      <c r="B86" s="201" t="s">
        <v>712</v>
      </c>
      <c r="C86" s="187">
        <v>1</v>
      </c>
      <c r="D86" s="187" t="s">
        <v>40</v>
      </c>
      <c r="E86" s="212"/>
      <c r="F86" s="188">
        <v>30</v>
      </c>
      <c r="G86" s="303" t="s">
        <v>40</v>
      </c>
      <c r="H8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86" s="198" t="str">
        <f>IF(Sklop15[[#This Row],[ZAHTEVANA SHEMA KAKOVOSTI]]&lt;&gt;"",Sklop15[[#This Row],[Preračunana masa/volumen/kos na enoto kg]],"")</f>
        <v/>
      </c>
      <c r="J86" s="214"/>
      <c r="K86" s="207"/>
      <c r="L86" s="207"/>
      <c r="M86" s="325"/>
      <c r="N86" s="208"/>
      <c r="O86" s="169"/>
      <c r="P86" s="199"/>
      <c r="Q86" s="200">
        <f>+Sklop15[[#This Row],[cena/enota brez DDV v EUR]]*Sklop15[[#This Row],[Stopnja DDV (%)]]</f>
        <v>0</v>
      </c>
      <c r="R86" s="200">
        <f>+Sklop15[[#This Row],[cena/enota brez DDV v EUR]]+Sklop15[[#This Row],[Davek (EUR)]]</f>
        <v>0</v>
      </c>
      <c r="S86" s="200">
        <f>+Sklop15[[#This Row],[cena/enota brez DDV v EUR]]*Sklop15[[#This Row],[Okvirna količina]]</f>
        <v>0</v>
      </c>
      <c r="T86" s="200">
        <f>+Sklop15[[#This Row],[Končna cena/enoto mere (EUR) z DDV]]*Sklop15[[#This Row],[Okvirna količina]]</f>
        <v>0</v>
      </c>
      <c r="U86" s="326"/>
    </row>
    <row r="87" spans="1:21" s="55" customFormat="1" ht="12">
      <c r="A87" s="78" t="s">
        <v>197</v>
      </c>
      <c r="B87" s="201" t="s">
        <v>713</v>
      </c>
      <c r="C87" s="187">
        <v>1</v>
      </c>
      <c r="D87" s="187" t="s">
        <v>40</v>
      </c>
      <c r="E87" s="212"/>
      <c r="F87" s="188">
        <v>1600</v>
      </c>
      <c r="G87" s="303" t="s">
        <v>40</v>
      </c>
      <c r="H8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87" s="198" t="str">
        <f>IF(Sklop15[[#This Row],[ZAHTEVANA SHEMA KAKOVOSTI]]&lt;&gt;"",Sklop15[[#This Row],[Preračunana masa/volumen/kos na enoto kg]],"")</f>
        <v/>
      </c>
      <c r="J87" s="214"/>
      <c r="K87" s="207"/>
      <c r="L87" s="207"/>
      <c r="M87" s="325"/>
      <c r="N87" s="208"/>
      <c r="O87" s="169"/>
      <c r="P87" s="199"/>
      <c r="Q87" s="200">
        <f>+Sklop15[[#This Row],[cena/enota brez DDV v EUR]]*Sklop15[[#This Row],[Stopnja DDV (%)]]</f>
        <v>0</v>
      </c>
      <c r="R87" s="200">
        <f>+Sklop15[[#This Row],[cena/enota brez DDV v EUR]]+Sklop15[[#This Row],[Davek (EUR)]]</f>
        <v>0</v>
      </c>
      <c r="S87" s="200">
        <f>+Sklop15[[#This Row],[cena/enota brez DDV v EUR]]*Sklop15[[#This Row],[Okvirna količina]]</f>
        <v>0</v>
      </c>
      <c r="T87" s="200">
        <f>+Sklop15[[#This Row],[Končna cena/enoto mere (EUR) z DDV]]*Sklop15[[#This Row],[Okvirna količina]]</f>
        <v>0</v>
      </c>
      <c r="U87" s="326"/>
    </row>
    <row r="88" spans="1:21" s="55" customFormat="1" ht="12">
      <c r="A88" s="78" t="s">
        <v>198</v>
      </c>
      <c r="B88" s="201" t="s">
        <v>654</v>
      </c>
      <c r="C88" s="187">
        <v>1</v>
      </c>
      <c r="D88" s="187" t="s">
        <v>40</v>
      </c>
      <c r="E88" s="212"/>
      <c r="F88" s="188">
        <v>40</v>
      </c>
      <c r="G88" s="303" t="s">
        <v>40</v>
      </c>
      <c r="H8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88" s="198" t="str">
        <f>IF(Sklop15[[#This Row],[ZAHTEVANA SHEMA KAKOVOSTI]]&lt;&gt;"",Sklop15[[#This Row],[Preračunana masa/volumen/kos na enoto kg]],"")</f>
        <v/>
      </c>
      <c r="J88" s="214"/>
      <c r="K88" s="207"/>
      <c r="L88" s="207"/>
      <c r="M88" s="325"/>
      <c r="N88" s="208"/>
      <c r="O88" s="169"/>
      <c r="P88" s="199"/>
      <c r="Q88" s="200">
        <f>+Sklop15[[#This Row],[cena/enota brez DDV v EUR]]*Sklop15[[#This Row],[Stopnja DDV (%)]]</f>
        <v>0</v>
      </c>
      <c r="R88" s="200">
        <f>+Sklop15[[#This Row],[cena/enota brez DDV v EUR]]+Sklop15[[#This Row],[Davek (EUR)]]</f>
        <v>0</v>
      </c>
      <c r="S88" s="200">
        <f>+Sklop15[[#This Row],[cena/enota brez DDV v EUR]]*Sklop15[[#This Row],[Okvirna količina]]</f>
        <v>0</v>
      </c>
      <c r="T88" s="200">
        <f>+Sklop15[[#This Row],[Končna cena/enoto mere (EUR) z DDV]]*Sklop15[[#This Row],[Okvirna količina]]</f>
        <v>0</v>
      </c>
      <c r="U88" s="326"/>
    </row>
    <row r="89" spans="1:21" s="55" customFormat="1" ht="12">
      <c r="A89" s="78" t="s">
        <v>199</v>
      </c>
      <c r="B89" s="201" t="s">
        <v>714</v>
      </c>
      <c r="C89" s="187">
        <v>1</v>
      </c>
      <c r="D89" s="187" t="s">
        <v>40</v>
      </c>
      <c r="E89" s="212"/>
      <c r="F89" s="188">
        <v>10</v>
      </c>
      <c r="G89" s="303" t="s">
        <v>40</v>
      </c>
      <c r="H8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9" s="198" t="str">
        <f>IF(Sklop15[[#This Row],[ZAHTEVANA SHEMA KAKOVOSTI]]&lt;&gt;"",Sklop15[[#This Row],[Preračunana masa/volumen/kos na enoto kg]],"")</f>
        <v/>
      </c>
      <c r="J89" s="214"/>
      <c r="K89" s="207"/>
      <c r="L89" s="207"/>
      <c r="M89" s="325"/>
      <c r="N89" s="208"/>
      <c r="O89" s="169"/>
      <c r="P89" s="199"/>
      <c r="Q89" s="200">
        <f>+Sklop15[[#This Row],[cena/enota brez DDV v EUR]]*Sklop15[[#This Row],[Stopnja DDV (%)]]</f>
        <v>0</v>
      </c>
      <c r="R89" s="200">
        <f>+Sklop15[[#This Row],[cena/enota brez DDV v EUR]]+Sklop15[[#This Row],[Davek (EUR)]]</f>
        <v>0</v>
      </c>
      <c r="S89" s="200">
        <f>+Sklop15[[#This Row],[cena/enota brez DDV v EUR]]*Sklop15[[#This Row],[Okvirna količina]]</f>
        <v>0</v>
      </c>
      <c r="T89" s="200">
        <f>+Sklop15[[#This Row],[Končna cena/enoto mere (EUR) z DDV]]*Sklop15[[#This Row],[Okvirna količina]]</f>
        <v>0</v>
      </c>
      <c r="U89" s="326"/>
    </row>
    <row r="90" spans="1:21" s="55" customFormat="1" ht="12">
      <c r="A90" s="78" t="s">
        <v>200</v>
      </c>
      <c r="B90" s="201" t="s">
        <v>715</v>
      </c>
      <c r="C90" s="187">
        <v>10</v>
      </c>
      <c r="D90" s="187" t="s">
        <v>76</v>
      </c>
      <c r="E90" s="212"/>
      <c r="F90" s="188">
        <v>3000</v>
      </c>
      <c r="G90" s="303" t="s">
        <v>146</v>
      </c>
      <c r="H9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0" s="198" t="str">
        <f>IF(Sklop15[[#This Row],[ZAHTEVANA SHEMA KAKOVOSTI]]&lt;&gt;"",Sklop15[[#This Row],[Preračunana masa/volumen/kos na enoto kg]],"")</f>
        <v/>
      </c>
      <c r="J90" s="214"/>
      <c r="K90" s="207"/>
      <c r="L90" s="207"/>
      <c r="M90" s="325"/>
      <c r="N90" s="208"/>
      <c r="O90" s="169"/>
      <c r="P90" s="199"/>
      <c r="Q90" s="200">
        <f>+Sklop15[[#This Row],[cena/enota brez DDV v EUR]]*Sklop15[[#This Row],[Stopnja DDV (%)]]</f>
        <v>0</v>
      </c>
      <c r="R90" s="200">
        <f>+Sklop15[[#This Row],[cena/enota brez DDV v EUR]]+Sklop15[[#This Row],[Davek (EUR)]]</f>
        <v>0</v>
      </c>
      <c r="S90" s="200">
        <f>+Sklop15[[#This Row],[cena/enota brez DDV v EUR]]*Sklop15[[#This Row],[Okvirna količina]]</f>
        <v>0</v>
      </c>
      <c r="T90" s="200">
        <f>+Sklop15[[#This Row],[Končna cena/enoto mere (EUR) z DDV]]*Sklop15[[#This Row],[Okvirna količina]]</f>
        <v>0</v>
      </c>
      <c r="U90" s="326"/>
    </row>
    <row r="91" spans="1:21" s="55" customFormat="1" ht="12">
      <c r="A91" s="78" t="s">
        <v>201</v>
      </c>
      <c r="B91" s="201" t="s">
        <v>655</v>
      </c>
      <c r="C91" s="187" t="s">
        <v>78</v>
      </c>
      <c r="D91" s="187" t="s">
        <v>76</v>
      </c>
      <c r="E91" s="212"/>
      <c r="F91" s="188">
        <v>20</v>
      </c>
      <c r="G91" s="303" t="s">
        <v>0</v>
      </c>
      <c r="H9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1" s="198" t="str">
        <f>IF(Sklop15[[#This Row],[ZAHTEVANA SHEMA KAKOVOSTI]]&lt;&gt;"",Sklop15[[#This Row],[Preračunana masa/volumen/kos na enoto kg]],"")</f>
        <v/>
      </c>
      <c r="J91" s="214"/>
      <c r="K91" s="207"/>
      <c r="L91" s="207"/>
      <c r="M91" s="325"/>
      <c r="N91" s="208"/>
      <c r="O91" s="169"/>
      <c r="P91" s="199"/>
      <c r="Q91" s="200">
        <f>+Sklop15[[#This Row],[cena/enota brez DDV v EUR]]*Sklop15[[#This Row],[Stopnja DDV (%)]]</f>
        <v>0</v>
      </c>
      <c r="R91" s="200">
        <f>+Sklop15[[#This Row],[cena/enota brez DDV v EUR]]+Sklop15[[#This Row],[Davek (EUR)]]</f>
        <v>0</v>
      </c>
      <c r="S91" s="200">
        <f>+Sklop15[[#This Row],[cena/enota brez DDV v EUR]]*Sklop15[[#This Row],[Okvirna količina]]</f>
        <v>0</v>
      </c>
      <c r="T91" s="200">
        <f>+Sklop15[[#This Row],[Končna cena/enoto mere (EUR) z DDV]]*Sklop15[[#This Row],[Okvirna količina]]</f>
        <v>0</v>
      </c>
      <c r="U91" s="326"/>
    </row>
    <row r="92" spans="1:21" s="55" customFormat="1" ht="12">
      <c r="A92" s="78" t="s">
        <v>202</v>
      </c>
      <c r="B92" s="201" t="s">
        <v>716</v>
      </c>
      <c r="C92" s="187">
        <v>38</v>
      </c>
      <c r="D92" s="187" t="s">
        <v>76</v>
      </c>
      <c r="E92" s="212"/>
      <c r="F92" s="188">
        <v>1000</v>
      </c>
      <c r="G92" s="303" t="s">
        <v>146</v>
      </c>
      <c r="H9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</v>
      </c>
      <c r="I92" s="198" t="str">
        <f>IF(Sklop15[[#This Row],[ZAHTEVANA SHEMA KAKOVOSTI]]&lt;&gt;"",Sklop15[[#This Row],[Preračunana masa/volumen/kos na enoto kg]],"")</f>
        <v/>
      </c>
      <c r="J92" s="214"/>
      <c r="K92" s="207"/>
      <c r="L92" s="207"/>
      <c r="M92" s="325"/>
      <c r="N92" s="208"/>
      <c r="O92" s="169"/>
      <c r="P92" s="199"/>
      <c r="Q92" s="200">
        <f>+Sklop15[[#This Row],[cena/enota brez DDV v EUR]]*Sklop15[[#This Row],[Stopnja DDV (%)]]</f>
        <v>0</v>
      </c>
      <c r="R92" s="200">
        <f>+Sklop15[[#This Row],[cena/enota brez DDV v EUR]]+Sklop15[[#This Row],[Davek (EUR)]]</f>
        <v>0</v>
      </c>
      <c r="S92" s="200">
        <f>+Sklop15[[#This Row],[cena/enota brez DDV v EUR]]*Sklop15[[#This Row],[Okvirna količina]]</f>
        <v>0</v>
      </c>
      <c r="T92" s="200">
        <f>+Sklop15[[#This Row],[Končna cena/enoto mere (EUR) z DDV]]*Sklop15[[#This Row],[Okvirna količina]]</f>
        <v>0</v>
      </c>
      <c r="U92" s="326"/>
    </row>
    <row r="93" spans="1:21" s="55" customFormat="1" ht="12">
      <c r="A93" s="78" t="s">
        <v>203</v>
      </c>
      <c r="B93" s="201" t="s">
        <v>656</v>
      </c>
      <c r="C93" s="187" t="s">
        <v>78</v>
      </c>
      <c r="D93" s="187" t="s">
        <v>76</v>
      </c>
      <c r="E93" s="212"/>
      <c r="F93" s="188">
        <v>5</v>
      </c>
      <c r="G93" s="303" t="s">
        <v>0</v>
      </c>
      <c r="H9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93" s="198" t="str">
        <f>IF(Sklop15[[#This Row],[ZAHTEVANA SHEMA KAKOVOSTI]]&lt;&gt;"",Sklop15[[#This Row],[Preračunana masa/volumen/kos na enoto kg]],"")</f>
        <v/>
      </c>
      <c r="J93" s="214"/>
      <c r="K93" s="207"/>
      <c r="L93" s="207"/>
      <c r="M93" s="325"/>
      <c r="N93" s="208"/>
      <c r="O93" s="169"/>
      <c r="P93" s="199"/>
      <c r="Q93" s="200">
        <f>+Sklop15[[#This Row],[cena/enota brez DDV v EUR]]*Sklop15[[#This Row],[Stopnja DDV (%)]]</f>
        <v>0</v>
      </c>
      <c r="R93" s="200">
        <f>+Sklop15[[#This Row],[cena/enota brez DDV v EUR]]+Sklop15[[#This Row],[Davek (EUR)]]</f>
        <v>0</v>
      </c>
      <c r="S93" s="200">
        <f>+Sklop15[[#This Row],[cena/enota brez DDV v EUR]]*Sklop15[[#This Row],[Okvirna količina]]</f>
        <v>0</v>
      </c>
      <c r="T93" s="200">
        <f>+Sklop15[[#This Row],[Končna cena/enoto mere (EUR) z DDV]]*Sklop15[[#This Row],[Okvirna količina]]</f>
        <v>0</v>
      </c>
      <c r="U93" s="326"/>
    </row>
    <row r="94" spans="1:21" s="55" customFormat="1" ht="12">
      <c r="A94" s="78" t="s">
        <v>204</v>
      </c>
      <c r="B94" s="201" t="s">
        <v>717</v>
      </c>
      <c r="C94" s="187">
        <v>100</v>
      </c>
      <c r="D94" s="187" t="s">
        <v>76</v>
      </c>
      <c r="E94" s="212"/>
      <c r="F94" s="188">
        <v>20</v>
      </c>
      <c r="G94" s="303" t="s">
        <v>146</v>
      </c>
      <c r="H9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94" s="198" t="str">
        <f>IF(Sklop15[[#This Row],[ZAHTEVANA SHEMA KAKOVOSTI]]&lt;&gt;"",Sklop15[[#This Row],[Preračunana masa/volumen/kos na enoto kg]],"")</f>
        <v/>
      </c>
      <c r="J94" s="214"/>
      <c r="K94" s="207"/>
      <c r="L94" s="207"/>
      <c r="M94" s="325"/>
      <c r="N94" s="208"/>
      <c r="O94" s="169"/>
      <c r="P94" s="199"/>
      <c r="Q94" s="200">
        <f>+Sklop15[[#This Row],[cena/enota brez DDV v EUR]]*Sklop15[[#This Row],[Stopnja DDV (%)]]</f>
        <v>0</v>
      </c>
      <c r="R94" s="200">
        <f>+Sklop15[[#This Row],[cena/enota brez DDV v EUR]]+Sklop15[[#This Row],[Davek (EUR)]]</f>
        <v>0</v>
      </c>
      <c r="S94" s="200">
        <f>+Sklop15[[#This Row],[cena/enota brez DDV v EUR]]*Sklop15[[#This Row],[Okvirna količina]]</f>
        <v>0</v>
      </c>
      <c r="T94" s="200">
        <f>+Sklop15[[#This Row],[Končna cena/enoto mere (EUR) z DDV]]*Sklop15[[#This Row],[Okvirna količina]]</f>
        <v>0</v>
      </c>
      <c r="U94" s="326"/>
    </row>
    <row r="95" spans="1:21" s="55" customFormat="1" ht="12">
      <c r="A95" s="78" t="s">
        <v>205</v>
      </c>
      <c r="B95" s="201" t="s">
        <v>718</v>
      </c>
      <c r="C95" s="187">
        <v>10</v>
      </c>
      <c r="D95" s="187" t="s">
        <v>76</v>
      </c>
      <c r="E95" s="212"/>
      <c r="F95" s="188">
        <v>250</v>
      </c>
      <c r="G95" s="303" t="s">
        <v>146</v>
      </c>
      <c r="H9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5" s="198" t="str">
        <f>IF(Sklop15[[#This Row],[ZAHTEVANA SHEMA KAKOVOSTI]]&lt;&gt;"",Sklop15[[#This Row],[Preračunana masa/volumen/kos na enoto kg]],"")</f>
        <v/>
      </c>
      <c r="J95" s="214"/>
      <c r="K95" s="207"/>
      <c r="L95" s="207"/>
      <c r="M95" s="325"/>
      <c r="N95" s="208"/>
      <c r="O95" s="169"/>
      <c r="P95" s="199"/>
      <c r="Q95" s="200">
        <f>+Sklop15[[#This Row],[cena/enota brez DDV v EUR]]*Sklop15[[#This Row],[Stopnja DDV (%)]]</f>
        <v>0</v>
      </c>
      <c r="R95" s="200">
        <f>+Sklop15[[#This Row],[cena/enota brez DDV v EUR]]+Sklop15[[#This Row],[Davek (EUR)]]</f>
        <v>0</v>
      </c>
      <c r="S95" s="200">
        <f>+Sklop15[[#This Row],[cena/enota brez DDV v EUR]]*Sklop15[[#This Row],[Okvirna količina]]</f>
        <v>0</v>
      </c>
      <c r="T95" s="200">
        <f>+Sklop15[[#This Row],[Končna cena/enoto mere (EUR) z DDV]]*Sklop15[[#This Row],[Okvirna količina]]</f>
        <v>0</v>
      </c>
      <c r="U95" s="326"/>
    </row>
    <row r="96" spans="1:21" s="55" customFormat="1" ht="12">
      <c r="A96" s="78" t="s">
        <v>206</v>
      </c>
      <c r="B96" s="201" t="s">
        <v>719</v>
      </c>
      <c r="C96" s="187">
        <v>50</v>
      </c>
      <c r="D96" s="187" t="s">
        <v>76</v>
      </c>
      <c r="E96" s="212"/>
      <c r="F96" s="188">
        <v>250</v>
      </c>
      <c r="G96" s="303" t="s">
        <v>146</v>
      </c>
      <c r="H9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96" s="198" t="str">
        <f>IF(Sklop15[[#This Row],[ZAHTEVANA SHEMA KAKOVOSTI]]&lt;&gt;"",Sklop15[[#This Row],[Preračunana masa/volumen/kos na enoto kg]],"")</f>
        <v/>
      </c>
      <c r="J96" s="214"/>
      <c r="K96" s="207"/>
      <c r="L96" s="207"/>
      <c r="M96" s="325"/>
      <c r="N96" s="208"/>
      <c r="O96" s="169"/>
      <c r="P96" s="199"/>
      <c r="Q96" s="200">
        <f>+Sklop15[[#This Row],[cena/enota brez DDV v EUR]]*Sklop15[[#This Row],[Stopnja DDV (%)]]</f>
        <v>0</v>
      </c>
      <c r="R96" s="200">
        <f>+Sklop15[[#This Row],[cena/enota brez DDV v EUR]]+Sklop15[[#This Row],[Davek (EUR)]]</f>
        <v>0</v>
      </c>
      <c r="S96" s="200">
        <f>+Sklop15[[#This Row],[cena/enota brez DDV v EUR]]*Sklop15[[#This Row],[Okvirna količina]]</f>
        <v>0</v>
      </c>
      <c r="T96" s="200">
        <f>+Sklop15[[#This Row],[Končna cena/enoto mere (EUR) z DDV]]*Sklop15[[#This Row],[Okvirna količina]]</f>
        <v>0</v>
      </c>
      <c r="U96" s="326"/>
    </row>
    <row r="97" spans="1:21" s="55" customFormat="1" ht="12">
      <c r="A97" s="78" t="s">
        <v>207</v>
      </c>
      <c r="B97" s="201" t="s">
        <v>720</v>
      </c>
      <c r="C97" s="187">
        <v>10</v>
      </c>
      <c r="D97" s="187" t="s">
        <v>76</v>
      </c>
      <c r="E97" s="212"/>
      <c r="F97" s="188">
        <v>250</v>
      </c>
      <c r="G97" s="303" t="s">
        <v>146</v>
      </c>
      <c r="H9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7" s="198" t="str">
        <f>IF(Sklop15[[#This Row],[ZAHTEVANA SHEMA KAKOVOSTI]]&lt;&gt;"",Sklop15[[#This Row],[Preračunana masa/volumen/kos na enoto kg]],"")</f>
        <v/>
      </c>
      <c r="J97" s="214"/>
      <c r="K97" s="207"/>
      <c r="L97" s="207"/>
      <c r="M97" s="325"/>
      <c r="N97" s="208"/>
      <c r="O97" s="169"/>
      <c r="P97" s="199"/>
      <c r="Q97" s="200">
        <f>+Sklop15[[#This Row],[cena/enota brez DDV v EUR]]*Sklop15[[#This Row],[Stopnja DDV (%)]]</f>
        <v>0</v>
      </c>
      <c r="R97" s="200">
        <f>+Sklop15[[#This Row],[cena/enota brez DDV v EUR]]+Sklop15[[#This Row],[Davek (EUR)]]</f>
        <v>0</v>
      </c>
      <c r="S97" s="200">
        <f>+Sklop15[[#This Row],[cena/enota brez DDV v EUR]]*Sklop15[[#This Row],[Okvirna količina]]</f>
        <v>0</v>
      </c>
      <c r="T97" s="200">
        <f>+Sklop15[[#This Row],[Končna cena/enoto mere (EUR) z DDV]]*Sklop15[[#This Row],[Okvirna količina]]</f>
        <v>0</v>
      </c>
      <c r="U97" s="326"/>
    </row>
    <row r="98" spans="1:21" s="55" customFormat="1" ht="12">
      <c r="A98" s="78" t="s">
        <v>208</v>
      </c>
      <c r="B98" s="201" t="s">
        <v>657</v>
      </c>
      <c r="C98" s="187" t="s">
        <v>78</v>
      </c>
      <c r="D98" s="187" t="s">
        <v>76</v>
      </c>
      <c r="E98" s="212"/>
      <c r="F98" s="188">
        <v>4</v>
      </c>
      <c r="G98" s="303" t="s">
        <v>0</v>
      </c>
      <c r="H9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98" s="198" t="str">
        <f>IF(Sklop15[[#This Row],[ZAHTEVANA SHEMA KAKOVOSTI]]&lt;&gt;"",Sklop15[[#This Row],[Preračunana masa/volumen/kos na enoto kg]],"")</f>
        <v/>
      </c>
      <c r="J98" s="214"/>
      <c r="K98" s="207"/>
      <c r="L98" s="207"/>
      <c r="M98" s="325"/>
      <c r="N98" s="208"/>
      <c r="O98" s="169"/>
      <c r="P98" s="199"/>
      <c r="Q98" s="200">
        <f>+Sklop15[[#This Row],[cena/enota brez DDV v EUR]]*Sklop15[[#This Row],[Stopnja DDV (%)]]</f>
        <v>0</v>
      </c>
      <c r="R98" s="200">
        <f>+Sklop15[[#This Row],[cena/enota brez DDV v EUR]]+Sklop15[[#This Row],[Davek (EUR)]]</f>
        <v>0</v>
      </c>
      <c r="S98" s="200">
        <f>+Sklop15[[#This Row],[cena/enota brez DDV v EUR]]*Sklop15[[#This Row],[Okvirna količina]]</f>
        <v>0</v>
      </c>
      <c r="T98" s="200">
        <f>+Sklop15[[#This Row],[Končna cena/enoto mere (EUR) z DDV]]*Sklop15[[#This Row],[Okvirna količina]]</f>
        <v>0</v>
      </c>
      <c r="U98" s="326"/>
    </row>
    <row r="99" spans="1:21" s="55" customFormat="1" ht="12">
      <c r="A99" s="78" t="s">
        <v>209</v>
      </c>
      <c r="B99" s="201" t="s">
        <v>721</v>
      </c>
      <c r="C99" s="187">
        <v>100</v>
      </c>
      <c r="D99" s="187" t="s">
        <v>76</v>
      </c>
      <c r="E99" s="212"/>
      <c r="F99" s="188">
        <v>200</v>
      </c>
      <c r="G99" s="303" t="s">
        <v>146</v>
      </c>
      <c r="H9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9" s="198" t="str">
        <f>IF(Sklop15[[#This Row],[ZAHTEVANA SHEMA KAKOVOSTI]]&lt;&gt;"",Sklop15[[#This Row],[Preračunana masa/volumen/kos na enoto kg]],"")</f>
        <v/>
      </c>
      <c r="J99" s="214"/>
      <c r="K99" s="207"/>
      <c r="L99" s="207"/>
      <c r="M99" s="325"/>
      <c r="N99" s="208"/>
      <c r="O99" s="169"/>
      <c r="P99" s="199"/>
      <c r="Q99" s="200">
        <f>+Sklop15[[#This Row],[cena/enota brez DDV v EUR]]*Sklop15[[#This Row],[Stopnja DDV (%)]]</f>
        <v>0</v>
      </c>
      <c r="R99" s="200">
        <f>+Sklop15[[#This Row],[cena/enota brez DDV v EUR]]+Sklop15[[#This Row],[Davek (EUR)]]</f>
        <v>0</v>
      </c>
      <c r="S99" s="200">
        <f>+Sklop15[[#This Row],[cena/enota brez DDV v EUR]]*Sklop15[[#This Row],[Okvirna količina]]</f>
        <v>0</v>
      </c>
      <c r="T99" s="200">
        <f>+Sklop15[[#This Row],[Končna cena/enoto mere (EUR) z DDV]]*Sklop15[[#This Row],[Okvirna količina]]</f>
        <v>0</v>
      </c>
      <c r="U99" s="326"/>
    </row>
    <row r="100" spans="1:21" s="55" customFormat="1" ht="12">
      <c r="A100" s="78" t="s">
        <v>210</v>
      </c>
      <c r="B100" s="201" t="s">
        <v>722</v>
      </c>
      <c r="C100" s="187">
        <v>100</v>
      </c>
      <c r="D100" s="187" t="s">
        <v>76</v>
      </c>
      <c r="E100" s="212"/>
      <c r="F100" s="188">
        <v>50</v>
      </c>
      <c r="G100" s="303" t="s">
        <v>146</v>
      </c>
      <c r="H10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0" s="198" t="str">
        <f>IF(Sklop15[[#This Row],[ZAHTEVANA SHEMA KAKOVOSTI]]&lt;&gt;"",Sklop15[[#This Row],[Preračunana masa/volumen/kos na enoto kg]],"")</f>
        <v/>
      </c>
      <c r="J100" s="214"/>
      <c r="K100" s="207"/>
      <c r="L100" s="207"/>
      <c r="M100" s="325"/>
      <c r="N100" s="208"/>
      <c r="O100" s="169"/>
      <c r="P100" s="199"/>
      <c r="Q100" s="200">
        <f>+Sklop15[[#This Row],[cena/enota brez DDV v EUR]]*Sklop15[[#This Row],[Stopnja DDV (%)]]</f>
        <v>0</v>
      </c>
      <c r="R100" s="200">
        <f>+Sklop15[[#This Row],[cena/enota brez DDV v EUR]]+Sklop15[[#This Row],[Davek (EUR)]]</f>
        <v>0</v>
      </c>
      <c r="S100" s="200">
        <f>+Sklop15[[#This Row],[cena/enota brez DDV v EUR]]*Sklop15[[#This Row],[Okvirna količina]]</f>
        <v>0</v>
      </c>
      <c r="T100" s="200">
        <f>+Sklop15[[#This Row],[Končna cena/enoto mere (EUR) z DDV]]*Sklop15[[#This Row],[Okvirna količina]]</f>
        <v>0</v>
      </c>
      <c r="U100" s="326"/>
    </row>
    <row r="101" spans="1:21" s="55" customFormat="1" ht="12">
      <c r="A101" s="78" t="s">
        <v>211</v>
      </c>
      <c r="B101" s="201" t="s">
        <v>723</v>
      </c>
      <c r="C101" s="187">
        <v>100</v>
      </c>
      <c r="D101" s="187" t="s">
        <v>76</v>
      </c>
      <c r="E101" s="212"/>
      <c r="F101" s="188">
        <v>200</v>
      </c>
      <c r="G101" s="303" t="s">
        <v>146</v>
      </c>
      <c r="H10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1" s="198" t="str">
        <f>IF(Sklop15[[#This Row],[ZAHTEVANA SHEMA KAKOVOSTI]]&lt;&gt;"",Sklop15[[#This Row],[Preračunana masa/volumen/kos na enoto kg]],"")</f>
        <v/>
      </c>
      <c r="J101" s="214"/>
      <c r="K101" s="207"/>
      <c r="L101" s="207"/>
      <c r="M101" s="325"/>
      <c r="N101" s="208"/>
      <c r="O101" s="169"/>
      <c r="P101" s="199"/>
      <c r="Q101" s="200">
        <f>+Sklop15[[#This Row],[cena/enota brez DDV v EUR]]*Sklop15[[#This Row],[Stopnja DDV (%)]]</f>
        <v>0</v>
      </c>
      <c r="R101" s="200">
        <f>+Sklop15[[#This Row],[cena/enota brez DDV v EUR]]+Sklop15[[#This Row],[Davek (EUR)]]</f>
        <v>0</v>
      </c>
      <c r="S101" s="200">
        <f>+Sklop15[[#This Row],[cena/enota brez DDV v EUR]]*Sklop15[[#This Row],[Okvirna količina]]</f>
        <v>0</v>
      </c>
      <c r="T101" s="200">
        <f>+Sklop15[[#This Row],[Končna cena/enoto mere (EUR) z DDV]]*Sklop15[[#This Row],[Okvirna količina]]</f>
        <v>0</v>
      </c>
      <c r="U101" s="326"/>
    </row>
    <row r="102" spans="1:21" s="55" customFormat="1" ht="12">
      <c r="A102" s="78" t="s">
        <v>212</v>
      </c>
      <c r="B102" s="201" t="s">
        <v>724</v>
      </c>
      <c r="C102" s="187">
        <v>22</v>
      </c>
      <c r="D102" s="187" t="s">
        <v>76</v>
      </c>
      <c r="E102" s="212"/>
      <c r="F102" s="188">
        <v>30</v>
      </c>
      <c r="G102" s="303" t="s">
        <v>146</v>
      </c>
      <c r="H10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0.65999999999999992</v>
      </c>
      <c r="I102" s="198" t="str">
        <f>IF(Sklop15[[#This Row],[ZAHTEVANA SHEMA KAKOVOSTI]]&lt;&gt;"",Sklop15[[#This Row],[Preračunana masa/volumen/kos na enoto kg]],"")</f>
        <v/>
      </c>
      <c r="J102" s="214"/>
      <c r="K102" s="207"/>
      <c r="L102" s="207"/>
      <c r="M102" s="325"/>
      <c r="N102" s="208"/>
      <c r="O102" s="169"/>
      <c r="P102" s="199"/>
      <c r="Q102" s="200">
        <f>+Sklop15[[#This Row],[cena/enota brez DDV v EUR]]*Sklop15[[#This Row],[Stopnja DDV (%)]]</f>
        <v>0</v>
      </c>
      <c r="R102" s="200">
        <f>+Sklop15[[#This Row],[cena/enota brez DDV v EUR]]+Sklop15[[#This Row],[Davek (EUR)]]</f>
        <v>0</v>
      </c>
      <c r="S102" s="200">
        <f>+Sklop15[[#This Row],[cena/enota brez DDV v EUR]]*Sklop15[[#This Row],[Okvirna količina]]</f>
        <v>0</v>
      </c>
      <c r="T102" s="200">
        <f>+Sklop15[[#This Row],[Končna cena/enoto mere (EUR) z DDV]]*Sklop15[[#This Row],[Okvirna količina]]</f>
        <v>0</v>
      </c>
      <c r="U102" s="326"/>
    </row>
    <row r="103" spans="1:21" s="55" customFormat="1" ht="12">
      <c r="A103" s="78" t="s">
        <v>213</v>
      </c>
      <c r="B103" s="201" t="s">
        <v>725</v>
      </c>
      <c r="C103" s="187">
        <v>15</v>
      </c>
      <c r="D103" s="187" t="s">
        <v>76</v>
      </c>
      <c r="E103" s="212"/>
      <c r="F103" s="188">
        <v>150</v>
      </c>
      <c r="G103" s="303" t="s">
        <v>146</v>
      </c>
      <c r="H10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103" s="198" t="str">
        <f>IF(Sklop15[[#This Row],[ZAHTEVANA SHEMA KAKOVOSTI]]&lt;&gt;"",Sklop15[[#This Row],[Preračunana masa/volumen/kos na enoto kg]],"")</f>
        <v/>
      </c>
      <c r="J103" s="214"/>
      <c r="K103" s="207"/>
      <c r="L103" s="207"/>
      <c r="M103" s="325"/>
      <c r="N103" s="208"/>
      <c r="O103" s="169"/>
      <c r="P103" s="199"/>
      <c r="Q103" s="200">
        <f>+Sklop15[[#This Row],[cena/enota brez DDV v EUR]]*Sklop15[[#This Row],[Stopnja DDV (%)]]</f>
        <v>0</v>
      </c>
      <c r="R103" s="200">
        <f>+Sklop15[[#This Row],[cena/enota brez DDV v EUR]]+Sklop15[[#This Row],[Davek (EUR)]]</f>
        <v>0</v>
      </c>
      <c r="S103" s="200">
        <f>+Sklop15[[#This Row],[cena/enota brez DDV v EUR]]*Sklop15[[#This Row],[Okvirna količina]]</f>
        <v>0</v>
      </c>
      <c r="T103" s="200">
        <f>+Sklop15[[#This Row],[Končna cena/enoto mere (EUR) z DDV]]*Sklop15[[#This Row],[Okvirna količina]]</f>
        <v>0</v>
      </c>
      <c r="U103" s="326"/>
    </row>
    <row r="104" spans="1:21" s="55" customFormat="1" ht="12">
      <c r="A104" s="78" t="s">
        <v>214</v>
      </c>
      <c r="B104" s="201" t="s">
        <v>726</v>
      </c>
      <c r="C104" s="187">
        <v>1000</v>
      </c>
      <c r="D104" s="187" t="s">
        <v>76</v>
      </c>
      <c r="E104" s="212"/>
      <c r="F104" s="188">
        <v>50</v>
      </c>
      <c r="G104" s="303" t="s">
        <v>0</v>
      </c>
      <c r="H10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4" s="198" t="str">
        <f>IF(Sklop15[[#This Row],[ZAHTEVANA SHEMA KAKOVOSTI]]&lt;&gt;"",Sklop15[[#This Row],[Preračunana masa/volumen/kos na enoto kg]],"")</f>
        <v/>
      </c>
      <c r="J104" s="214"/>
      <c r="K104" s="207"/>
      <c r="L104" s="207"/>
      <c r="M104" s="325"/>
      <c r="N104" s="208"/>
      <c r="O104" s="169"/>
      <c r="P104" s="199"/>
      <c r="Q104" s="200">
        <f>+Sklop15[[#This Row],[cena/enota brez DDV v EUR]]*Sklop15[[#This Row],[Stopnja DDV (%)]]</f>
        <v>0</v>
      </c>
      <c r="R104" s="200">
        <f>+Sklop15[[#This Row],[cena/enota brez DDV v EUR]]+Sklop15[[#This Row],[Davek (EUR)]]</f>
        <v>0</v>
      </c>
      <c r="S104" s="200">
        <f>+Sklop15[[#This Row],[cena/enota brez DDV v EUR]]*Sklop15[[#This Row],[Okvirna količina]]</f>
        <v>0</v>
      </c>
      <c r="T104" s="200">
        <f>+Sklop15[[#This Row],[Končna cena/enoto mere (EUR) z DDV]]*Sklop15[[#This Row],[Okvirna količina]]</f>
        <v>0</v>
      </c>
      <c r="U104" s="326"/>
    </row>
    <row r="105" spans="1:21" s="55" customFormat="1" ht="48">
      <c r="A105" s="78" t="s">
        <v>215</v>
      </c>
      <c r="B105" s="201" t="s">
        <v>727</v>
      </c>
      <c r="C105" s="187">
        <v>450</v>
      </c>
      <c r="D105" s="187" t="s">
        <v>76</v>
      </c>
      <c r="E105" s="212"/>
      <c r="F105" s="188">
        <v>2680</v>
      </c>
      <c r="G105" s="303" t="s">
        <v>146</v>
      </c>
      <c r="H10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1206</v>
      </c>
      <c r="I105" s="198" t="str">
        <f>IF(Sklop15[[#This Row],[ZAHTEVANA SHEMA KAKOVOSTI]]&lt;&gt;"",Sklop15[[#This Row],[Preračunana masa/volumen/kos na enoto kg]],"")</f>
        <v/>
      </c>
      <c r="J105" s="214"/>
      <c r="K105" s="207"/>
      <c r="L105" s="207"/>
      <c r="M105" s="325"/>
      <c r="N105" s="208"/>
      <c r="O105" s="169"/>
      <c r="P105" s="199"/>
      <c r="Q105" s="200">
        <f>+Sklop15[[#This Row],[cena/enota brez DDV v EUR]]*Sklop15[[#This Row],[Stopnja DDV (%)]]</f>
        <v>0</v>
      </c>
      <c r="R105" s="200">
        <f>+Sklop15[[#This Row],[cena/enota brez DDV v EUR]]+Sklop15[[#This Row],[Davek (EUR)]]</f>
        <v>0</v>
      </c>
      <c r="S105" s="200">
        <f>+Sklop15[[#This Row],[cena/enota brez DDV v EUR]]*Sklop15[[#This Row],[Okvirna količina]]</f>
        <v>0</v>
      </c>
      <c r="T105" s="200">
        <f>+Sklop15[[#This Row],[Končna cena/enoto mere (EUR) z DDV]]*Sklop15[[#This Row],[Okvirna količina]]</f>
        <v>0</v>
      </c>
      <c r="U105" s="326"/>
    </row>
    <row r="106" spans="1:21" s="55" customFormat="1" ht="24">
      <c r="A106" s="78" t="s">
        <v>216</v>
      </c>
      <c r="B106" s="201" t="s">
        <v>728</v>
      </c>
      <c r="C106" s="187" t="s">
        <v>223</v>
      </c>
      <c r="D106" s="187" t="s">
        <v>76</v>
      </c>
      <c r="E106" s="212"/>
      <c r="F106" s="188">
        <v>15</v>
      </c>
      <c r="G106" s="303" t="s">
        <v>0</v>
      </c>
      <c r="H10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6" s="198" t="str">
        <f>IF(Sklop15[[#This Row],[ZAHTEVANA SHEMA KAKOVOSTI]]&lt;&gt;"",Sklop15[[#This Row],[Preračunana masa/volumen/kos na enoto kg]],"")</f>
        <v/>
      </c>
      <c r="J106" s="214"/>
      <c r="K106" s="207"/>
      <c r="L106" s="207"/>
      <c r="M106" s="325"/>
      <c r="N106" s="208"/>
      <c r="O106" s="169"/>
      <c r="P106" s="199"/>
      <c r="Q106" s="200">
        <f>+Sklop15[[#This Row],[cena/enota brez DDV v EUR]]*Sklop15[[#This Row],[Stopnja DDV (%)]]</f>
        <v>0</v>
      </c>
      <c r="R106" s="200">
        <f>+Sklop15[[#This Row],[cena/enota brez DDV v EUR]]+Sklop15[[#This Row],[Davek (EUR)]]</f>
        <v>0</v>
      </c>
      <c r="S106" s="200">
        <f>+Sklop15[[#This Row],[cena/enota brez DDV v EUR]]*Sklop15[[#This Row],[Okvirna količina]]</f>
        <v>0</v>
      </c>
      <c r="T106" s="200">
        <f>+Sklop15[[#This Row],[Končna cena/enoto mere (EUR) z DDV]]*Sklop15[[#This Row],[Okvirna količina]]</f>
        <v>0</v>
      </c>
      <c r="U106" s="326"/>
    </row>
    <row r="107" spans="1:21" s="55" customFormat="1" ht="24">
      <c r="A107" s="78" t="s">
        <v>217</v>
      </c>
      <c r="B107" s="201" t="s">
        <v>729</v>
      </c>
      <c r="C107" s="127" t="s">
        <v>223</v>
      </c>
      <c r="D107" s="187" t="s">
        <v>76</v>
      </c>
      <c r="E107" s="212"/>
      <c r="F107" s="188">
        <v>15</v>
      </c>
      <c r="G107" s="303" t="s">
        <v>0</v>
      </c>
      <c r="H10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7" s="198" t="str">
        <f>IF(Sklop15[[#This Row],[ZAHTEVANA SHEMA KAKOVOSTI]]&lt;&gt;"",Sklop15[[#This Row],[Preračunana masa/volumen/kos na enoto kg]],"")</f>
        <v/>
      </c>
      <c r="J107" s="214"/>
      <c r="K107" s="168"/>
      <c r="L107" s="168"/>
      <c r="M107" s="168"/>
      <c r="N107" s="208"/>
      <c r="O107" s="168"/>
      <c r="P107" s="199"/>
      <c r="Q107" s="200">
        <f>+Sklop15[[#This Row],[cena/enota brez DDV v EUR]]*Sklop15[[#This Row],[Stopnja DDV (%)]]</f>
        <v>0</v>
      </c>
      <c r="R107" s="200">
        <f>+Sklop15[[#This Row],[cena/enota brez DDV v EUR]]+Sklop15[[#This Row],[Davek (EUR)]]</f>
        <v>0</v>
      </c>
      <c r="S107" s="200">
        <f>+Sklop15[[#This Row],[cena/enota brez DDV v EUR]]*Sklop15[[#This Row],[Okvirna količina]]</f>
        <v>0</v>
      </c>
      <c r="T107" s="200">
        <f>+Sklop15[[#This Row],[Končna cena/enoto mere (EUR) z DDV]]*Sklop15[[#This Row],[Okvirna količina]]</f>
        <v>0</v>
      </c>
      <c r="U107" s="168"/>
    </row>
    <row r="108" spans="1:21" ht="27" customHeight="1">
      <c r="A108" s="175" t="s">
        <v>100</v>
      </c>
      <c r="B108" s="176"/>
      <c r="C108" s="177"/>
      <c r="D108" s="177"/>
      <c r="E108" s="178"/>
      <c r="F108" s="179"/>
      <c r="G108" s="180"/>
      <c r="H108" s="181">
        <f>SUBTOTAL(109,Sklop15[Preračunana masa/volumen/kos na enoto kg])</f>
        <v>19021.62</v>
      </c>
      <c r="I108" s="181">
        <f>SUBTOTAL(109,Sklop15[Živila iz shem kakovosti (kg)])</f>
        <v>0</v>
      </c>
      <c r="J108" s="179"/>
      <c r="K108" s="182"/>
      <c r="L108" s="182"/>
      <c r="M108" s="183"/>
      <c r="N108" s="184"/>
      <c r="O108" s="184"/>
      <c r="P108" s="184"/>
      <c r="Q108" s="185"/>
      <c r="R108" s="179"/>
      <c r="S108" s="185">
        <f>SUBTOTAL(109,Sklop15[Vrednost za okvirno količino (EUR) brez DDV])</f>
        <v>0</v>
      </c>
      <c r="T108" s="185">
        <f>SUBTOTAL(109,Sklop15[Vrednost za okvirno količino (EUR) z DDV])</f>
        <v>0</v>
      </c>
      <c r="U108" s="186"/>
    </row>
    <row r="109" spans="1:21" ht="15">
      <c r="A109" s="6"/>
      <c r="B109" s="4"/>
      <c r="C109" s="26"/>
      <c r="D109" s="26"/>
      <c r="E109" s="25"/>
      <c r="F109" s="7"/>
      <c r="H109" s="8"/>
      <c r="I109" s="8"/>
      <c r="J109" s="8"/>
      <c r="K109" s="8"/>
      <c r="L109" s="20"/>
      <c r="M109" s="20"/>
      <c r="N109" s="8"/>
      <c r="O109" s="8"/>
      <c r="P109" s="8"/>
      <c r="Q109" s="8"/>
      <c r="R109" s="8"/>
      <c r="S109" s="3"/>
      <c r="T109" s="3"/>
      <c r="U109" s="7"/>
    </row>
    <row r="110" spans="1:21">
      <c r="A110" s="48" t="s">
        <v>96</v>
      </c>
      <c r="B110" s="16"/>
      <c r="C110" s="28"/>
      <c r="D110" s="28"/>
      <c r="E110" s="96"/>
      <c r="Q110" s="48"/>
      <c r="R110" s="48"/>
      <c r="S110" s="48"/>
      <c r="T110" s="48"/>
    </row>
    <row r="111" spans="1:21">
      <c r="A111" s="11" t="s">
        <v>98</v>
      </c>
      <c r="B111" s="16"/>
      <c r="C111" s="28"/>
      <c r="D111" s="28"/>
      <c r="E111" s="96"/>
    </row>
    <row r="112" spans="1:21">
      <c r="A112" s="91" t="s">
        <v>142</v>
      </c>
      <c r="F112" s="68"/>
      <c r="G112" s="68"/>
      <c r="H112" s="29"/>
      <c r="I112" s="29"/>
      <c r="J112" s="29"/>
      <c r="K112" s="29"/>
      <c r="L112" s="54"/>
      <c r="M112" s="54"/>
      <c r="N112" s="29"/>
      <c r="O112" s="29"/>
      <c r="P112" s="29"/>
      <c r="Q112" s="29"/>
      <c r="R112" s="29"/>
    </row>
    <row r="113" spans="1:22">
      <c r="A113" s="103" t="s">
        <v>135</v>
      </c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1"/>
    </row>
    <row r="114" spans="1:22" ht="12.75" customHeight="1">
      <c r="A114" s="377" t="s">
        <v>145</v>
      </c>
      <c r="B114" s="377"/>
      <c r="C114" s="377"/>
      <c r="D114" s="377"/>
      <c r="E114" s="377"/>
      <c r="F114" s="377"/>
      <c r="G114" s="377"/>
      <c r="H114" s="377"/>
      <c r="I114" s="377"/>
      <c r="J114" s="377"/>
      <c r="K114" s="377"/>
      <c r="L114" s="377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</row>
    <row r="115" spans="1:22" ht="12.75" customHeight="1">
      <c r="A115" s="377"/>
      <c r="B115" s="377"/>
      <c r="C115" s="377"/>
      <c r="D115" s="377"/>
      <c r="E115" s="377"/>
      <c r="F115" s="377"/>
      <c r="G115" s="377"/>
      <c r="H115" s="377"/>
      <c r="I115" s="377"/>
      <c r="J115" s="377"/>
      <c r="K115" s="377"/>
      <c r="L115" s="377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</row>
    <row r="116" spans="1:22">
      <c r="A116" s="91" t="s">
        <v>37</v>
      </c>
      <c r="F116" s="68"/>
      <c r="G116" s="68" t="s">
        <v>38</v>
      </c>
      <c r="H116" s="29"/>
      <c r="I116" s="29"/>
      <c r="J116" s="29"/>
      <c r="K116" s="29"/>
      <c r="L116" s="54"/>
      <c r="M116" s="54"/>
      <c r="N116" s="29"/>
      <c r="O116" s="29"/>
      <c r="P116" s="29"/>
      <c r="Q116" s="29" t="s">
        <v>39</v>
      </c>
      <c r="R116" s="29"/>
    </row>
    <row r="117" spans="1:22" ht="15">
      <c r="A117" s="6"/>
      <c r="B117" s="4"/>
      <c r="C117" s="26"/>
      <c r="D117" s="26"/>
      <c r="E117" s="25"/>
      <c r="F117" s="7"/>
      <c r="H117" s="8"/>
      <c r="I117" s="8"/>
      <c r="J117" s="8"/>
      <c r="K117" s="8"/>
      <c r="L117" s="20"/>
      <c r="M117" s="20"/>
      <c r="N117" s="8"/>
      <c r="O117" s="8"/>
      <c r="P117" s="8"/>
      <c r="Q117" s="8"/>
      <c r="R117" s="8"/>
      <c r="S117" s="3"/>
      <c r="T117" s="3"/>
      <c r="U117" s="7"/>
    </row>
    <row r="118" spans="1:22">
      <c r="B118" s="16"/>
      <c r="C118" s="28"/>
      <c r="D118" s="28"/>
      <c r="E118" s="96"/>
    </row>
    <row r="119" spans="1:22">
      <c r="B119" s="16"/>
      <c r="C119" s="28"/>
      <c r="D119" s="28"/>
      <c r="E119" s="96"/>
    </row>
    <row r="120" spans="1:22">
      <c r="B120" s="16"/>
      <c r="C120" s="28"/>
      <c r="D120" s="28"/>
      <c r="E120" s="96"/>
    </row>
    <row r="121" spans="1:22">
      <c r="B121" s="16"/>
      <c r="C121" s="28"/>
      <c r="D121" s="28"/>
      <c r="E121" s="96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>
      <c r="B124" s="16"/>
      <c r="C124" s="28"/>
      <c r="D124" s="28"/>
      <c r="E124" s="96"/>
    </row>
    <row r="125" spans="1:22">
      <c r="B125" s="16"/>
      <c r="C125" s="28"/>
      <c r="D125" s="28"/>
      <c r="E125" s="96"/>
    </row>
    <row r="126" spans="1:22">
      <c r="B126" s="16"/>
      <c r="C126" s="28"/>
      <c r="D126" s="28"/>
      <c r="E126" s="96"/>
    </row>
    <row r="127" spans="1:22">
      <c r="B127" s="16"/>
      <c r="C127" s="28"/>
      <c r="D127" s="28"/>
      <c r="E127" s="96"/>
    </row>
    <row r="128" spans="1:22">
      <c r="B128" s="16"/>
      <c r="C128" s="28"/>
      <c r="D128" s="28"/>
      <c r="E128" s="96"/>
    </row>
    <row r="129" spans="1:22">
      <c r="B129" s="16"/>
      <c r="C129" s="28"/>
      <c r="D129" s="28"/>
      <c r="E129" s="96"/>
    </row>
    <row r="130" spans="1:22">
      <c r="B130" s="16"/>
      <c r="C130" s="28"/>
      <c r="D130" s="28"/>
      <c r="E130" s="96"/>
    </row>
    <row r="131" spans="1:22">
      <c r="B131" s="16"/>
      <c r="C131" s="28"/>
      <c r="D131" s="28"/>
      <c r="E131" s="96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</sheetData>
  <sheetProtection insertRows="0" deleteRows="0"/>
  <protectedRanges>
    <protectedRange sqref="J116:P1048576 U116:U1048576 U1:U113 J1:P113" name="Obseg1"/>
    <protectedRange sqref="U115 M115:P115" name="Obseg1_1_1"/>
    <protectedRange sqref="J115:L115" name="Obseg1_3"/>
    <protectedRange sqref="U114 M114:P114" name="Obseg1_1_1_1_1_1"/>
    <protectedRange sqref="J114:L114" name="Obseg1_3_1_1_1"/>
  </protectedRanges>
  <mergeCells count="9">
    <mergeCell ref="B13:K13"/>
    <mergeCell ref="A115:L115"/>
    <mergeCell ref="A114:L11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0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3"/>
  <sheetViews>
    <sheetView zoomScale="96" zoomScaleNormal="96" zoomScaleSheetLayoutView="100" workbookViewId="0">
      <selection activeCell="A16" sqref="A16:A2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pred_rekapitulacija'!B29</f>
        <v>SLADOLED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730</v>
      </c>
      <c r="C16" s="127">
        <v>125</v>
      </c>
      <c r="D16" s="127" t="s">
        <v>77</v>
      </c>
      <c r="E16" s="128"/>
      <c r="F16" s="188">
        <v>5000</v>
      </c>
      <c r="G16" s="189" t="s">
        <v>146</v>
      </c>
      <c r="H1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625</v>
      </c>
      <c r="I16" s="79" t="str">
        <f>IF(Sklop16[[#This Row],[ZAHTEVANA SHEMA KAKOVOSTI]]&lt;&gt;"",Sklop16[[#This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30"/>
    </row>
    <row r="17" spans="1:22" s="55" customFormat="1" ht="12">
      <c r="A17" s="78" t="s">
        <v>3</v>
      </c>
      <c r="B17" s="201" t="s">
        <v>731</v>
      </c>
      <c r="C17" s="187">
        <v>65</v>
      </c>
      <c r="D17" s="187" t="s">
        <v>76</v>
      </c>
      <c r="E17" s="212"/>
      <c r="F17" s="188">
        <v>3000</v>
      </c>
      <c r="G17" s="303" t="s">
        <v>146</v>
      </c>
      <c r="H1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195</v>
      </c>
      <c r="I17" s="198" t="str">
        <f>IF(Sklop16[[#This Row],[ZAHTEVANA SHEMA KAKOVOSTI]]&lt;&gt;"",Sklop16[[#This Row],[Preračunana masa/volumen/kos na enoto kg]],"")</f>
        <v/>
      </c>
      <c r="J17" s="214"/>
      <c r="K17" s="224"/>
      <c r="L17" s="224"/>
      <c r="M17" s="225"/>
      <c r="N17" s="200"/>
      <c r="O17" s="200"/>
      <c r="P17" s="199"/>
      <c r="Q17" s="200">
        <f>+Sklop16[[#This Row],[cena/enota brez DDV v EUR]]*Sklop16[[#This Row],[Stopnja DDV (%)]]</f>
        <v>0</v>
      </c>
      <c r="R17" s="200">
        <f>+Sklop16[[#This Row],[cena/enota brez DDV v EUR]]+Sklop16[[#This Row],[Davek (EUR)]]</f>
        <v>0</v>
      </c>
      <c r="S17" s="200">
        <f>+Sklop16[[#This Row],[cena/enota brez DDV v EUR]]*Sklop16[[#This Row],[Okvirna količina]]</f>
        <v>0</v>
      </c>
      <c r="T17" s="200">
        <f>+Sklop16[[#This Row],[Končna cena/enoto mere (EUR) z DDV]]*Sklop16[[#This Row],[Okvirna količina]]</f>
        <v>0</v>
      </c>
      <c r="U17" s="226"/>
    </row>
    <row r="18" spans="1:22" s="55" customFormat="1" ht="12">
      <c r="A18" s="78" t="s">
        <v>4</v>
      </c>
      <c r="B18" s="201" t="s">
        <v>732</v>
      </c>
      <c r="C18" s="187">
        <v>80</v>
      </c>
      <c r="D18" s="187" t="s">
        <v>76</v>
      </c>
      <c r="E18" s="212"/>
      <c r="F18" s="188">
        <v>1000</v>
      </c>
      <c r="G18" s="303" t="s">
        <v>146</v>
      </c>
      <c r="H18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8" s="198" t="str">
        <f>IF(Sklop16[[#This Row],[ZAHTEVANA SHEMA KAKOVOSTI]]&lt;&gt;"",Sklop16[[#This Row],[Preračunana masa/volumen/kos na enoto kg]],"")</f>
        <v/>
      </c>
      <c r="J18" s="214"/>
      <c r="K18" s="224"/>
      <c r="L18" s="224"/>
      <c r="M18" s="225"/>
      <c r="N18" s="200"/>
      <c r="O18" s="200"/>
      <c r="P18" s="199"/>
      <c r="Q18" s="200">
        <f>+Sklop16[[#This Row],[cena/enota brez DDV v EUR]]*Sklop16[[#This Row],[Stopnja DDV (%)]]</f>
        <v>0</v>
      </c>
      <c r="R18" s="200">
        <f>+Sklop16[[#This Row],[cena/enota brez DDV v EUR]]+Sklop16[[#This Row],[Davek (EUR)]]</f>
        <v>0</v>
      </c>
      <c r="S18" s="200">
        <f>+Sklop16[[#This Row],[cena/enota brez DDV v EUR]]*Sklop16[[#This Row],[Okvirna količina]]</f>
        <v>0</v>
      </c>
      <c r="T18" s="200">
        <f>+Sklop16[[#This Row],[Končna cena/enoto mere (EUR) z DDV]]*Sklop16[[#This Row],[Okvirna količina]]</f>
        <v>0</v>
      </c>
      <c r="U18" s="226"/>
    </row>
    <row r="19" spans="1:22" s="55" customFormat="1" ht="12">
      <c r="A19" s="78" t="s">
        <v>5</v>
      </c>
      <c r="B19" s="201" t="s">
        <v>733</v>
      </c>
      <c r="C19" s="187">
        <v>80</v>
      </c>
      <c r="D19" s="187" t="s">
        <v>76</v>
      </c>
      <c r="E19" s="212"/>
      <c r="F19" s="188">
        <v>1000</v>
      </c>
      <c r="G19" s="303" t="s">
        <v>146</v>
      </c>
      <c r="H19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9" s="198" t="str">
        <f>IF(Sklop16[[#This Row],[ZAHTEVANA SHEMA KAKOVOSTI]]&lt;&gt;"",Sklop16[[#This Row],[Preračunana masa/volumen/kos na enoto kg]],"")</f>
        <v/>
      </c>
      <c r="J19" s="214"/>
      <c r="K19" s="224"/>
      <c r="L19" s="224"/>
      <c r="M19" s="225"/>
      <c r="N19" s="200"/>
      <c r="O19" s="200"/>
      <c r="P19" s="199"/>
      <c r="Q19" s="200">
        <f>+Sklop16[[#This Row],[cena/enota brez DDV v EUR]]*Sklop16[[#This Row],[Stopnja DDV (%)]]</f>
        <v>0</v>
      </c>
      <c r="R19" s="200">
        <f>+Sklop16[[#This Row],[cena/enota brez DDV v EUR]]+Sklop16[[#This Row],[Davek (EUR)]]</f>
        <v>0</v>
      </c>
      <c r="S19" s="200">
        <f>+Sklop16[[#This Row],[cena/enota brez DDV v EUR]]*Sklop16[[#This Row],[Okvirna količina]]</f>
        <v>0</v>
      </c>
      <c r="T19" s="200">
        <f>+Sklop16[[#This Row],[Končna cena/enoto mere (EUR) z DDV]]*Sklop16[[#This Row],[Okvirna količina]]</f>
        <v>0</v>
      </c>
      <c r="U19" s="226"/>
    </row>
    <row r="20" spans="1:22" s="55" customFormat="1" ht="12">
      <c r="A20" s="78" t="s">
        <v>6</v>
      </c>
      <c r="B20" s="201" t="s">
        <v>734</v>
      </c>
      <c r="C20" s="187">
        <v>65</v>
      </c>
      <c r="D20" s="187" t="s">
        <v>76</v>
      </c>
      <c r="E20" s="212"/>
      <c r="F20" s="188">
        <v>120</v>
      </c>
      <c r="G20" s="303" t="s">
        <v>146</v>
      </c>
      <c r="H2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7.8000000000000007</v>
      </c>
      <c r="I20" s="198" t="str">
        <f>IF(Sklop16[[#This Row],[ZAHTEVANA SHEMA KAKOVOSTI]]&lt;&gt;"",Sklop16[[#This Row],[Preračunana masa/volumen/kos na enoto kg]],"")</f>
        <v/>
      </c>
      <c r="J20" s="214"/>
      <c r="K20" s="224"/>
      <c r="L20" s="224"/>
      <c r="M20" s="225"/>
      <c r="N20" s="200"/>
      <c r="O20" s="200"/>
      <c r="P20" s="199"/>
      <c r="Q20" s="200">
        <f>+Sklop16[[#This Row],[cena/enota brez DDV v EUR]]*Sklop16[[#This Row],[Stopnja DDV (%)]]</f>
        <v>0</v>
      </c>
      <c r="R20" s="200">
        <f>+Sklop16[[#This Row],[cena/enota brez DDV v EUR]]+Sklop16[[#This Row],[Davek (EUR)]]</f>
        <v>0</v>
      </c>
      <c r="S20" s="200">
        <f>+Sklop16[[#This Row],[cena/enota brez DDV v EUR]]*Sklop16[[#This Row],[Okvirna količina]]</f>
        <v>0</v>
      </c>
      <c r="T20" s="200">
        <f>+Sklop16[[#This Row],[Končna cena/enoto mere (EUR) z DDV]]*Sklop16[[#This Row],[Okvirna količina]]</f>
        <v>0</v>
      </c>
      <c r="U20" s="226"/>
    </row>
    <row r="21" spans="1:22" ht="27" customHeight="1">
      <c r="A21" s="175" t="s">
        <v>100</v>
      </c>
      <c r="B21" s="176"/>
      <c r="C21" s="177"/>
      <c r="D21" s="177"/>
      <c r="E21" s="178"/>
      <c r="F21" s="179"/>
      <c r="G21" s="180"/>
      <c r="H21" s="181">
        <f>SUBTOTAL(109,Sklop16[Preračunana masa/volumen/kos na enoto kg])</f>
        <v>987.8</v>
      </c>
      <c r="I21" s="181">
        <f>SUBTOTAL(109,Sklop16[Živila iz shem kakovosti (kg)])</f>
        <v>0</v>
      </c>
      <c r="J21" s="179"/>
      <c r="K21" s="182"/>
      <c r="L21" s="182"/>
      <c r="M21" s="183"/>
      <c r="N21" s="184"/>
      <c r="O21" s="184"/>
      <c r="P21" s="184"/>
      <c r="Q21" s="185"/>
      <c r="R21" s="179"/>
      <c r="S21" s="185">
        <f>SUBTOTAL(109,Sklop16[Vrednost za okvirno količino (EUR) brez DDV])</f>
        <v>0</v>
      </c>
      <c r="T21" s="185">
        <f>SUBTOTAL(109,Sklop16[Vrednost za okvirno količino (EUR) z DDV])</f>
        <v>0</v>
      </c>
      <c r="U21" s="186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6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6"/>
    </row>
    <row r="25" spans="1:22">
      <c r="A25" s="91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377" t="s">
        <v>145</v>
      </c>
      <c r="B26" s="377"/>
      <c r="C26" s="377"/>
      <c r="D26" s="377"/>
      <c r="E26" s="377"/>
      <c r="F26" s="377"/>
      <c r="G26" s="377"/>
      <c r="H26" s="377"/>
      <c r="I26" s="377"/>
      <c r="J26" s="377"/>
      <c r="K26" s="377"/>
      <c r="L26" s="377"/>
      <c r="M26" s="105"/>
      <c r="N26" s="105"/>
      <c r="O26" s="105"/>
      <c r="P26" s="105"/>
      <c r="Q26" s="105"/>
      <c r="R26" s="105"/>
      <c r="S26" s="105"/>
      <c r="T26" s="105"/>
      <c r="U26" s="105"/>
      <c r="V26" s="105"/>
    </row>
    <row r="28" spans="1:22" ht="12.75" customHeight="1">
      <c r="A28" s="377"/>
      <c r="B28" s="377"/>
      <c r="C28" s="377"/>
      <c r="D28" s="377"/>
      <c r="E28" s="377"/>
      <c r="F28" s="377"/>
      <c r="G28" s="377"/>
      <c r="H28" s="377"/>
      <c r="I28" s="377"/>
      <c r="J28" s="377"/>
      <c r="K28" s="377"/>
      <c r="L28" s="377"/>
      <c r="M28" s="105"/>
      <c r="N28" s="105"/>
      <c r="O28" s="105"/>
      <c r="P28" s="105"/>
      <c r="Q28" s="105"/>
      <c r="R28" s="105"/>
      <c r="S28" s="105"/>
      <c r="T28" s="105"/>
      <c r="U28" s="105"/>
      <c r="V28" s="105"/>
    </row>
    <row r="29" spans="1:22">
      <c r="A29" s="91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J1:P25 U1:U25" name="Obseg1"/>
    <protectedRange sqref="U28 M28:P28" name="Obseg1_1_1"/>
    <protectedRange sqref="J28:L28" name="Obseg1_3"/>
    <protectedRange sqref="U26 M26:P26" name="Obseg1_1_1_1_1_1"/>
    <protectedRange sqref="J26:L26" name="Obseg1_3_1_1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3"/>
  <sheetViews>
    <sheetView topLeftCell="A7" zoomScale="98" zoomScaleNormal="98" zoomScaleSheetLayoutView="100" workbookViewId="0">
      <selection activeCell="E50" sqref="E5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pred_rekapitulacija'!B30</f>
        <v>DIETNI IZDELKI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742</v>
      </c>
      <c r="C16" s="127">
        <v>0.5</v>
      </c>
      <c r="D16" s="127" t="s">
        <v>0</v>
      </c>
      <c r="E16" s="128"/>
      <c r="F16" s="188">
        <v>20</v>
      </c>
      <c r="G16" s="189" t="s">
        <v>146</v>
      </c>
      <c r="H1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79" t="str">
        <f>IF(Sklop17[[#This Row],[ZAHTEVANA SHEMA KAKOVOSTI]]&lt;&gt;"",Sklop17[[#This Row],[Preračunana masa/volumen/kos na enoto kg]],"")</f>
        <v/>
      </c>
      <c r="J16" s="167"/>
      <c r="K16" s="168"/>
      <c r="L16" s="168"/>
      <c r="M16" s="168"/>
      <c r="N16" s="169"/>
      <c r="O16" s="168"/>
      <c r="P16" s="86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68"/>
    </row>
    <row r="17" spans="1:21" s="55" customFormat="1" ht="12">
      <c r="A17" s="78" t="s">
        <v>3</v>
      </c>
      <c r="B17" s="201" t="s">
        <v>743</v>
      </c>
      <c r="C17" s="127">
        <v>0.2</v>
      </c>
      <c r="D17" s="127" t="s">
        <v>0</v>
      </c>
      <c r="E17" s="212"/>
      <c r="F17" s="188">
        <v>40</v>
      </c>
      <c r="G17" s="189" t="s">
        <v>146</v>
      </c>
      <c r="H17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" s="198" t="str">
        <f>IF(Sklop17[[#This Row],[ZAHTEVANA SHEMA KAKOVOSTI]]&lt;&gt;"",Sklop17[[#This Row],[Preračunana masa/volumen/kos na enoto kg]],"")</f>
        <v/>
      </c>
      <c r="J17" s="206"/>
      <c r="K17" s="168"/>
      <c r="L17" s="168"/>
      <c r="M17" s="168"/>
      <c r="N17" s="208"/>
      <c r="O17" s="168"/>
      <c r="P17" s="199"/>
      <c r="Q17" s="200">
        <f>+Sklop17[[#This Row],[cena/enota brez DDV v EUR]]*Sklop17[[#This Row],[Stopnja DDV (%)]]</f>
        <v>0</v>
      </c>
      <c r="R17" s="200">
        <f>+Sklop17[[#This Row],[cena/enota brez DDV v EUR]]+Sklop17[[#This Row],[Davek (EUR)]]</f>
        <v>0</v>
      </c>
      <c r="S17" s="200">
        <f>+Sklop17[[#This Row],[cena/enota brez DDV v EUR]]*Sklop17[[#This Row],[Okvirna količina]]</f>
        <v>0</v>
      </c>
      <c r="T17" s="200">
        <f>+Sklop17[[#This Row],[Končna cena/enoto mere (EUR) z DDV]]*Sklop17[[#This Row],[Okvirna količina]]</f>
        <v>0</v>
      </c>
      <c r="U17" s="168"/>
    </row>
    <row r="18" spans="1:21" s="55" customFormat="1" ht="12">
      <c r="A18" s="78" t="s">
        <v>4</v>
      </c>
      <c r="B18" s="201" t="s">
        <v>739</v>
      </c>
      <c r="C18" s="127">
        <v>0.2</v>
      </c>
      <c r="D18" s="127" t="s">
        <v>0</v>
      </c>
      <c r="E18" s="212"/>
      <c r="F18" s="188">
        <v>60</v>
      </c>
      <c r="G18" s="189" t="s">
        <v>146</v>
      </c>
      <c r="H18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18" s="198" t="str">
        <f>IF(Sklop17[[#This Row],[ZAHTEVANA SHEMA KAKOVOSTI]]&lt;&gt;"",Sklop17[[#This Row],[Preračunana masa/volumen/kos na enoto kg]],"")</f>
        <v/>
      </c>
      <c r="J18" s="206"/>
      <c r="K18" s="168"/>
      <c r="L18" s="168"/>
      <c r="M18" s="168"/>
      <c r="N18" s="208"/>
      <c r="O18" s="168"/>
      <c r="P18" s="199"/>
      <c r="Q18" s="200">
        <f>+Sklop17[[#This Row],[cena/enota brez DDV v EUR]]*Sklop17[[#This Row],[Stopnja DDV (%)]]</f>
        <v>0</v>
      </c>
      <c r="R18" s="200">
        <f>+Sklop17[[#This Row],[cena/enota brez DDV v EUR]]+Sklop17[[#This Row],[Davek (EUR)]]</f>
        <v>0</v>
      </c>
      <c r="S18" s="200">
        <f>+Sklop17[[#This Row],[cena/enota brez DDV v EUR]]*Sklop17[[#This Row],[Okvirna količina]]</f>
        <v>0</v>
      </c>
      <c r="T18" s="200">
        <f>+Sklop17[[#This Row],[Končna cena/enoto mere (EUR) z DDV]]*Sklop17[[#This Row],[Okvirna količina]]</f>
        <v>0</v>
      </c>
      <c r="U18" s="168"/>
    </row>
    <row r="19" spans="1:21" s="55" customFormat="1" ht="12">
      <c r="A19" s="78" t="s">
        <v>5</v>
      </c>
      <c r="B19" s="201" t="s">
        <v>758</v>
      </c>
      <c r="C19" s="127">
        <v>0.5</v>
      </c>
      <c r="D19" s="127" t="s">
        <v>0</v>
      </c>
      <c r="E19" s="212"/>
      <c r="F19" s="188">
        <v>12</v>
      </c>
      <c r="G19" s="189" t="s">
        <v>146</v>
      </c>
      <c r="H19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19" s="198" t="str">
        <f>IF(Sklop17[[#This Row],[ZAHTEVANA SHEMA KAKOVOSTI]]&lt;&gt;"",Sklop17[[#This Row],[Preračunana masa/volumen/kos na enoto kg]],"")</f>
        <v/>
      </c>
      <c r="J19" s="206"/>
      <c r="K19" s="168"/>
      <c r="L19" s="168"/>
      <c r="M19" s="168"/>
      <c r="N19" s="208"/>
      <c r="O19" s="168"/>
      <c r="P19" s="199"/>
      <c r="Q19" s="200">
        <f>+Sklop17[[#This Row],[cena/enota brez DDV v EUR]]*Sklop17[[#This Row],[Stopnja DDV (%)]]</f>
        <v>0</v>
      </c>
      <c r="R19" s="200">
        <f>+Sklop17[[#This Row],[cena/enota brez DDV v EUR]]+Sklop17[[#This Row],[Davek (EUR)]]</f>
        <v>0</v>
      </c>
      <c r="S19" s="200">
        <f>+Sklop17[[#This Row],[cena/enota brez DDV v EUR]]*Sklop17[[#This Row],[Okvirna količina]]</f>
        <v>0</v>
      </c>
      <c r="T19" s="200">
        <f>+Sklop17[[#This Row],[Končna cena/enoto mere (EUR) z DDV]]*Sklop17[[#This Row],[Okvirna količina]]</f>
        <v>0</v>
      </c>
      <c r="U19" s="168"/>
    </row>
    <row r="20" spans="1:21" s="55" customFormat="1" ht="12">
      <c r="A20" s="78" t="s">
        <v>6</v>
      </c>
      <c r="B20" s="201" t="s">
        <v>757</v>
      </c>
      <c r="C20" s="187">
        <v>0.5</v>
      </c>
      <c r="D20" s="127" t="s">
        <v>0</v>
      </c>
      <c r="E20" s="212"/>
      <c r="F20" s="188">
        <v>12</v>
      </c>
      <c r="G20" s="303" t="s">
        <v>146</v>
      </c>
      <c r="H20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0" s="198" t="str">
        <f>IF(Sklop17[[#This Row],[ZAHTEVANA SHEMA KAKOVOSTI]]&lt;&gt;"",Sklop17[[#This Row],[Preračunana masa/volumen/kos na enoto kg]],"")</f>
        <v/>
      </c>
      <c r="J20" s="206"/>
      <c r="K20" s="207"/>
      <c r="L20" s="207"/>
      <c r="M20" s="325"/>
      <c r="N20" s="208"/>
      <c r="O20" s="208"/>
      <c r="P20" s="199"/>
      <c r="Q20" s="200">
        <f>+Sklop17[[#This Row],[cena/enota brez DDV v EUR]]*Sklop17[[#This Row],[Stopnja DDV (%)]]</f>
        <v>0</v>
      </c>
      <c r="R20" s="200">
        <f>+Sklop17[[#This Row],[cena/enota brez DDV v EUR]]+Sklop17[[#This Row],[Davek (EUR)]]</f>
        <v>0</v>
      </c>
      <c r="S20" s="200">
        <f>+Sklop17[[#This Row],[cena/enota brez DDV v EUR]]*Sklop17[[#This Row],[Okvirna količina]]</f>
        <v>0</v>
      </c>
      <c r="T20" s="200">
        <f>+Sklop17[[#This Row],[Končna cena/enoto mere (EUR) z DDV]]*Sklop17[[#This Row],[Okvirna količina]]</f>
        <v>0</v>
      </c>
      <c r="U20" s="326"/>
    </row>
    <row r="21" spans="1:21" s="55" customFormat="1" ht="12">
      <c r="A21" s="78" t="s">
        <v>7</v>
      </c>
      <c r="B21" s="201" t="s">
        <v>756</v>
      </c>
      <c r="C21" s="187">
        <v>0.5</v>
      </c>
      <c r="D21" s="127" t="s">
        <v>0</v>
      </c>
      <c r="E21" s="212"/>
      <c r="F21" s="188">
        <v>12</v>
      </c>
      <c r="G21" s="303" t="s">
        <v>146</v>
      </c>
      <c r="H21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1" s="198" t="str">
        <f>IF(Sklop17[[#This Row],[ZAHTEVANA SHEMA KAKOVOSTI]]&lt;&gt;"",Sklop17[[#This Row],[Preračunana masa/volumen/kos na enoto kg]],"")</f>
        <v/>
      </c>
      <c r="J21" s="206"/>
      <c r="K21" s="207"/>
      <c r="L21" s="207"/>
      <c r="M21" s="325"/>
      <c r="N21" s="208"/>
      <c r="O21" s="208"/>
      <c r="P21" s="199"/>
      <c r="Q21" s="200">
        <f>+Sklop17[[#This Row],[cena/enota brez DDV v EUR]]*Sklop17[[#This Row],[Stopnja DDV (%)]]</f>
        <v>0</v>
      </c>
      <c r="R21" s="200">
        <f>+Sklop17[[#This Row],[cena/enota brez DDV v EUR]]+Sklop17[[#This Row],[Davek (EUR)]]</f>
        <v>0</v>
      </c>
      <c r="S21" s="200">
        <f>+Sklop17[[#This Row],[cena/enota brez DDV v EUR]]*Sklop17[[#This Row],[Okvirna količina]]</f>
        <v>0</v>
      </c>
      <c r="T21" s="200">
        <f>+Sklop17[[#This Row],[Končna cena/enoto mere (EUR) z DDV]]*Sklop17[[#This Row],[Okvirna količina]]</f>
        <v>0</v>
      </c>
      <c r="U21" s="326"/>
    </row>
    <row r="22" spans="1:21" s="55" customFormat="1" ht="12">
      <c r="A22" s="78" t="s">
        <v>8</v>
      </c>
      <c r="B22" s="201" t="s">
        <v>755</v>
      </c>
      <c r="C22" s="187">
        <v>0.2</v>
      </c>
      <c r="D22" s="127" t="s">
        <v>0</v>
      </c>
      <c r="E22" s="212"/>
      <c r="F22" s="188">
        <v>12</v>
      </c>
      <c r="G22" s="303" t="s">
        <v>146</v>
      </c>
      <c r="H22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2.4000000000000004</v>
      </c>
      <c r="I22" s="198" t="str">
        <f>IF(Sklop17[[#This Row],[ZAHTEVANA SHEMA KAKOVOSTI]]&lt;&gt;"",Sklop17[[#This Row],[Preračunana masa/volumen/kos na enoto kg]],"")</f>
        <v/>
      </c>
      <c r="J22" s="206"/>
      <c r="K22" s="207"/>
      <c r="L22" s="207"/>
      <c r="M22" s="325"/>
      <c r="N22" s="208"/>
      <c r="O22" s="208"/>
      <c r="P22" s="199"/>
      <c r="Q22" s="200">
        <f>+Sklop17[[#This Row],[cena/enota brez DDV v EUR]]*Sklop17[[#This Row],[Stopnja DDV (%)]]</f>
        <v>0</v>
      </c>
      <c r="R22" s="200">
        <f>+Sklop17[[#This Row],[cena/enota brez DDV v EUR]]+Sklop17[[#This Row],[Davek (EUR)]]</f>
        <v>0</v>
      </c>
      <c r="S22" s="200">
        <f>+Sklop17[[#This Row],[cena/enota brez DDV v EUR]]*Sklop17[[#This Row],[Okvirna količina]]</f>
        <v>0</v>
      </c>
      <c r="T22" s="200">
        <f>+Sklop17[[#This Row],[Končna cena/enoto mere (EUR) z DDV]]*Sklop17[[#This Row],[Okvirna količina]]</f>
        <v>0</v>
      </c>
      <c r="U22" s="326"/>
    </row>
    <row r="23" spans="1:21" s="55" customFormat="1" ht="12">
      <c r="A23" s="78" t="s">
        <v>9</v>
      </c>
      <c r="B23" s="201" t="s">
        <v>754</v>
      </c>
      <c r="C23" s="187">
        <v>0.15</v>
      </c>
      <c r="D23" s="127" t="s">
        <v>0</v>
      </c>
      <c r="E23" s="212"/>
      <c r="F23" s="188">
        <v>40</v>
      </c>
      <c r="G23" s="303" t="s">
        <v>146</v>
      </c>
      <c r="H23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3" s="198" t="str">
        <f>IF(Sklop17[[#This Row],[ZAHTEVANA SHEMA KAKOVOSTI]]&lt;&gt;"",Sklop17[[#This Row],[Preračunana masa/volumen/kos na enoto kg]],"")</f>
        <v/>
      </c>
      <c r="J23" s="206"/>
      <c r="K23" s="207"/>
      <c r="L23" s="207"/>
      <c r="M23" s="325"/>
      <c r="N23" s="208"/>
      <c r="O23" s="208"/>
      <c r="P23" s="199"/>
      <c r="Q23" s="200">
        <f>+Sklop17[[#This Row],[cena/enota brez DDV v EUR]]*Sklop17[[#This Row],[Stopnja DDV (%)]]</f>
        <v>0</v>
      </c>
      <c r="R23" s="200">
        <f>+Sklop17[[#This Row],[cena/enota brez DDV v EUR]]+Sklop17[[#This Row],[Davek (EUR)]]</f>
        <v>0</v>
      </c>
      <c r="S23" s="200">
        <f>+Sklop17[[#This Row],[cena/enota brez DDV v EUR]]*Sklop17[[#This Row],[Okvirna količina]]</f>
        <v>0</v>
      </c>
      <c r="T23" s="200">
        <f>+Sklop17[[#This Row],[Končna cena/enoto mere (EUR) z DDV]]*Sklop17[[#This Row],[Okvirna količina]]</f>
        <v>0</v>
      </c>
      <c r="U23" s="326"/>
    </row>
    <row r="24" spans="1:21" s="55" customFormat="1" ht="12">
      <c r="A24" s="78" t="s">
        <v>10</v>
      </c>
      <c r="B24" s="201" t="s">
        <v>753</v>
      </c>
      <c r="C24" s="187">
        <v>0.2</v>
      </c>
      <c r="D24" s="187" t="s">
        <v>40</v>
      </c>
      <c r="E24" s="212"/>
      <c r="F24" s="188">
        <v>200</v>
      </c>
      <c r="G24" s="303" t="s">
        <v>146</v>
      </c>
      <c r="H24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" s="198" t="str">
        <f>IF(Sklop17[[#This Row],[ZAHTEVANA SHEMA KAKOVOSTI]]&lt;&gt;"",Sklop17[[#This Row],[Preračunana masa/volumen/kos na enoto kg]],"")</f>
        <v/>
      </c>
      <c r="J24" s="206"/>
      <c r="K24" s="207"/>
      <c r="L24" s="207"/>
      <c r="M24" s="325"/>
      <c r="N24" s="208"/>
      <c r="O24" s="208"/>
      <c r="P24" s="199"/>
      <c r="Q24" s="200">
        <f>+Sklop17[[#This Row],[cena/enota brez DDV v EUR]]*Sklop17[[#This Row],[Stopnja DDV (%)]]</f>
        <v>0</v>
      </c>
      <c r="R24" s="200">
        <f>+Sklop17[[#This Row],[cena/enota brez DDV v EUR]]+Sklop17[[#This Row],[Davek (EUR)]]</f>
        <v>0</v>
      </c>
      <c r="S24" s="200">
        <f>+Sklop17[[#This Row],[cena/enota brez DDV v EUR]]*Sklop17[[#This Row],[Okvirna količina]]</f>
        <v>0</v>
      </c>
      <c r="T24" s="200">
        <f>+Sklop17[[#This Row],[Končna cena/enoto mere (EUR) z DDV]]*Sklop17[[#This Row],[Okvirna količina]]</f>
        <v>0</v>
      </c>
      <c r="U24" s="326"/>
    </row>
    <row r="25" spans="1:21" s="55" customFormat="1" ht="12">
      <c r="A25" s="78" t="s">
        <v>11</v>
      </c>
      <c r="B25" s="201" t="s">
        <v>752</v>
      </c>
      <c r="C25" s="187">
        <v>1</v>
      </c>
      <c r="D25" s="187" t="s">
        <v>40</v>
      </c>
      <c r="E25" s="212"/>
      <c r="F25" s="188">
        <v>50</v>
      </c>
      <c r="G25" s="303" t="s">
        <v>40</v>
      </c>
      <c r="H25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198" t="str">
        <f>IF(Sklop17[[#This Row],[ZAHTEVANA SHEMA KAKOVOSTI]]&lt;&gt;"",Sklop17[[#This Row],[Preračunana masa/volumen/kos na enoto kg]],"")</f>
        <v/>
      </c>
      <c r="J25" s="206"/>
      <c r="K25" s="207"/>
      <c r="L25" s="207"/>
      <c r="M25" s="325"/>
      <c r="N25" s="208"/>
      <c r="O25" s="208"/>
      <c r="P25" s="199"/>
      <c r="Q25" s="200">
        <f>+Sklop17[[#This Row],[cena/enota brez DDV v EUR]]*Sklop17[[#This Row],[Stopnja DDV (%)]]</f>
        <v>0</v>
      </c>
      <c r="R25" s="200">
        <f>+Sklop17[[#This Row],[cena/enota brez DDV v EUR]]+Sklop17[[#This Row],[Davek (EUR)]]</f>
        <v>0</v>
      </c>
      <c r="S25" s="200">
        <f>+Sklop17[[#This Row],[cena/enota brez DDV v EUR]]*Sklop17[[#This Row],[Okvirna količina]]</f>
        <v>0</v>
      </c>
      <c r="T25" s="200">
        <f>+Sklop17[[#This Row],[Končna cena/enoto mere (EUR) z DDV]]*Sklop17[[#This Row],[Okvirna količina]]</f>
        <v>0</v>
      </c>
      <c r="U25" s="326"/>
    </row>
    <row r="26" spans="1:21" s="55" customFormat="1" ht="12">
      <c r="A26" s="78" t="s">
        <v>12</v>
      </c>
      <c r="B26" s="201" t="s">
        <v>751</v>
      </c>
      <c r="C26" s="187">
        <v>1</v>
      </c>
      <c r="D26" s="187" t="s">
        <v>40</v>
      </c>
      <c r="E26" s="212"/>
      <c r="F26" s="188">
        <v>150</v>
      </c>
      <c r="G26" s="303" t="s">
        <v>40</v>
      </c>
      <c r="H26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6" s="198" t="str">
        <f>IF(Sklop17[[#This Row],[ZAHTEVANA SHEMA KAKOVOSTI]]&lt;&gt;"",Sklop17[[#This Row],[Preračunana masa/volumen/kos na enoto kg]],"")</f>
        <v/>
      </c>
      <c r="J26" s="206"/>
      <c r="K26" s="207"/>
      <c r="L26" s="207"/>
      <c r="M26" s="325"/>
      <c r="N26" s="208"/>
      <c r="O26" s="208"/>
      <c r="P26" s="199"/>
      <c r="Q26" s="200">
        <f>+Sklop17[[#This Row],[cena/enota brez DDV v EUR]]*Sklop17[[#This Row],[Stopnja DDV (%)]]</f>
        <v>0</v>
      </c>
      <c r="R26" s="200">
        <f>+Sklop17[[#This Row],[cena/enota brez DDV v EUR]]+Sklop17[[#This Row],[Davek (EUR)]]</f>
        <v>0</v>
      </c>
      <c r="S26" s="200">
        <f>+Sklop17[[#This Row],[cena/enota brez DDV v EUR]]*Sklop17[[#This Row],[Okvirna količina]]</f>
        <v>0</v>
      </c>
      <c r="T26" s="200">
        <f>+Sklop17[[#This Row],[Končna cena/enoto mere (EUR) z DDV]]*Sklop17[[#This Row],[Okvirna količina]]</f>
        <v>0</v>
      </c>
      <c r="U26" s="326"/>
    </row>
    <row r="27" spans="1:21" s="55" customFormat="1" ht="12">
      <c r="A27" s="78" t="s">
        <v>13</v>
      </c>
      <c r="B27" s="201" t="s">
        <v>750</v>
      </c>
      <c r="C27" s="187">
        <v>1</v>
      </c>
      <c r="D27" s="187" t="s">
        <v>40</v>
      </c>
      <c r="E27" s="212"/>
      <c r="F27" s="188">
        <v>50</v>
      </c>
      <c r="G27" s="303" t="s">
        <v>40</v>
      </c>
      <c r="H27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198" t="str">
        <f>IF(Sklop17[[#This Row],[ZAHTEVANA SHEMA KAKOVOSTI]]&lt;&gt;"",Sklop17[[#This Row],[Preračunana masa/volumen/kos na enoto kg]],"")</f>
        <v/>
      </c>
      <c r="J27" s="206"/>
      <c r="K27" s="207"/>
      <c r="L27" s="207"/>
      <c r="M27" s="325"/>
      <c r="N27" s="208"/>
      <c r="O27" s="208"/>
      <c r="P27" s="199"/>
      <c r="Q27" s="200">
        <f>+Sklop17[[#This Row],[cena/enota brez DDV v EUR]]*Sklop17[[#This Row],[Stopnja DDV (%)]]</f>
        <v>0</v>
      </c>
      <c r="R27" s="200">
        <f>+Sklop17[[#This Row],[cena/enota brez DDV v EUR]]+Sklop17[[#This Row],[Davek (EUR)]]</f>
        <v>0</v>
      </c>
      <c r="S27" s="200">
        <f>+Sklop17[[#This Row],[cena/enota brez DDV v EUR]]*Sklop17[[#This Row],[Okvirna količina]]</f>
        <v>0</v>
      </c>
      <c r="T27" s="200">
        <f>+Sklop17[[#This Row],[Končna cena/enoto mere (EUR) z DDV]]*Sklop17[[#This Row],[Okvirna količina]]</f>
        <v>0</v>
      </c>
      <c r="U27" s="326"/>
    </row>
    <row r="28" spans="1:21" s="55" customFormat="1" ht="12">
      <c r="A28" s="78" t="s">
        <v>14</v>
      </c>
      <c r="B28" s="201" t="s">
        <v>749</v>
      </c>
      <c r="C28" s="187">
        <v>1</v>
      </c>
      <c r="D28" s="187" t="s">
        <v>40</v>
      </c>
      <c r="E28" s="212"/>
      <c r="F28" s="188">
        <v>50</v>
      </c>
      <c r="G28" s="303" t="s">
        <v>40</v>
      </c>
      <c r="H28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198" t="str">
        <f>IF(Sklop17[[#This Row],[ZAHTEVANA SHEMA KAKOVOSTI]]&lt;&gt;"",Sklop17[[#This Row],[Preračunana masa/volumen/kos na enoto kg]],"")</f>
        <v/>
      </c>
      <c r="J28" s="206"/>
      <c r="K28" s="207"/>
      <c r="L28" s="207"/>
      <c r="M28" s="325"/>
      <c r="N28" s="208"/>
      <c r="O28" s="208"/>
      <c r="P28" s="199"/>
      <c r="Q28" s="200">
        <f>+Sklop17[[#This Row],[cena/enota brez DDV v EUR]]*Sklop17[[#This Row],[Stopnja DDV (%)]]</f>
        <v>0</v>
      </c>
      <c r="R28" s="200">
        <f>+Sklop17[[#This Row],[cena/enota brez DDV v EUR]]+Sklop17[[#This Row],[Davek (EUR)]]</f>
        <v>0</v>
      </c>
      <c r="S28" s="200">
        <f>+Sklop17[[#This Row],[cena/enota brez DDV v EUR]]*Sklop17[[#This Row],[Okvirna količina]]</f>
        <v>0</v>
      </c>
      <c r="T28" s="200">
        <f>+Sklop17[[#This Row],[Končna cena/enoto mere (EUR) z DDV]]*Sklop17[[#This Row],[Okvirna količina]]</f>
        <v>0</v>
      </c>
      <c r="U28" s="326"/>
    </row>
    <row r="29" spans="1:21" s="55" customFormat="1" ht="12">
      <c r="A29" s="78" t="s">
        <v>15</v>
      </c>
      <c r="B29" s="201" t="s">
        <v>735</v>
      </c>
      <c r="C29" s="187">
        <v>0.25</v>
      </c>
      <c r="D29" s="187" t="s">
        <v>0</v>
      </c>
      <c r="E29" s="212"/>
      <c r="F29" s="188">
        <v>90</v>
      </c>
      <c r="G29" s="303" t="s">
        <v>222</v>
      </c>
      <c r="H29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22.5</v>
      </c>
      <c r="I29" s="198" t="str">
        <f>IF(Sklop17[[#This Row],[ZAHTEVANA SHEMA KAKOVOSTI]]&lt;&gt;"",Sklop17[[#This Row],[Preračunana masa/volumen/kos na enoto kg]],"")</f>
        <v/>
      </c>
      <c r="J29" s="206"/>
      <c r="K29" s="207"/>
      <c r="L29" s="207"/>
      <c r="M29" s="325"/>
      <c r="N29" s="208"/>
      <c r="O29" s="208"/>
      <c r="P29" s="199"/>
      <c r="Q29" s="200">
        <f>+Sklop17[[#This Row],[cena/enota brez DDV v EUR]]*Sklop17[[#This Row],[Stopnja DDV (%)]]</f>
        <v>0</v>
      </c>
      <c r="R29" s="200">
        <f>+Sklop17[[#This Row],[cena/enota brez DDV v EUR]]+Sklop17[[#This Row],[Davek (EUR)]]</f>
        <v>0</v>
      </c>
      <c r="S29" s="200">
        <f>+Sklop17[[#This Row],[cena/enota brez DDV v EUR]]*Sklop17[[#This Row],[Okvirna količina]]</f>
        <v>0</v>
      </c>
      <c r="T29" s="200">
        <f>+Sklop17[[#This Row],[Končna cena/enoto mere (EUR) z DDV]]*Sklop17[[#This Row],[Okvirna količina]]</f>
        <v>0</v>
      </c>
      <c r="U29" s="326"/>
    </row>
    <row r="30" spans="1:21" s="55" customFormat="1" ht="12">
      <c r="A30" s="78" t="s">
        <v>16</v>
      </c>
      <c r="B30" s="201" t="s">
        <v>748</v>
      </c>
      <c r="C30" s="187">
        <v>0.23</v>
      </c>
      <c r="D30" s="187" t="s">
        <v>0</v>
      </c>
      <c r="E30" s="212"/>
      <c r="F30" s="188">
        <v>90</v>
      </c>
      <c r="G30" s="303" t="s">
        <v>146</v>
      </c>
      <c r="H30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20.7</v>
      </c>
      <c r="I30" s="198" t="str">
        <f>IF(Sklop17[[#This Row],[ZAHTEVANA SHEMA KAKOVOSTI]]&lt;&gt;"",Sklop17[[#This Row],[Preračunana masa/volumen/kos na enoto kg]],"")</f>
        <v/>
      </c>
      <c r="J30" s="206"/>
      <c r="K30" s="207"/>
      <c r="L30" s="207"/>
      <c r="M30" s="325"/>
      <c r="N30" s="208"/>
      <c r="O30" s="208"/>
      <c r="P30" s="199"/>
      <c r="Q30" s="200">
        <f>+Sklop17[[#This Row],[cena/enota brez DDV v EUR]]*Sklop17[[#This Row],[Stopnja DDV (%)]]</f>
        <v>0</v>
      </c>
      <c r="R30" s="200">
        <f>+Sklop17[[#This Row],[cena/enota brez DDV v EUR]]+Sklop17[[#This Row],[Davek (EUR)]]</f>
        <v>0</v>
      </c>
      <c r="S30" s="200">
        <f>+Sklop17[[#This Row],[cena/enota brez DDV v EUR]]*Sklop17[[#This Row],[Okvirna količina]]</f>
        <v>0</v>
      </c>
      <c r="T30" s="200">
        <f>+Sklop17[[#This Row],[Končna cena/enoto mere (EUR) z DDV]]*Sklop17[[#This Row],[Okvirna količina]]</f>
        <v>0</v>
      </c>
      <c r="U30" s="326"/>
    </row>
    <row r="31" spans="1:21" s="55" customFormat="1" ht="12">
      <c r="A31" s="78" t="s">
        <v>17</v>
      </c>
      <c r="B31" s="201" t="s">
        <v>747</v>
      </c>
      <c r="C31" s="127">
        <v>0.2</v>
      </c>
      <c r="D31" s="127" t="s">
        <v>0</v>
      </c>
      <c r="E31" s="212"/>
      <c r="F31" s="188">
        <v>150</v>
      </c>
      <c r="G31" s="189" t="s">
        <v>146</v>
      </c>
      <c r="H31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1" s="198" t="str">
        <f>IF(Sklop17[[#This Row],[ZAHTEVANA SHEMA KAKOVOSTI]]&lt;&gt;"",Sklop17[[#This Row],[Preračunana masa/volumen/kos na enoto kg]],"")</f>
        <v/>
      </c>
      <c r="J31" s="206"/>
      <c r="K31" s="168"/>
      <c r="L31" s="168"/>
      <c r="M31" s="168"/>
      <c r="N31" s="208"/>
      <c r="O31" s="168"/>
      <c r="P31" s="199"/>
      <c r="Q31" s="200">
        <f>+Sklop17[[#This Row],[cena/enota brez DDV v EUR]]*Sklop17[[#This Row],[Stopnja DDV (%)]]</f>
        <v>0</v>
      </c>
      <c r="R31" s="200">
        <f>+Sklop17[[#This Row],[cena/enota brez DDV v EUR]]+Sklop17[[#This Row],[Davek (EUR)]]</f>
        <v>0</v>
      </c>
      <c r="S31" s="200">
        <f>+Sklop17[[#This Row],[cena/enota brez DDV v EUR]]*Sklop17[[#This Row],[Okvirna količina]]</f>
        <v>0</v>
      </c>
      <c r="T31" s="200">
        <f>+Sklop17[[#This Row],[Končna cena/enoto mere (EUR) z DDV]]*Sklop17[[#This Row],[Okvirna količina]]</f>
        <v>0</v>
      </c>
      <c r="U31" s="168"/>
    </row>
    <row r="32" spans="1:21" s="55" customFormat="1" ht="12">
      <c r="A32" s="78" t="s">
        <v>18</v>
      </c>
      <c r="B32" s="201" t="s">
        <v>746</v>
      </c>
      <c r="C32" s="127">
        <v>0.3</v>
      </c>
      <c r="D32" s="127" t="s">
        <v>40</v>
      </c>
      <c r="E32" s="212"/>
      <c r="F32" s="188">
        <v>15</v>
      </c>
      <c r="G32" s="189" t="s">
        <v>146</v>
      </c>
      <c r="H32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4.5</v>
      </c>
      <c r="I32" s="198" t="str">
        <f>IF(Sklop17[[#This Row],[ZAHTEVANA SHEMA KAKOVOSTI]]&lt;&gt;"",Sklop17[[#This Row],[Preračunana masa/volumen/kos na enoto kg]],"")</f>
        <v/>
      </c>
      <c r="J32" s="206"/>
      <c r="K32" s="168"/>
      <c r="L32" s="168"/>
      <c r="M32" s="168"/>
      <c r="N32" s="208"/>
      <c r="O32" s="168"/>
      <c r="P32" s="199"/>
      <c r="Q32" s="200">
        <f>+Sklop17[[#This Row],[cena/enota brez DDV v EUR]]*Sklop17[[#This Row],[Stopnja DDV (%)]]</f>
        <v>0</v>
      </c>
      <c r="R32" s="200">
        <f>+Sklop17[[#This Row],[cena/enota brez DDV v EUR]]+Sklop17[[#This Row],[Davek (EUR)]]</f>
        <v>0</v>
      </c>
      <c r="S32" s="200">
        <f>+Sklop17[[#This Row],[cena/enota brez DDV v EUR]]*Sklop17[[#This Row],[Okvirna količina]]</f>
        <v>0</v>
      </c>
      <c r="T32" s="200">
        <f>+Sklop17[[#This Row],[Končna cena/enoto mere (EUR) z DDV]]*Sklop17[[#This Row],[Okvirna količina]]</f>
        <v>0</v>
      </c>
      <c r="U32" s="168"/>
    </row>
    <row r="33" spans="1:22" s="55" customFormat="1" ht="12">
      <c r="A33" s="78" t="s">
        <v>19</v>
      </c>
      <c r="B33" s="201" t="s">
        <v>745</v>
      </c>
      <c r="C33" s="127">
        <v>0.3</v>
      </c>
      <c r="D33" s="127" t="s">
        <v>0</v>
      </c>
      <c r="E33" s="212" t="s">
        <v>220</v>
      </c>
      <c r="F33" s="188">
        <v>20</v>
      </c>
      <c r="G33" s="189" t="s">
        <v>146</v>
      </c>
      <c r="H33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3" s="198">
        <f>IF(Sklop17[[#This Row],[ZAHTEVANA SHEMA KAKOVOSTI]]&lt;&gt;"",Sklop17[[#This Row],[Preračunana masa/volumen/kos na enoto kg]],"")</f>
        <v>6</v>
      </c>
      <c r="J33" s="206"/>
      <c r="K33" s="168"/>
      <c r="L33" s="168"/>
      <c r="M33" s="168"/>
      <c r="N33" s="208"/>
      <c r="O33" s="168"/>
      <c r="P33" s="199"/>
      <c r="Q33" s="200">
        <f>+Sklop17[[#This Row],[cena/enota brez DDV v EUR]]*Sklop17[[#This Row],[Stopnja DDV (%)]]</f>
        <v>0</v>
      </c>
      <c r="R33" s="200">
        <f>+Sklop17[[#This Row],[cena/enota brez DDV v EUR]]+Sklop17[[#This Row],[Davek (EUR)]]</f>
        <v>0</v>
      </c>
      <c r="S33" s="200">
        <f>+Sklop17[[#This Row],[cena/enota brez DDV v EUR]]*Sklop17[[#This Row],[Okvirna količina]]</f>
        <v>0</v>
      </c>
      <c r="T33" s="200">
        <f>+Sklop17[[#This Row],[Končna cena/enoto mere (EUR) z DDV]]*Sklop17[[#This Row],[Okvirna količina]]</f>
        <v>0</v>
      </c>
      <c r="U33" s="168"/>
    </row>
    <row r="34" spans="1:22" s="55" customFormat="1" ht="12">
      <c r="A34" s="78" t="s">
        <v>20</v>
      </c>
      <c r="B34" s="201" t="s">
        <v>744</v>
      </c>
      <c r="C34" s="127">
        <v>0.1</v>
      </c>
      <c r="D34" s="127" t="s">
        <v>0</v>
      </c>
      <c r="E34" s="212"/>
      <c r="F34" s="188">
        <v>30</v>
      </c>
      <c r="G34" s="189" t="s">
        <v>146</v>
      </c>
      <c r="H34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4" s="198" t="str">
        <f>IF(Sklop17[[#This Row],[ZAHTEVANA SHEMA KAKOVOSTI]]&lt;&gt;"",Sklop17[[#This Row],[Preračunana masa/volumen/kos na enoto kg]],"")</f>
        <v/>
      </c>
      <c r="J34" s="206"/>
      <c r="K34" s="168"/>
      <c r="L34" s="168"/>
      <c r="M34" s="168"/>
      <c r="N34" s="208"/>
      <c r="O34" s="168"/>
      <c r="P34" s="199"/>
      <c r="Q34" s="200">
        <f>+Sklop17[[#This Row],[cena/enota brez DDV v EUR]]*Sklop17[[#This Row],[Stopnja DDV (%)]]</f>
        <v>0</v>
      </c>
      <c r="R34" s="200">
        <f>+Sklop17[[#This Row],[cena/enota brez DDV v EUR]]+Sklop17[[#This Row],[Davek (EUR)]]</f>
        <v>0</v>
      </c>
      <c r="S34" s="200">
        <f>+Sklop17[[#This Row],[cena/enota brez DDV v EUR]]*Sklop17[[#This Row],[Okvirna količina]]</f>
        <v>0</v>
      </c>
      <c r="T34" s="200">
        <f>+Sklop17[[#This Row],[Končna cena/enoto mere (EUR) z DDV]]*Sklop17[[#This Row],[Okvirna količina]]</f>
        <v>0</v>
      </c>
      <c r="U34" s="168"/>
    </row>
    <row r="35" spans="1:22" s="55" customFormat="1" ht="12">
      <c r="A35" s="78" t="s">
        <v>21</v>
      </c>
      <c r="B35" s="201" t="s">
        <v>736</v>
      </c>
      <c r="C35" s="127" t="s">
        <v>78</v>
      </c>
      <c r="D35" s="127" t="s">
        <v>0</v>
      </c>
      <c r="E35" s="212"/>
      <c r="F35" s="188">
        <v>10</v>
      </c>
      <c r="G35" s="189" t="s">
        <v>0</v>
      </c>
      <c r="H35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5" s="198" t="str">
        <f>IF(Sklop17[[#This Row],[ZAHTEVANA SHEMA KAKOVOSTI]]&lt;&gt;"",Sklop17[[#This Row],[Preračunana masa/volumen/kos na enoto kg]],"")</f>
        <v/>
      </c>
      <c r="J35" s="206"/>
      <c r="K35" s="168"/>
      <c r="L35" s="168"/>
      <c r="M35" s="168"/>
      <c r="N35" s="208"/>
      <c r="O35" s="168"/>
      <c r="P35" s="199"/>
      <c r="Q35" s="200">
        <f>+Sklop17[[#This Row],[cena/enota brez DDV v EUR]]*Sklop17[[#This Row],[Stopnja DDV (%)]]</f>
        <v>0</v>
      </c>
      <c r="R35" s="200">
        <f>+Sklop17[[#This Row],[cena/enota brez DDV v EUR]]+Sklop17[[#This Row],[Davek (EUR)]]</f>
        <v>0</v>
      </c>
      <c r="S35" s="200">
        <f>+Sklop17[[#This Row],[cena/enota brez DDV v EUR]]*Sklop17[[#This Row],[Okvirna količina]]</f>
        <v>0</v>
      </c>
      <c r="T35" s="200">
        <f>+Sklop17[[#This Row],[Končna cena/enoto mere (EUR) z DDV]]*Sklop17[[#This Row],[Okvirna količina]]</f>
        <v>0</v>
      </c>
      <c r="U35" s="168"/>
    </row>
    <row r="36" spans="1:22" s="55" customFormat="1" ht="12">
      <c r="A36" s="78" t="s">
        <v>22</v>
      </c>
      <c r="B36" s="201" t="s">
        <v>737</v>
      </c>
      <c r="C36" s="127" t="s">
        <v>78</v>
      </c>
      <c r="D36" s="127" t="s">
        <v>0</v>
      </c>
      <c r="E36" s="212"/>
      <c r="F36" s="188">
        <v>10</v>
      </c>
      <c r="G36" s="189" t="s">
        <v>0</v>
      </c>
      <c r="H36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6" s="198" t="str">
        <f>IF(Sklop17[[#This Row],[ZAHTEVANA SHEMA KAKOVOSTI]]&lt;&gt;"",Sklop17[[#This Row],[Preračunana masa/volumen/kos na enoto kg]],"")</f>
        <v/>
      </c>
      <c r="J36" s="206"/>
      <c r="K36" s="168"/>
      <c r="L36" s="168"/>
      <c r="M36" s="168"/>
      <c r="N36" s="208"/>
      <c r="O36" s="168"/>
      <c r="P36" s="199"/>
      <c r="Q36" s="200">
        <f>+Sklop17[[#This Row],[cena/enota brez DDV v EUR]]*Sklop17[[#This Row],[Stopnja DDV (%)]]</f>
        <v>0</v>
      </c>
      <c r="R36" s="200">
        <f>+Sklop17[[#This Row],[cena/enota brez DDV v EUR]]+Sklop17[[#This Row],[Davek (EUR)]]</f>
        <v>0</v>
      </c>
      <c r="S36" s="200">
        <f>+Sklop17[[#This Row],[cena/enota brez DDV v EUR]]*Sklop17[[#This Row],[Okvirna količina]]</f>
        <v>0</v>
      </c>
      <c r="T36" s="200">
        <f>+Sklop17[[#This Row],[Končna cena/enoto mere (EUR) z DDV]]*Sklop17[[#This Row],[Okvirna količina]]</f>
        <v>0</v>
      </c>
      <c r="U36" s="168"/>
    </row>
    <row r="37" spans="1:22" s="55" customFormat="1" ht="12">
      <c r="A37" s="78" t="s">
        <v>23</v>
      </c>
      <c r="B37" s="201" t="s">
        <v>738</v>
      </c>
      <c r="C37" s="127" t="s">
        <v>78</v>
      </c>
      <c r="D37" s="127" t="s">
        <v>0</v>
      </c>
      <c r="E37" s="212"/>
      <c r="F37" s="188">
        <v>5</v>
      </c>
      <c r="G37" s="189" t="s">
        <v>0</v>
      </c>
      <c r="H37" s="1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7" s="198" t="str">
        <f>IF(Sklop17[[#This Row],[ZAHTEVANA SHEMA KAKOVOSTI]]&lt;&gt;"",Sklop17[[#This Row],[Preračunana masa/volumen/kos na enoto kg]],"")</f>
        <v/>
      </c>
      <c r="J37" s="206"/>
      <c r="K37" s="168"/>
      <c r="L37" s="168"/>
      <c r="M37" s="168"/>
      <c r="N37" s="208"/>
      <c r="O37" s="168"/>
      <c r="P37" s="199"/>
      <c r="Q37" s="200">
        <f>+Sklop17[[#This Row],[cena/enota brez DDV v EUR]]*Sklop17[[#This Row],[Stopnja DDV (%)]]</f>
        <v>0</v>
      </c>
      <c r="R37" s="200">
        <f>+Sklop17[[#This Row],[cena/enota brez DDV v EUR]]+Sklop17[[#This Row],[Davek (EUR)]]</f>
        <v>0</v>
      </c>
      <c r="S37" s="200">
        <f>+Sklop17[[#This Row],[cena/enota brez DDV v EUR]]*Sklop17[[#This Row],[Okvirna količina]]</f>
        <v>0</v>
      </c>
      <c r="T37" s="200">
        <f>+Sklop17[[#This Row],[Končna cena/enoto mere (EUR) z DDV]]*Sklop17[[#This Row],[Okvirna količina]]</f>
        <v>0</v>
      </c>
      <c r="U37" s="168"/>
    </row>
    <row r="38" spans="1:22" s="55" customFormat="1" ht="12">
      <c r="A38" s="78" t="s">
        <v>24</v>
      </c>
      <c r="B38" s="201" t="s">
        <v>739</v>
      </c>
      <c r="C38" s="127" t="s">
        <v>78</v>
      </c>
      <c r="D38" s="127" t="s">
        <v>0</v>
      </c>
      <c r="E38" s="190"/>
      <c r="F38" s="191">
        <v>15</v>
      </c>
      <c r="G38" s="189" t="s">
        <v>0</v>
      </c>
      <c r="H38" s="1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8" s="192" t="str">
        <f>IF(Sklop17[[#This Row],[ZAHTEVANA SHEMA KAKOVOSTI]]&lt;&gt;"",Sklop17[[#This Row],[Preračunana masa/volumen/kos na enoto kg]],"")</f>
        <v/>
      </c>
      <c r="J38" s="322"/>
      <c r="K38" s="168"/>
      <c r="L38" s="168"/>
      <c r="M38" s="168"/>
      <c r="N38" s="327"/>
      <c r="O38" s="168"/>
      <c r="P38" s="197"/>
      <c r="Q38" s="196">
        <f>+Sklop17[[#This Row],[cena/enota brez DDV v EUR]]*Sklop17[[#This Row],[Stopnja DDV (%)]]</f>
        <v>0</v>
      </c>
      <c r="R38" s="196">
        <f>+Sklop17[[#This Row],[cena/enota brez DDV v EUR]]+Sklop17[[#This Row],[Davek (EUR)]]</f>
        <v>0</v>
      </c>
      <c r="S38" s="196">
        <f>+Sklop17[[#This Row],[cena/enota brez DDV v EUR]]*Sklop17[[#This Row],[Okvirna količina]]</f>
        <v>0</v>
      </c>
      <c r="T38" s="196">
        <f>+Sklop17[[#This Row],[Končna cena/enoto mere (EUR) z DDV]]*Sklop17[[#This Row],[Okvirna količina]]</f>
        <v>0</v>
      </c>
      <c r="U38" s="168"/>
    </row>
    <row r="39" spans="1:22" s="55" customFormat="1" ht="12">
      <c r="A39" s="78" t="s">
        <v>25</v>
      </c>
      <c r="B39" s="201" t="s">
        <v>740</v>
      </c>
      <c r="C39" s="127" t="s">
        <v>78</v>
      </c>
      <c r="D39" s="127" t="s">
        <v>0</v>
      </c>
      <c r="E39" s="190"/>
      <c r="F39" s="191">
        <v>8</v>
      </c>
      <c r="G39" s="189" t="s">
        <v>0</v>
      </c>
      <c r="H39" s="1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39" s="192" t="str">
        <f>IF(Sklop17[[#This Row],[ZAHTEVANA SHEMA KAKOVOSTI]]&lt;&gt;"",Sklop17[[#This Row],[Preračunana masa/volumen/kos na enoto kg]],"")</f>
        <v/>
      </c>
      <c r="J39" s="322"/>
      <c r="K39" s="168"/>
      <c r="L39" s="168"/>
      <c r="M39" s="168"/>
      <c r="N39" s="327"/>
      <c r="O39" s="168"/>
      <c r="P39" s="197"/>
      <c r="Q39" s="196">
        <f>+Sklop17[[#This Row],[cena/enota brez DDV v EUR]]*Sklop17[[#This Row],[Stopnja DDV (%)]]</f>
        <v>0</v>
      </c>
      <c r="R39" s="196">
        <f>+Sklop17[[#This Row],[cena/enota brez DDV v EUR]]+Sklop17[[#This Row],[Davek (EUR)]]</f>
        <v>0</v>
      </c>
      <c r="S39" s="196">
        <f>+Sklop17[[#This Row],[cena/enota brez DDV v EUR]]*Sklop17[[#This Row],[Okvirna količina]]</f>
        <v>0</v>
      </c>
      <c r="T39" s="196">
        <f>+Sklop17[[#This Row],[Končna cena/enoto mere (EUR) z DDV]]*Sklop17[[#This Row],[Okvirna količina]]</f>
        <v>0</v>
      </c>
      <c r="U39" s="168"/>
    </row>
    <row r="40" spans="1:22" s="55" customFormat="1" ht="12">
      <c r="A40" s="78" t="s">
        <v>26</v>
      </c>
      <c r="B40" s="201" t="s">
        <v>741</v>
      </c>
      <c r="C40" s="127" t="s">
        <v>78</v>
      </c>
      <c r="D40" s="127" t="s">
        <v>0</v>
      </c>
      <c r="E40" s="190"/>
      <c r="F40" s="191">
        <v>8</v>
      </c>
      <c r="G40" s="189" t="s">
        <v>0</v>
      </c>
      <c r="H40" s="1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40" s="192" t="str">
        <f>IF(Sklop17[[#This Row],[ZAHTEVANA SHEMA KAKOVOSTI]]&lt;&gt;"",Sklop17[[#This Row],[Preračunana masa/volumen/kos na enoto kg]],"")</f>
        <v/>
      </c>
      <c r="J40" s="322"/>
      <c r="K40" s="168"/>
      <c r="L40" s="168"/>
      <c r="M40" s="168"/>
      <c r="N40" s="208"/>
      <c r="O40" s="168"/>
      <c r="P40" s="197"/>
      <c r="Q40" s="196">
        <f>+Sklop17[[#This Row],[cena/enota brez DDV v EUR]]*Sklop17[[#This Row],[Stopnja DDV (%)]]</f>
        <v>0</v>
      </c>
      <c r="R40" s="196">
        <f>+Sklop17[[#This Row],[cena/enota brez DDV v EUR]]+Sklop17[[#This Row],[Davek (EUR)]]</f>
        <v>0</v>
      </c>
      <c r="S40" s="196">
        <f>+Sklop17[[#This Row],[cena/enota brez DDV v EUR]]*Sklop17[[#This Row],[Okvirna količina]]</f>
        <v>0</v>
      </c>
      <c r="T40" s="196">
        <f>+Sklop17[[#This Row],[Končna cena/enoto mere (EUR) z DDV]]*Sklop17[[#This Row],[Okvirna količina]]</f>
        <v>0</v>
      </c>
      <c r="U40" s="168"/>
    </row>
    <row r="41" spans="1:22" ht="27" customHeight="1">
      <c r="A41" s="175" t="s">
        <v>100</v>
      </c>
      <c r="B41" s="176"/>
      <c r="C41" s="177"/>
      <c r="D41" s="177"/>
      <c r="E41" s="178"/>
      <c r="F41" s="179"/>
      <c r="G41" s="180"/>
      <c r="H41" s="181">
        <f>SUBTOTAL(109,Sklop17[Preračunana masa/volumen/kos na enoto kg])</f>
        <v>539.09999999999991</v>
      </c>
      <c r="I41" s="181">
        <f>SUBTOTAL(109,Sklop17[Živila iz shem kakovosti (kg)])</f>
        <v>6</v>
      </c>
      <c r="J41" s="179"/>
      <c r="K41" s="182"/>
      <c r="L41" s="182"/>
      <c r="M41" s="183"/>
      <c r="N41" s="184"/>
      <c r="O41" s="184"/>
      <c r="P41" s="184"/>
      <c r="Q41" s="185"/>
      <c r="R41" s="179"/>
      <c r="S41" s="185">
        <f>SUBTOTAL(109,Sklop17[Vrednost za okvirno količino (EUR) brez DDV])</f>
        <v>0</v>
      </c>
      <c r="T41" s="185">
        <f>SUBTOTAL(109,Sklop17[Vrednost za okvirno količino (EUR) z DDV])</f>
        <v>0</v>
      </c>
      <c r="U41" s="186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96</v>
      </c>
      <c r="B43" s="16"/>
      <c r="C43" s="28"/>
      <c r="D43" s="28"/>
      <c r="E43" s="96"/>
      <c r="Q43" s="48"/>
      <c r="R43" s="48"/>
      <c r="S43" s="48"/>
      <c r="T43" s="48"/>
    </row>
    <row r="44" spans="1:22">
      <c r="A44" s="11" t="s">
        <v>98</v>
      </c>
      <c r="B44" s="16"/>
      <c r="C44" s="28"/>
      <c r="D44" s="28"/>
      <c r="E44" s="96"/>
    </row>
    <row r="45" spans="1:22">
      <c r="A45" s="91" t="s">
        <v>142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03" t="s">
        <v>135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1"/>
    </row>
    <row r="47" spans="1:22" ht="12.75" customHeight="1">
      <c r="A47" s="377" t="s">
        <v>145</v>
      </c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105"/>
      <c r="N47" s="105"/>
      <c r="O47" s="105"/>
      <c r="P47" s="105"/>
      <c r="Q47" s="105"/>
      <c r="R47" s="105"/>
      <c r="S47" s="105"/>
      <c r="T47" s="105"/>
      <c r="U47" s="105"/>
      <c r="V47" s="105"/>
    </row>
    <row r="48" spans="1:22" ht="12.75" customHeight="1">
      <c r="A48" s="377"/>
      <c r="B48" s="377"/>
      <c r="C48" s="377"/>
      <c r="D48" s="377"/>
      <c r="E48" s="377"/>
      <c r="F48" s="377"/>
      <c r="G48" s="377"/>
      <c r="H48" s="377"/>
      <c r="I48" s="377"/>
      <c r="J48" s="377"/>
      <c r="K48" s="377"/>
      <c r="L48" s="377"/>
      <c r="M48" s="105"/>
      <c r="N48" s="105"/>
      <c r="O48" s="105"/>
      <c r="P48" s="105"/>
      <c r="Q48" s="105"/>
      <c r="R48" s="105"/>
      <c r="S48" s="105"/>
      <c r="T48" s="105"/>
      <c r="U48" s="105"/>
      <c r="V48" s="105"/>
    </row>
    <row r="49" spans="1:21">
      <c r="A49" s="91" t="s">
        <v>37</v>
      </c>
      <c r="F49" s="68"/>
      <c r="G49" s="68" t="s">
        <v>38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39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96"/>
    </row>
    <row r="52" spans="1:21">
      <c r="B52" s="16"/>
      <c r="C52" s="28"/>
      <c r="D52" s="28"/>
      <c r="E52" s="96"/>
    </row>
    <row r="53" spans="1:21">
      <c r="B53" s="16"/>
      <c r="C53" s="28"/>
      <c r="D53" s="28"/>
      <c r="E53" s="96"/>
    </row>
    <row r="54" spans="1:21">
      <c r="B54" s="16"/>
      <c r="C54" s="28"/>
      <c r="D54" s="28"/>
      <c r="E54" s="96"/>
    </row>
    <row r="55" spans="1:21">
      <c r="B55" s="16"/>
      <c r="C55" s="28"/>
      <c r="D55" s="28"/>
      <c r="E55" s="96"/>
    </row>
    <row r="56" spans="1:21">
      <c r="B56" s="16"/>
      <c r="C56" s="28"/>
      <c r="D56" s="28"/>
      <c r="E56" s="96"/>
    </row>
    <row r="57" spans="1:21">
      <c r="B57" s="16"/>
      <c r="C57" s="28"/>
      <c r="D57" s="28"/>
      <c r="E57" s="96"/>
    </row>
    <row r="58" spans="1:21">
      <c r="B58" s="16"/>
      <c r="C58" s="28"/>
      <c r="D58" s="28"/>
      <c r="E58" s="96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9:P1048576 U49:U1048576 J1:P15 U1:U15 J41:P45 P16:P40 U41:U45 J16:J40" name="Obseg1"/>
    <protectedRange sqref="U48 M48:P48" name="Obseg1_1_1"/>
    <protectedRange sqref="J48:L48" name="Obseg1_3"/>
    <protectedRange sqref="U16:U40 K16:O40" name="Obseg1_1"/>
    <protectedRange sqref="U46 J46:P46" name="Obseg1_2"/>
    <protectedRange sqref="U47 M47:P47" name="Obseg1_1_1_1_1_1"/>
    <protectedRange sqref="J47:L47" name="Obseg1_3_1_1_1"/>
  </protectedRanges>
  <mergeCells count="9">
    <mergeCell ref="B13:K13"/>
    <mergeCell ref="A48:L48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9"/>
  <sheetViews>
    <sheetView zoomScale="88" zoomScaleNormal="88" zoomScaleSheetLayoutView="100" workbookViewId="0">
      <selection activeCell="F48" sqref="F4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pred_rekapitulacija'!B31</f>
        <v>EKOLOŠKI MLEČNI IZDELKI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839</v>
      </c>
      <c r="C16" s="127">
        <v>150</v>
      </c>
      <c r="D16" s="127" t="s">
        <v>76</v>
      </c>
      <c r="E16" s="128"/>
      <c r="F16" s="188">
        <v>7000</v>
      </c>
      <c r="G16" s="189" t="s">
        <v>146</v>
      </c>
      <c r="H16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1050</v>
      </c>
      <c r="I16" s="79" t="str">
        <f>IF(Sklop18[[#This Row],[ZAHTEVANA SHEMA KAKOVOSTI]]&lt;&gt;"",Sklop18[[#This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222" t="s">
        <v>78</v>
      </c>
    </row>
    <row r="17" spans="1:22" s="55" customFormat="1" ht="12">
      <c r="A17" s="78" t="s">
        <v>3</v>
      </c>
      <c r="B17" s="201" t="s">
        <v>840</v>
      </c>
      <c r="C17" s="127">
        <v>250</v>
      </c>
      <c r="D17" s="127" t="s">
        <v>76</v>
      </c>
      <c r="E17" s="212"/>
      <c r="F17" s="191">
        <v>5000</v>
      </c>
      <c r="G17" s="189" t="s">
        <v>146</v>
      </c>
      <c r="H17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1250</v>
      </c>
      <c r="I17" s="192" t="str">
        <f>IF(Sklop18[[#This Row],[ZAHTEVANA SHEMA KAKOVOSTI]]&lt;&gt;"",Sklop18[[#This Row],[Preračunana masa/volumen/kos na enoto kg]],"")</f>
        <v/>
      </c>
      <c r="J17" s="193"/>
      <c r="K17" s="194"/>
      <c r="L17" s="194"/>
      <c r="M17" s="195"/>
      <c r="N17" s="196"/>
      <c r="O17" s="196"/>
      <c r="P17" s="197"/>
      <c r="Q17" s="196">
        <f>+Sklop18[[#This Row],[cena/enota brez DDV v EUR]]*Sklop18[[#This Row],[Stopnja DDV (%)]]</f>
        <v>0</v>
      </c>
      <c r="R17" s="196">
        <f>+Sklop18[[#This Row],[cena/enota brez DDV v EUR]]+Sklop18[[#This Row],[Davek (EUR)]]</f>
        <v>0</v>
      </c>
      <c r="S17" s="196">
        <f>+Sklop18[[#This Row],[cena/enota brez DDV v EUR]]*Sklop18[[#This Row],[Okvirna količina]]</f>
        <v>0</v>
      </c>
      <c r="T17" s="196">
        <f>+Sklop18[[#This Row],[Končna cena/enoto mere (EUR) z DDV]]*Sklop18[[#This Row],[Okvirna količina]]</f>
        <v>0</v>
      </c>
      <c r="U17" s="222" t="s">
        <v>78</v>
      </c>
    </row>
    <row r="18" spans="1:22" s="55" customFormat="1" ht="12">
      <c r="A18" s="78" t="s">
        <v>4</v>
      </c>
      <c r="B18" s="201" t="s">
        <v>760</v>
      </c>
      <c r="C18" s="127">
        <v>150</v>
      </c>
      <c r="D18" s="127" t="s">
        <v>76</v>
      </c>
      <c r="E18" s="212"/>
      <c r="F18" s="191">
        <v>2000</v>
      </c>
      <c r="G18" s="189" t="s">
        <v>146</v>
      </c>
      <c r="H18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192" t="str">
        <f>IF(Sklop18[[#This Row],[ZAHTEVANA SHEMA KAKOVOSTI]]&lt;&gt;"",Sklop18[[#This Row],[Preračunana masa/volumen/kos na enoto kg]],"")</f>
        <v/>
      </c>
      <c r="J18" s="193"/>
      <c r="K18" s="194"/>
      <c r="L18" s="194"/>
      <c r="M18" s="195"/>
      <c r="N18" s="196"/>
      <c r="O18" s="196"/>
      <c r="P18" s="197"/>
      <c r="Q18" s="196">
        <f>+Sklop18[[#This Row],[cena/enota brez DDV v EUR]]*Sklop18[[#This Row],[Stopnja DDV (%)]]</f>
        <v>0</v>
      </c>
      <c r="R18" s="196">
        <f>+Sklop18[[#This Row],[cena/enota brez DDV v EUR]]+Sklop18[[#This Row],[Davek (EUR)]]</f>
        <v>0</v>
      </c>
      <c r="S18" s="196">
        <f>+Sklop18[[#This Row],[cena/enota brez DDV v EUR]]*Sklop18[[#This Row],[Okvirna količina]]</f>
        <v>0</v>
      </c>
      <c r="T18" s="196">
        <f>+Sklop18[[#This Row],[Končna cena/enoto mere (EUR) z DDV]]*Sklop18[[#This Row],[Okvirna količina]]</f>
        <v>0</v>
      </c>
      <c r="U18" s="222" t="s">
        <v>78</v>
      </c>
    </row>
    <row r="19" spans="1:22" s="55" customFormat="1" ht="12">
      <c r="A19" s="78" t="s">
        <v>5</v>
      </c>
      <c r="B19" s="201" t="s">
        <v>761</v>
      </c>
      <c r="C19" s="187">
        <v>250</v>
      </c>
      <c r="D19" s="187" t="s">
        <v>76</v>
      </c>
      <c r="E19" s="212"/>
      <c r="F19" s="188">
        <v>2500</v>
      </c>
      <c r="G19" s="303" t="s">
        <v>146</v>
      </c>
      <c r="H19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625</v>
      </c>
      <c r="I19" s="198" t="str">
        <f>IF(Sklop18[[#This Row],[ZAHTEVANA SHEMA KAKOVOSTI]]&lt;&gt;"",Sklop18[[#This Row],[Preračunana masa/volumen/kos na enoto kg]],"")</f>
        <v/>
      </c>
      <c r="J19" s="214"/>
      <c r="K19" s="224"/>
      <c r="L19" s="224"/>
      <c r="M19" s="225"/>
      <c r="N19" s="200"/>
      <c r="O19" s="200"/>
      <c r="P19" s="199"/>
      <c r="Q19" s="200">
        <f>+Sklop18[[#This Row],[cena/enota brez DDV v EUR]]*Sklop18[[#This Row],[Stopnja DDV (%)]]</f>
        <v>0</v>
      </c>
      <c r="R19" s="200">
        <f>+Sklop18[[#This Row],[cena/enota brez DDV v EUR]]+Sklop18[[#This Row],[Davek (EUR)]]</f>
        <v>0</v>
      </c>
      <c r="S19" s="200">
        <f>+Sklop18[[#This Row],[cena/enota brez DDV v EUR]]*Sklop18[[#This Row],[Okvirna količina]]</f>
        <v>0</v>
      </c>
      <c r="T19" s="200">
        <f>+Sklop18[[#This Row],[Končna cena/enoto mere (EUR) z DDV]]*Sklop18[[#This Row],[Okvirna količina]]</f>
        <v>0</v>
      </c>
      <c r="U19" s="222" t="s">
        <v>78</v>
      </c>
    </row>
    <row r="20" spans="1:22" s="55" customFormat="1" ht="12">
      <c r="A20" s="78" t="s">
        <v>6</v>
      </c>
      <c r="B20" s="201" t="s">
        <v>762</v>
      </c>
      <c r="C20" s="187">
        <v>150</v>
      </c>
      <c r="D20" s="187" t="s">
        <v>76</v>
      </c>
      <c r="E20" s="212"/>
      <c r="F20" s="188">
        <v>1500</v>
      </c>
      <c r="G20" s="303" t="s">
        <v>146</v>
      </c>
      <c r="H20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225</v>
      </c>
      <c r="I20" s="198" t="str">
        <f>IF(Sklop18[[#This Row],[ZAHTEVANA SHEMA KAKOVOSTI]]&lt;&gt;"",Sklop18[[#This Row],[Preračunana masa/volumen/kos na enoto kg]],"")</f>
        <v/>
      </c>
      <c r="J20" s="214"/>
      <c r="K20" s="224"/>
      <c r="L20" s="224"/>
      <c r="M20" s="225"/>
      <c r="N20" s="200"/>
      <c r="O20" s="200"/>
      <c r="P20" s="199"/>
      <c r="Q20" s="200">
        <f>+Sklop18[[#This Row],[cena/enota brez DDV v EUR]]*Sklop18[[#This Row],[Stopnja DDV (%)]]</f>
        <v>0</v>
      </c>
      <c r="R20" s="200">
        <f>+Sklop18[[#This Row],[cena/enota brez DDV v EUR]]+Sklop18[[#This Row],[Davek (EUR)]]</f>
        <v>0</v>
      </c>
      <c r="S20" s="200">
        <f>+Sklop18[[#This Row],[cena/enota brez DDV v EUR]]*Sklop18[[#This Row],[Okvirna količina]]</f>
        <v>0</v>
      </c>
      <c r="T20" s="200">
        <f>+Sklop18[[#This Row],[Končna cena/enoto mere (EUR) z DDV]]*Sklop18[[#This Row],[Okvirna količina]]</f>
        <v>0</v>
      </c>
      <c r="U20" s="222" t="s">
        <v>78</v>
      </c>
    </row>
    <row r="21" spans="1:22" s="55" customFormat="1" ht="12">
      <c r="A21" s="78" t="s">
        <v>7</v>
      </c>
      <c r="B21" s="201" t="s">
        <v>762</v>
      </c>
      <c r="C21" s="127">
        <v>250</v>
      </c>
      <c r="D21" s="127" t="s">
        <v>76</v>
      </c>
      <c r="E21" s="190"/>
      <c r="F21" s="191">
        <v>2000</v>
      </c>
      <c r="G21" s="189" t="s">
        <v>146</v>
      </c>
      <c r="H21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1" s="192" t="str">
        <f>IF(Sklop18[[#This Row],[ZAHTEVANA SHEMA KAKOVOSTI]]&lt;&gt;"",Sklop18[[#This Row],[Preračunana masa/volumen/kos na enoto kg]],"")</f>
        <v/>
      </c>
      <c r="J21" s="193"/>
      <c r="K21" s="194"/>
      <c r="L21" s="194"/>
      <c r="M21" s="195"/>
      <c r="N21" s="196"/>
      <c r="O21" s="196"/>
      <c r="P21" s="197"/>
      <c r="Q21" s="196">
        <f>+Sklop18[[#This Row],[cena/enota brez DDV v EUR]]*Sklop18[[#This Row],[Stopnja DDV (%)]]</f>
        <v>0</v>
      </c>
      <c r="R21" s="196">
        <f>+Sklop18[[#This Row],[cena/enota brez DDV v EUR]]+Sklop18[[#This Row],[Davek (EUR)]]</f>
        <v>0</v>
      </c>
      <c r="S21" s="196">
        <f>+Sklop18[[#This Row],[cena/enota brez DDV v EUR]]*Sklop18[[#This Row],[Okvirna količina]]</f>
        <v>0</v>
      </c>
      <c r="T21" s="196">
        <f>+Sklop18[[#This Row],[Končna cena/enoto mere (EUR) z DDV]]*Sklop18[[#This Row],[Okvirna količina]]</f>
        <v>0</v>
      </c>
      <c r="U21" s="222" t="s">
        <v>78</v>
      </c>
    </row>
    <row r="22" spans="1:22" s="55" customFormat="1" ht="12">
      <c r="A22" s="78" t="s">
        <v>8</v>
      </c>
      <c r="B22" s="201" t="s">
        <v>763</v>
      </c>
      <c r="C22" s="127">
        <v>250</v>
      </c>
      <c r="D22" s="127" t="s">
        <v>76</v>
      </c>
      <c r="E22" s="212"/>
      <c r="F22" s="188">
        <v>1200</v>
      </c>
      <c r="G22" s="189" t="s">
        <v>146</v>
      </c>
      <c r="H22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2" s="198" t="str">
        <f>IF(Sklop18[[#This Row],[ZAHTEVANA SHEMA KAKOVOSTI]]&lt;&gt;"",Sklop18[[#This Row],[Preračunana masa/volumen/kos na enoto kg]],"")</f>
        <v/>
      </c>
      <c r="J22" s="214"/>
      <c r="K22" s="224"/>
      <c r="L22" s="224"/>
      <c r="M22" s="225"/>
      <c r="N22" s="200"/>
      <c r="O22" s="200"/>
      <c r="P22" s="199"/>
      <c r="Q22" s="200">
        <f>+Sklop18[[#This Row],[cena/enota brez DDV v EUR]]*Sklop18[[#This Row],[Stopnja DDV (%)]]</f>
        <v>0</v>
      </c>
      <c r="R22" s="200">
        <f>+Sklop18[[#This Row],[cena/enota brez DDV v EUR]]+Sklop18[[#This Row],[Davek (EUR)]]</f>
        <v>0</v>
      </c>
      <c r="S22" s="200">
        <f>+Sklop18[[#This Row],[cena/enota brez DDV v EUR]]*Sklop18[[#This Row],[Okvirna količina]]</f>
        <v>0</v>
      </c>
      <c r="T22" s="200">
        <f>+Sklop18[[#This Row],[Končna cena/enoto mere (EUR) z DDV]]*Sklop18[[#This Row],[Okvirna količina]]</f>
        <v>0</v>
      </c>
      <c r="U22" s="222" t="s">
        <v>78</v>
      </c>
    </row>
    <row r="23" spans="1:22" s="55" customFormat="1" ht="12">
      <c r="A23" s="78" t="s">
        <v>9</v>
      </c>
      <c r="B23" s="201" t="s">
        <v>764</v>
      </c>
      <c r="C23" s="127">
        <v>1000</v>
      </c>
      <c r="D23" s="127" t="s">
        <v>76</v>
      </c>
      <c r="E23" s="212"/>
      <c r="F23" s="188">
        <v>20</v>
      </c>
      <c r="G23" s="189" t="s">
        <v>146</v>
      </c>
      <c r="H23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198" t="str">
        <f>IF(Sklop18[[#This Row],[ZAHTEVANA SHEMA KAKOVOSTI]]&lt;&gt;"",Sklop18[[#This Row],[Preračunana masa/volumen/kos na enoto kg]],"")</f>
        <v/>
      </c>
      <c r="J23" s="214"/>
      <c r="K23" s="224"/>
      <c r="L23" s="224"/>
      <c r="M23" s="225"/>
      <c r="N23" s="200"/>
      <c r="O23" s="200"/>
      <c r="P23" s="199"/>
      <c r="Q23" s="200">
        <f>+Sklop18[[#This Row],[cena/enota brez DDV v EUR]]*Sklop18[[#This Row],[Stopnja DDV (%)]]</f>
        <v>0</v>
      </c>
      <c r="R23" s="200">
        <f>+Sklop18[[#This Row],[cena/enota brez DDV v EUR]]+Sklop18[[#This Row],[Davek (EUR)]]</f>
        <v>0</v>
      </c>
      <c r="S23" s="200">
        <f>+Sklop18[[#This Row],[cena/enota brez DDV v EUR]]*Sklop18[[#This Row],[Okvirna količina]]</f>
        <v>0</v>
      </c>
      <c r="T23" s="200">
        <f>+Sklop18[[#This Row],[Končna cena/enoto mere (EUR) z DDV]]*Sklop18[[#This Row],[Okvirna količina]]</f>
        <v>0</v>
      </c>
      <c r="U23" s="222" t="s">
        <v>78</v>
      </c>
    </row>
    <row r="24" spans="1:22" s="55" customFormat="1" ht="12">
      <c r="A24" s="78" t="s">
        <v>10</v>
      </c>
      <c r="B24" s="201" t="s">
        <v>759</v>
      </c>
      <c r="C24" s="127">
        <v>1000</v>
      </c>
      <c r="D24" s="127" t="s">
        <v>76</v>
      </c>
      <c r="E24" s="190"/>
      <c r="F24" s="191">
        <v>40</v>
      </c>
      <c r="G24" s="189" t="s">
        <v>0</v>
      </c>
      <c r="H24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4" s="192" t="str">
        <f>IF(Sklop18[[#This Row],[ZAHTEVANA SHEMA KAKOVOSTI]]&lt;&gt;"",Sklop18[[#This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+Sklop18[[#This Row],[cena/enota brez DDV v EUR]]*Sklop18[[#This Row],[Stopnja DDV (%)]]</f>
        <v>0</v>
      </c>
      <c r="R24" s="196">
        <f>+Sklop18[[#This Row],[cena/enota brez DDV v EUR]]+Sklop18[[#This Row],[Davek (EUR)]]</f>
        <v>0</v>
      </c>
      <c r="S24" s="196">
        <f>+Sklop18[[#This Row],[cena/enota brez DDV v EUR]]*Sklop18[[#This Row],[Okvirna količina]]</f>
        <v>0</v>
      </c>
      <c r="T24" s="196">
        <f>+Sklop18[[#This Row],[Končna cena/enoto mere (EUR) z DDV]]*Sklop18[[#This Row],[Okvirna količina]]</f>
        <v>0</v>
      </c>
      <c r="U24" s="222" t="s">
        <v>78</v>
      </c>
    </row>
    <row r="25" spans="1:22" s="55" customFormat="1" ht="12">
      <c r="A25" s="78" t="s">
        <v>11</v>
      </c>
      <c r="B25" s="201" t="s">
        <v>765</v>
      </c>
      <c r="C25" s="127">
        <v>250</v>
      </c>
      <c r="D25" s="127" t="s">
        <v>76</v>
      </c>
      <c r="E25" s="212"/>
      <c r="F25" s="191">
        <v>200</v>
      </c>
      <c r="G25" s="189" t="s">
        <v>146</v>
      </c>
      <c r="H25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192" t="str">
        <f>IF(Sklop18[[#This Row],[ZAHTEVANA SHEMA KAKOVOSTI]]&lt;&gt;"",Sklop18[[#This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+Sklop18[[#This Row],[cena/enota brez DDV v EUR]]*Sklop18[[#This Row],[Stopnja DDV (%)]]</f>
        <v>0</v>
      </c>
      <c r="R25" s="196">
        <f>+Sklop18[[#This Row],[cena/enota brez DDV v EUR]]+Sklop18[[#This Row],[Davek (EUR)]]</f>
        <v>0</v>
      </c>
      <c r="S25" s="196">
        <f>+Sklop18[[#This Row],[cena/enota brez DDV v EUR]]*Sklop18[[#This Row],[Okvirna količina]]</f>
        <v>0</v>
      </c>
      <c r="T25" s="196">
        <f>+Sklop18[[#This Row],[Končna cena/enoto mere (EUR) z DDV]]*Sklop18[[#This Row],[Okvirna količina]]</f>
        <v>0</v>
      </c>
      <c r="U25" s="222" t="s">
        <v>78</v>
      </c>
    </row>
    <row r="26" spans="1:22" s="55" customFormat="1" ht="12">
      <c r="A26" s="78" t="s">
        <v>12</v>
      </c>
      <c r="B26" s="332" t="s">
        <v>823</v>
      </c>
      <c r="C26" s="333">
        <v>1</v>
      </c>
      <c r="D26" s="333" t="s">
        <v>40</v>
      </c>
      <c r="E26" s="334"/>
      <c r="F26" s="335">
        <v>450</v>
      </c>
      <c r="G26" s="336" t="s">
        <v>40</v>
      </c>
      <c r="H26" s="1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26" s="337" t="str">
        <f>IF(Sklop18[[#This Row],[ZAHTEVANA SHEMA KAKOVOSTI]]&lt;&gt;"",Sklop18[[#This Row],[Preračunana masa/volumen/kos na enoto kg]],"")</f>
        <v/>
      </c>
      <c r="J26" s="338"/>
      <c r="K26" s="339"/>
      <c r="L26" s="339"/>
      <c r="M26" s="340"/>
      <c r="N26" s="341"/>
      <c r="O26" s="341"/>
      <c r="P26" s="342"/>
      <c r="Q26" s="341">
        <f>+Sklop18[[#This Row],[cena/enota brez DDV v EUR]]*Sklop18[[#This Row],[Stopnja DDV (%)]]</f>
        <v>0</v>
      </c>
      <c r="R26" s="341">
        <f>+Sklop18[[#This Row],[cena/enota brez DDV v EUR]]+Sklop18[[#This Row],[Davek (EUR)]]</f>
        <v>0</v>
      </c>
      <c r="S26" s="341">
        <f>+Sklop18[[#This Row],[cena/enota brez DDV v EUR]]*Sklop18[[#This Row],[Okvirna količina]]</f>
        <v>0</v>
      </c>
      <c r="T26" s="341">
        <f>+Sklop18[[#This Row],[Končna cena/enoto mere (EUR) z DDV]]*Sklop18[[#This Row],[Okvirna količina]]</f>
        <v>0</v>
      </c>
      <c r="U26" s="343"/>
    </row>
    <row r="27" spans="1:22" ht="27" customHeight="1">
      <c r="A27" s="175" t="s">
        <v>100</v>
      </c>
      <c r="B27" s="176"/>
      <c r="C27" s="177"/>
      <c r="D27" s="177"/>
      <c r="E27" s="178"/>
      <c r="F27" s="179"/>
      <c r="G27" s="180"/>
      <c r="H27" s="181">
        <f>SUBTOTAL(109,Sklop18[Preračunana masa/volumen/kos na enoto kg])</f>
        <v>4810</v>
      </c>
      <c r="I27" s="181">
        <f>SUBTOTAL(109,Sklop18[Živila iz shem kakovosti (kg)])</f>
        <v>0</v>
      </c>
      <c r="J27" s="179"/>
      <c r="K27" s="182"/>
      <c r="L27" s="182"/>
      <c r="M27" s="183"/>
      <c r="N27" s="184"/>
      <c r="O27" s="184"/>
      <c r="P27" s="184"/>
      <c r="Q27" s="185"/>
      <c r="R27" s="179"/>
      <c r="S27" s="185">
        <f>SUBTOTAL(109,Sklop18[Vrednost za okvirno količino (EUR) brez DDV])</f>
        <v>0</v>
      </c>
      <c r="T27" s="185">
        <f>SUBTOTAL(109,Sklop18[Vrednost za okvirno količino (EUR) z DDV])</f>
        <v>0</v>
      </c>
      <c r="U27" s="186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96</v>
      </c>
      <c r="B29" s="16"/>
      <c r="C29" s="28"/>
      <c r="D29" s="28"/>
      <c r="E29" s="96"/>
      <c r="Q29" s="48"/>
      <c r="R29" s="48"/>
      <c r="S29" s="48"/>
      <c r="T29" s="48"/>
    </row>
    <row r="30" spans="1:22">
      <c r="A30" s="11" t="s">
        <v>98</v>
      </c>
      <c r="B30" s="16"/>
      <c r="C30" s="28"/>
      <c r="D30" s="28"/>
      <c r="E30" s="96"/>
    </row>
    <row r="31" spans="1:22">
      <c r="A31" s="91" t="s">
        <v>142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03" t="s">
        <v>135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1"/>
    </row>
    <row r="33" spans="1:22">
      <c r="A33" s="388" t="s">
        <v>144</v>
      </c>
      <c r="B33" s="388"/>
      <c r="C33" s="388"/>
      <c r="D33" s="388"/>
      <c r="E33" s="388"/>
      <c r="F33" s="388"/>
      <c r="G33" s="388"/>
      <c r="H33" s="388"/>
      <c r="I33" s="388"/>
      <c r="J33" s="388"/>
      <c r="K33" s="388"/>
      <c r="L33" s="388"/>
      <c r="M33" s="54"/>
      <c r="N33" s="29"/>
      <c r="O33" s="29"/>
      <c r="P33" s="29"/>
      <c r="Q33" s="29"/>
      <c r="R33" s="29"/>
    </row>
    <row r="34" spans="1:22" ht="12.75" customHeight="1">
      <c r="A34" s="377"/>
      <c r="B34" s="377"/>
      <c r="C34" s="377"/>
      <c r="D34" s="377"/>
      <c r="E34" s="377"/>
      <c r="F34" s="377"/>
      <c r="G34" s="377"/>
      <c r="H34" s="377"/>
      <c r="I34" s="377"/>
      <c r="J34" s="377"/>
      <c r="K34" s="377"/>
      <c r="L34" s="377"/>
      <c r="M34" s="105"/>
      <c r="N34" s="105"/>
      <c r="O34" s="105"/>
      <c r="P34" s="105"/>
      <c r="Q34" s="105"/>
      <c r="R34" s="105"/>
      <c r="S34" s="105"/>
      <c r="T34" s="105"/>
      <c r="U34" s="105"/>
      <c r="V34" s="105"/>
    </row>
    <row r="35" spans="1:22">
      <c r="A35" s="91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U1:U15 J1:P31 U27:U31" name="Obseg1"/>
    <protectedRange sqref="U34 M34:P34" name="Obseg1_1_1"/>
    <protectedRange sqref="J34:L34" name="Obseg1_3"/>
    <protectedRange sqref="U16:U26" name="Obseg1_1"/>
    <protectedRange sqref="J32:P32 U32" name="Obseg1_2"/>
    <protectedRange sqref="M33:P33 U33" name="Obseg1_1_1_1_1"/>
    <protectedRange sqref="J33:L33" name="Obseg1_2_1_1"/>
  </protectedRanges>
  <mergeCells count="9">
    <mergeCell ref="B13:K13"/>
    <mergeCell ref="A34:L34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7"/>
  <sheetViews>
    <sheetView topLeftCell="A12" zoomScale="88" zoomScaleNormal="88" zoomScaleSheetLayoutView="100" workbookViewId="0">
      <selection activeCell="A16" sqref="A16:A3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pred_rekapitulacija'!B32</f>
        <v>EKOLOŠKA ZELENJAVA IN SADJE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766</v>
      </c>
      <c r="C16" s="127" t="s">
        <v>78</v>
      </c>
      <c r="D16" s="127" t="s">
        <v>0</v>
      </c>
      <c r="E16" s="128"/>
      <c r="F16" s="188">
        <v>200</v>
      </c>
      <c r="G16" s="189" t="s">
        <v>0</v>
      </c>
      <c r="H16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6" s="79" t="str">
        <f>IF(Sklop19[[#This Row],[ZAHTEVANA SHEMA KAKOVOSTI]]&lt;&gt;"",Sklop19[[#This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222" t="s">
        <v>78</v>
      </c>
    </row>
    <row r="17" spans="1:21" s="55" customFormat="1" ht="12">
      <c r="A17" s="78" t="s">
        <v>3</v>
      </c>
      <c r="B17" s="201" t="s">
        <v>767</v>
      </c>
      <c r="C17" s="127" t="s">
        <v>78</v>
      </c>
      <c r="D17" s="127" t="s">
        <v>0</v>
      </c>
      <c r="E17" s="212"/>
      <c r="F17" s="188">
        <v>10</v>
      </c>
      <c r="G17" s="303" t="s">
        <v>0</v>
      </c>
      <c r="H17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7" s="198" t="str">
        <f>IF(Sklop19[[#This Row],[ZAHTEVANA SHEMA KAKOVOSTI]]&lt;&gt;"",Sklop19[[#This Row],[Preračunana masa/volumen/kos na enoto kg]],"")</f>
        <v/>
      </c>
      <c r="J17" s="214"/>
      <c r="K17" s="224"/>
      <c r="L17" s="224"/>
      <c r="M17" s="225"/>
      <c r="N17" s="200"/>
      <c r="O17" s="200"/>
      <c r="P17" s="199"/>
      <c r="Q17" s="200">
        <f>+Sklop19[[#This Row],[cena/enota brez DDV v EUR]]*Sklop19[[#This Row],[Stopnja DDV (%)]]</f>
        <v>0</v>
      </c>
      <c r="R17" s="200">
        <f>+Sklop19[[#This Row],[cena/enota brez DDV v EUR]]+Sklop19[[#This Row],[Davek (EUR)]]</f>
        <v>0</v>
      </c>
      <c r="S17" s="200">
        <f>+Sklop19[[#This Row],[cena/enota brez DDV v EUR]]*Sklop19[[#This Row],[Okvirna količina]]</f>
        <v>0</v>
      </c>
      <c r="T17" s="200">
        <f>+Sklop19[[#This Row],[Končna cena/enoto mere (EUR) z DDV]]*Sklop19[[#This Row],[Okvirna količina]]</f>
        <v>0</v>
      </c>
      <c r="U17" s="222" t="s">
        <v>78</v>
      </c>
    </row>
    <row r="18" spans="1:21" s="55" customFormat="1" ht="12">
      <c r="A18" s="78" t="s">
        <v>4</v>
      </c>
      <c r="B18" s="201" t="s">
        <v>768</v>
      </c>
      <c r="C18" s="127" t="s">
        <v>78</v>
      </c>
      <c r="D18" s="127" t="s">
        <v>0</v>
      </c>
      <c r="E18" s="212"/>
      <c r="F18" s="188">
        <v>600</v>
      </c>
      <c r="G18" s="303" t="s">
        <v>0</v>
      </c>
      <c r="H18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18" s="198" t="str">
        <f>IF(Sklop19[[#This Row],[ZAHTEVANA SHEMA KAKOVOSTI]]&lt;&gt;"",Sklop19[[#This Row],[Preračunana masa/volumen/kos na enoto kg]],"")</f>
        <v/>
      </c>
      <c r="J18" s="214"/>
      <c r="K18" s="224"/>
      <c r="L18" s="224"/>
      <c r="M18" s="225"/>
      <c r="N18" s="200"/>
      <c r="O18" s="200"/>
      <c r="P18" s="199"/>
      <c r="Q18" s="200">
        <f>+Sklop19[[#This Row],[cena/enota brez DDV v EUR]]*Sklop19[[#This Row],[Stopnja DDV (%)]]</f>
        <v>0</v>
      </c>
      <c r="R18" s="200">
        <f>+Sklop19[[#This Row],[cena/enota brez DDV v EUR]]+Sklop19[[#This Row],[Davek (EUR)]]</f>
        <v>0</v>
      </c>
      <c r="S18" s="200">
        <f>+Sklop19[[#This Row],[cena/enota brez DDV v EUR]]*Sklop19[[#This Row],[Okvirna količina]]</f>
        <v>0</v>
      </c>
      <c r="T18" s="200">
        <f>+Sklop19[[#This Row],[Končna cena/enoto mere (EUR) z DDV]]*Sklop19[[#This Row],[Okvirna količina]]</f>
        <v>0</v>
      </c>
      <c r="U18" s="222" t="s">
        <v>78</v>
      </c>
    </row>
    <row r="19" spans="1:21" s="55" customFormat="1" ht="12">
      <c r="A19" s="78" t="s">
        <v>5</v>
      </c>
      <c r="B19" s="201" t="s">
        <v>769</v>
      </c>
      <c r="C19" s="127" t="s">
        <v>78</v>
      </c>
      <c r="D19" s="127" t="s">
        <v>0</v>
      </c>
      <c r="E19" s="212"/>
      <c r="F19" s="188">
        <v>230</v>
      </c>
      <c r="G19" s="303" t="s">
        <v>0</v>
      </c>
      <c r="H19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19" s="198" t="str">
        <f>IF(Sklop19[[#This Row],[ZAHTEVANA SHEMA KAKOVOSTI]]&lt;&gt;"",Sklop19[[#This Row],[Preračunana masa/volumen/kos na enoto kg]],"")</f>
        <v/>
      </c>
      <c r="J19" s="214"/>
      <c r="K19" s="224"/>
      <c r="L19" s="224"/>
      <c r="M19" s="225"/>
      <c r="N19" s="200"/>
      <c r="O19" s="200"/>
      <c r="P19" s="199"/>
      <c r="Q19" s="200">
        <f>+Sklop19[[#This Row],[cena/enota brez DDV v EUR]]*Sklop19[[#This Row],[Stopnja DDV (%)]]</f>
        <v>0</v>
      </c>
      <c r="R19" s="200">
        <f>+Sklop19[[#This Row],[cena/enota brez DDV v EUR]]+Sklop19[[#This Row],[Davek (EUR)]]</f>
        <v>0</v>
      </c>
      <c r="S19" s="200">
        <f>+Sklop19[[#This Row],[cena/enota brez DDV v EUR]]*Sklop19[[#This Row],[Okvirna količina]]</f>
        <v>0</v>
      </c>
      <c r="T19" s="200">
        <f>+Sklop19[[#This Row],[Končna cena/enoto mere (EUR) z DDV]]*Sklop19[[#This Row],[Okvirna količina]]</f>
        <v>0</v>
      </c>
      <c r="U19" s="222" t="s">
        <v>78</v>
      </c>
    </row>
    <row r="20" spans="1:21" s="55" customFormat="1" ht="12">
      <c r="A20" s="78" t="s">
        <v>6</v>
      </c>
      <c r="B20" s="201" t="s">
        <v>770</v>
      </c>
      <c r="C20" s="127" t="s">
        <v>78</v>
      </c>
      <c r="D20" s="127" t="s">
        <v>0</v>
      </c>
      <c r="E20" s="212"/>
      <c r="F20" s="188">
        <v>80</v>
      </c>
      <c r="G20" s="303" t="s">
        <v>0</v>
      </c>
      <c r="H20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0" s="198" t="str">
        <f>IF(Sklop19[[#This Row],[ZAHTEVANA SHEMA KAKOVOSTI]]&lt;&gt;"",Sklop19[[#This Row],[Preračunana masa/volumen/kos na enoto kg]],"")</f>
        <v/>
      </c>
      <c r="J20" s="214"/>
      <c r="K20" s="224"/>
      <c r="L20" s="224"/>
      <c r="M20" s="225"/>
      <c r="N20" s="200"/>
      <c r="O20" s="200"/>
      <c r="P20" s="199"/>
      <c r="Q20" s="200">
        <f>+Sklop19[[#This Row],[cena/enota brez DDV v EUR]]*Sklop19[[#This Row],[Stopnja DDV (%)]]</f>
        <v>0</v>
      </c>
      <c r="R20" s="200">
        <f>+Sklop19[[#This Row],[cena/enota brez DDV v EUR]]+Sklop19[[#This Row],[Davek (EUR)]]</f>
        <v>0</v>
      </c>
      <c r="S20" s="200">
        <f>+Sklop19[[#This Row],[cena/enota brez DDV v EUR]]*Sklop19[[#This Row],[Okvirna količina]]</f>
        <v>0</v>
      </c>
      <c r="T20" s="200">
        <f>+Sklop19[[#This Row],[Končna cena/enoto mere (EUR) z DDV]]*Sklop19[[#This Row],[Okvirna količina]]</f>
        <v>0</v>
      </c>
      <c r="U20" s="222" t="s">
        <v>78</v>
      </c>
    </row>
    <row r="21" spans="1:21" s="55" customFormat="1" ht="12">
      <c r="A21" s="78" t="s">
        <v>7</v>
      </c>
      <c r="B21" s="201" t="s">
        <v>771</v>
      </c>
      <c r="C21" s="127" t="s">
        <v>78</v>
      </c>
      <c r="D21" s="127" t="s">
        <v>0</v>
      </c>
      <c r="E21" s="212"/>
      <c r="F21" s="188">
        <v>450</v>
      </c>
      <c r="G21" s="303" t="s">
        <v>0</v>
      </c>
      <c r="H21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21" s="198" t="str">
        <f>IF(Sklop19[[#This Row],[ZAHTEVANA SHEMA KAKOVOSTI]]&lt;&gt;"",Sklop19[[#This Row],[Preračunana masa/volumen/kos na enoto kg]],"")</f>
        <v/>
      </c>
      <c r="J21" s="214"/>
      <c r="K21" s="224"/>
      <c r="L21" s="224"/>
      <c r="M21" s="225"/>
      <c r="N21" s="200"/>
      <c r="O21" s="200"/>
      <c r="P21" s="199"/>
      <c r="Q21" s="200">
        <f>+Sklop19[[#This Row],[cena/enota brez DDV v EUR]]*Sklop19[[#This Row],[Stopnja DDV (%)]]</f>
        <v>0</v>
      </c>
      <c r="R21" s="200">
        <f>+Sklop19[[#This Row],[cena/enota brez DDV v EUR]]+Sklop19[[#This Row],[Davek (EUR)]]</f>
        <v>0</v>
      </c>
      <c r="S21" s="200">
        <f>+Sklop19[[#This Row],[cena/enota brez DDV v EUR]]*Sklop19[[#This Row],[Okvirna količina]]</f>
        <v>0</v>
      </c>
      <c r="T21" s="200">
        <f>+Sklop19[[#This Row],[Končna cena/enoto mere (EUR) z DDV]]*Sklop19[[#This Row],[Okvirna količina]]</f>
        <v>0</v>
      </c>
      <c r="U21" s="222" t="s">
        <v>78</v>
      </c>
    </row>
    <row r="22" spans="1:21" s="55" customFormat="1" ht="12">
      <c r="A22" s="78" t="s">
        <v>8</v>
      </c>
      <c r="B22" s="201" t="s">
        <v>772</v>
      </c>
      <c r="C22" s="127" t="s">
        <v>78</v>
      </c>
      <c r="D22" s="127" t="s">
        <v>0</v>
      </c>
      <c r="E22" s="212"/>
      <c r="F22" s="188">
        <v>20</v>
      </c>
      <c r="G22" s="303" t="s">
        <v>0</v>
      </c>
      <c r="H22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2" s="198" t="str">
        <f>IF(Sklop19[[#This Row],[ZAHTEVANA SHEMA KAKOVOSTI]]&lt;&gt;"",Sklop19[[#This Row],[Preračunana masa/volumen/kos na enoto kg]],"")</f>
        <v/>
      </c>
      <c r="J22" s="214"/>
      <c r="K22" s="224"/>
      <c r="L22" s="224"/>
      <c r="M22" s="225"/>
      <c r="N22" s="200"/>
      <c r="O22" s="200"/>
      <c r="P22" s="199"/>
      <c r="Q22" s="200">
        <f>+Sklop19[[#This Row],[cena/enota brez DDV v EUR]]*Sklop19[[#This Row],[Stopnja DDV (%)]]</f>
        <v>0</v>
      </c>
      <c r="R22" s="200">
        <f>+Sklop19[[#This Row],[cena/enota brez DDV v EUR]]+Sklop19[[#This Row],[Davek (EUR)]]</f>
        <v>0</v>
      </c>
      <c r="S22" s="200">
        <f>+Sklop19[[#This Row],[cena/enota brez DDV v EUR]]*Sklop19[[#This Row],[Okvirna količina]]</f>
        <v>0</v>
      </c>
      <c r="T22" s="200">
        <f>+Sklop19[[#This Row],[Končna cena/enoto mere (EUR) z DDV]]*Sklop19[[#This Row],[Okvirna količina]]</f>
        <v>0</v>
      </c>
      <c r="U22" s="222" t="s">
        <v>78</v>
      </c>
    </row>
    <row r="23" spans="1:21" s="55" customFormat="1" ht="12">
      <c r="A23" s="78" t="s">
        <v>9</v>
      </c>
      <c r="B23" s="201" t="s">
        <v>773</v>
      </c>
      <c r="C23" s="127" t="s">
        <v>78</v>
      </c>
      <c r="D23" s="127" t="s">
        <v>0</v>
      </c>
      <c r="E23" s="212"/>
      <c r="F23" s="188">
        <v>150</v>
      </c>
      <c r="G23" s="303" t="s">
        <v>0</v>
      </c>
      <c r="H23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3" s="198" t="str">
        <f>IF(Sklop19[[#This Row],[ZAHTEVANA SHEMA KAKOVOSTI]]&lt;&gt;"",Sklop19[[#This Row],[Preračunana masa/volumen/kos na enoto kg]],"")</f>
        <v/>
      </c>
      <c r="J23" s="214"/>
      <c r="K23" s="224"/>
      <c r="L23" s="224"/>
      <c r="M23" s="225"/>
      <c r="N23" s="200"/>
      <c r="O23" s="200"/>
      <c r="P23" s="199"/>
      <c r="Q23" s="200">
        <f>+Sklop19[[#This Row],[cena/enota brez DDV v EUR]]*Sklop19[[#This Row],[Stopnja DDV (%)]]</f>
        <v>0</v>
      </c>
      <c r="R23" s="200">
        <f>+Sklop19[[#This Row],[cena/enota brez DDV v EUR]]+Sklop19[[#This Row],[Davek (EUR)]]</f>
        <v>0</v>
      </c>
      <c r="S23" s="200">
        <f>+Sklop19[[#This Row],[cena/enota brez DDV v EUR]]*Sklop19[[#This Row],[Okvirna količina]]</f>
        <v>0</v>
      </c>
      <c r="T23" s="200">
        <f>+Sklop19[[#This Row],[Končna cena/enoto mere (EUR) z DDV]]*Sklop19[[#This Row],[Okvirna količina]]</f>
        <v>0</v>
      </c>
      <c r="U23" s="222" t="s">
        <v>78</v>
      </c>
    </row>
    <row r="24" spans="1:21" s="55" customFormat="1" ht="12">
      <c r="A24" s="78" t="s">
        <v>10</v>
      </c>
      <c r="B24" s="201" t="s">
        <v>774</v>
      </c>
      <c r="C24" s="127" t="s">
        <v>78</v>
      </c>
      <c r="D24" s="127" t="s">
        <v>0</v>
      </c>
      <c r="E24" s="212"/>
      <c r="F24" s="188">
        <v>200</v>
      </c>
      <c r="G24" s="303" t="s">
        <v>0</v>
      </c>
      <c r="H24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4" s="198" t="str">
        <f>IF(Sklop19[[#This Row],[ZAHTEVANA SHEMA KAKOVOSTI]]&lt;&gt;"",Sklop19[[#This Row],[Preračunana masa/volumen/kos na enoto kg]],"")</f>
        <v/>
      </c>
      <c r="J24" s="214"/>
      <c r="K24" s="224"/>
      <c r="L24" s="224"/>
      <c r="M24" s="225"/>
      <c r="N24" s="200"/>
      <c r="O24" s="200"/>
      <c r="P24" s="199"/>
      <c r="Q24" s="200">
        <f>+Sklop19[[#This Row],[cena/enota brez DDV v EUR]]*Sklop19[[#This Row],[Stopnja DDV (%)]]</f>
        <v>0</v>
      </c>
      <c r="R24" s="200">
        <f>+Sklop19[[#This Row],[cena/enota brez DDV v EUR]]+Sklop19[[#This Row],[Davek (EUR)]]</f>
        <v>0</v>
      </c>
      <c r="S24" s="200">
        <f>+Sklop19[[#This Row],[cena/enota brez DDV v EUR]]*Sklop19[[#This Row],[Okvirna količina]]</f>
        <v>0</v>
      </c>
      <c r="T24" s="200">
        <f>+Sklop19[[#This Row],[Končna cena/enoto mere (EUR) z DDV]]*Sklop19[[#This Row],[Okvirna količina]]</f>
        <v>0</v>
      </c>
      <c r="U24" s="222" t="s">
        <v>78</v>
      </c>
    </row>
    <row r="25" spans="1:21" s="55" customFormat="1" ht="12">
      <c r="A25" s="78" t="s">
        <v>11</v>
      </c>
      <c r="B25" s="201" t="s">
        <v>775</v>
      </c>
      <c r="C25" s="127" t="s">
        <v>78</v>
      </c>
      <c r="D25" s="127" t="s">
        <v>0</v>
      </c>
      <c r="E25" s="212"/>
      <c r="F25" s="188">
        <v>150</v>
      </c>
      <c r="G25" s="303" t="s">
        <v>0</v>
      </c>
      <c r="H25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5" s="198" t="str">
        <f>IF(Sklop19[[#This Row],[ZAHTEVANA SHEMA KAKOVOSTI]]&lt;&gt;"",Sklop19[[#This Row],[Preračunana masa/volumen/kos na enoto kg]],"")</f>
        <v/>
      </c>
      <c r="J25" s="214"/>
      <c r="K25" s="224"/>
      <c r="L25" s="224"/>
      <c r="M25" s="225"/>
      <c r="N25" s="200"/>
      <c r="O25" s="200"/>
      <c r="P25" s="199"/>
      <c r="Q25" s="200">
        <f>+Sklop19[[#This Row],[cena/enota brez DDV v EUR]]*Sklop19[[#This Row],[Stopnja DDV (%)]]</f>
        <v>0</v>
      </c>
      <c r="R25" s="200">
        <f>+Sklop19[[#This Row],[cena/enota brez DDV v EUR]]+Sklop19[[#This Row],[Davek (EUR)]]</f>
        <v>0</v>
      </c>
      <c r="S25" s="200">
        <f>+Sklop19[[#This Row],[cena/enota brez DDV v EUR]]*Sklop19[[#This Row],[Okvirna količina]]</f>
        <v>0</v>
      </c>
      <c r="T25" s="200">
        <f>+Sklop19[[#This Row],[Končna cena/enoto mere (EUR) z DDV]]*Sklop19[[#This Row],[Okvirna količina]]</f>
        <v>0</v>
      </c>
      <c r="U25" s="222" t="s">
        <v>78</v>
      </c>
    </row>
    <row r="26" spans="1:21" s="55" customFormat="1" ht="12">
      <c r="A26" s="78" t="s">
        <v>12</v>
      </c>
      <c r="B26" s="201" t="s">
        <v>776</v>
      </c>
      <c r="C26" s="127" t="s">
        <v>78</v>
      </c>
      <c r="D26" s="127" t="s">
        <v>0</v>
      </c>
      <c r="E26" s="212"/>
      <c r="F26" s="188">
        <v>100</v>
      </c>
      <c r="G26" s="303" t="s">
        <v>0</v>
      </c>
      <c r="H26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198" t="str">
        <f>IF(Sklop19[[#This Row],[ZAHTEVANA SHEMA KAKOVOSTI]]&lt;&gt;"",Sklop19[[#This Row],[Preračunana masa/volumen/kos na enoto kg]],"")</f>
        <v/>
      </c>
      <c r="J26" s="214"/>
      <c r="K26" s="224"/>
      <c r="L26" s="224"/>
      <c r="M26" s="225"/>
      <c r="N26" s="200"/>
      <c r="O26" s="200"/>
      <c r="P26" s="199"/>
      <c r="Q26" s="200">
        <f>+Sklop19[[#This Row],[cena/enota brez DDV v EUR]]*Sklop19[[#This Row],[Stopnja DDV (%)]]</f>
        <v>0</v>
      </c>
      <c r="R26" s="200">
        <f>+Sklop19[[#This Row],[cena/enota brez DDV v EUR]]+Sklop19[[#This Row],[Davek (EUR)]]</f>
        <v>0</v>
      </c>
      <c r="S26" s="200">
        <f>+Sklop19[[#This Row],[cena/enota brez DDV v EUR]]*Sklop19[[#This Row],[Okvirna količina]]</f>
        <v>0</v>
      </c>
      <c r="T26" s="200">
        <f>+Sklop19[[#This Row],[Končna cena/enoto mere (EUR) z DDV]]*Sklop19[[#This Row],[Okvirna količina]]</f>
        <v>0</v>
      </c>
      <c r="U26" s="222" t="s">
        <v>78</v>
      </c>
    </row>
    <row r="27" spans="1:21" s="55" customFormat="1" ht="12">
      <c r="A27" s="78" t="s">
        <v>13</v>
      </c>
      <c r="B27" s="201" t="s">
        <v>777</v>
      </c>
      <c r="C27" s="127" t="s">
        <v>78</v>
      </c>
      <c r="D27" s="127" t="s">
        <v>0</v>
      </c>
      <c r="E27" s="212"/>
      <c r="F27" s="188">
        <v>20</v>
      </c>
      <c r="G27" s="303" t="s">
        <v>0</v>
      </c>
      <c r="H27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7" s="198" t="str">
        <f>IF(Sklop19[[#This Row],[ZAHTEVANA SHEMA KAKOVOSTI]]&lt;&gt;"",Sklop19[[#This Row],[Preračunana masa/volumen/kos na enoto kg]],"")</f>
        <v/>
      </c>
      <c r="J27" s="214"/>
      <c r="K27" s="224"/>
      <c r="L27" s="224"/>
      <c r="M27" s="225"/>
      <c r="N27" s="200"/>
      <c r="O27" s="200"/>
      <c r="P27" s="199"/>
      <c r="Q27" s="200">
        <f>+Sklop19[[#This Row],[cena/enota brez DDV v EUR]]*Sklop19[[#This Row],[Stopnja DDV (%)]]</f>
        <v>0</v>
      </c>
      <c r="R27" s="200">
        <f>+Sklop19[[#This Row],[cena/enota brez DDV v EUR]]+Sklop19[[#This Row],[Davek (EUR)]]</f>
        <v>0</v>
      </c>
      <c r="S27" s="200">
        <f>+Sklop19[[#This Row],[cena/enota brez DDV v EUR]]*Sklop19[[#This Row],[Okvirna količina]]</f>
        <v>0</v>
      </c>
      <c r="T27" s="200">
        <f>+Sklop19[[#This Row],[Končna cena/enoto mere (EUR) z DDV]]*Sklop19[[#This Row],[Okvirna količina]]</f>
        <v>0</v>
      </c>
      <c r="U27" s="222" t="s">
        <v>78</v>
      </c>
    </row>
    <row r="28" spans="1:21" s="55" customFormat="1" ht="12">
      <c r="A28" s="78" t="s">
        <v>14</v>
      </c>
      <c r="B28" s="201" t="s">
        <v>778</v>
      </c>
      <c r="C28" s="127" t="s">
        <v>78</v>
      </c>
      <c r="D28" s="127" t="s">
        <v>0</v>
      </c>
      <c r="E28" s="212"/>
      <c r="F28" s="188">
        <v>800</v>
      </c>
      <c r="G28" s="303" t="s">
        <v>0</v>
      </c>
      <c r="H28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28" s="198" t="str">
        <f>IF(Sklop19[[#This Row],[ZAHTEVANA SHEMA KAKOVOSTI]]&lt;&gt;"",Sklop19[[#This Row],[Preračunana masa/volumen/kos na enoto kg]],"")</f>
        <v/>
      </c>
      <c r="J28" s="214"/>
      <c r="K28" s="224"/>
      <c r="L28" s="224"/>
      <c r="M28" s="225"/>
      <c r="N28" s="200"/>
      <c r="O28" s="200"/>
      <c r="P28" s="199"/>
      <c r="Q28" s="200">
        <f>+Sklop19[[#This Row],[cena/enota brez DDV v EUR]]*Sklop19[[#This Row],[Stopnja DDV (%)]]</f>
        <v>0</v>
      </c>
      <c r="R28" s="200">
        <f>+Sklop19[[#This Row],[cena/enota brez DDV v EUR]]+Sklop19[[#This Row],[Davek (EUR)]]</f>
        <v>0</v>
      </c>
      <c r="S28" s="200">
        <f>+Sklop19[[#This Row],[cena/enota brez DDV v EUR]]*Sklop19[[#This Row],[Okvirna količina]]</f>
        <v>0</v>
      </c>
      <c r="T28" s="200">
        <f>+Sklop19[[#This Row],[Končna cena/enoto mere (EUR) z DDV]]*Sklop19[[#This Row],[Okvirna količina]]</f>
        <v>0</v>
      </c>
      <c r="U28" s="222" t="s">
        <v>78</v>
      </c>
    </row>
    <row r="29" spans="1:21" s="55" customFormat="1" ht="12">
      <c r="A29" s="78" t="s">
        <v>15</v>
      </c>
      <c r="B29" s="201" t="s">
        <v>779</v>
      </c>
      <c r="C29" s="127" t="s">
        <v>78</v>
      </c>
      <c r="D29" s="127" t="s">
        <v>0</v>
      </c>
      <c r="E29" s="212"/>
      <c r="F29" s="188">
        <v>200</v>
      </c>
      <c r="G29" s="303" t="s">
        <v>0</v>
      </c>
      <c r="H29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9" s="198" t="str">
        <f>IF(Sklop19[[#This Row],[ZAHTEVANA SHEMA KAKOVOSTI]]&lt;&gt;"",Sklop19[[#This Row],[Preračunana masa/volumen/kos na enoto kg]],"")</f>
        <v/>
      </c>
      <c r="J29" s="214"/>
      <c r="K29" s="224"/>
      <c r="L29" s="224"/>
      <c r="M29" s="225"/>
      <c r="N29" s="200"/>
      <c r="O29" s="200"/>
      <c r="P29" s="199"/>
      <c r="Q29" s="200">
        <f>+Sklop19[[#This Row],[cena/enota brez DDV v EUR]]*Sklop19[[#This Row],[Stopnja DDV (%)]]</f>
        <v>0</v>
      </c>
      <c r="R29" s="200">
        <f>+Sklop19[[#This Row],[cena/enota brez DDV v EUR]]+Sklop19[[#This Row],[Davek (EUR)]]</f>
        <v>0</v>
      </c>
      <c r="S29" s="200">
        <f>+Sklop19[[#This Row],[cena/enota brez DDV v EUR]]*Sklop19[[#This Row],[Okvirna količina]]</f>
        <v>0</v>
      </c>
      <c r="T29" s="200">
        <f>+Sklop19[[#This Row],[Končna cena/enoto mere (EUR) z DDV]]*Sklop19[[#This Row],[Okvirna količina]]</f>
        <v>0</v>
      </c>
      <c r="U29" s="222" t="s">
        <v>78</v>
      </c>
    </row>
    <row r="30" spans="1:21" s="55" customFormat="1" ht="12">
      <c r="A30" s="78" t="s">
        <v>16</v>
      </c>
      <c r="B30" s="201" t="s">
        <v>780</v>
      </c>
      <c r="C30" s="127" t="s">
        <v>78</v>
      </c>
      <c r="D30" s="127" t="s">
        <v>0</v>
      </c>
      <c r="E30" s="212"/>
      <c r="F30" s="188">
        <v>2250</v>
      </c>
      <c r="G30" s="303" t="s">
        <v>0</v>
      </c>
      <c r="H30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2250</v>
      </c>
      <c r="I30" s="198" t="str">
        <f>IF(Sklop19[[#This Row],[ZAHTEVANA SHEMA KAKOVOSTI]]&lt;&gt;"",Sklop19[[#This Row],[Preračunana masa/volumen/kos na enoto kg]],"")</f>
        <v/>
      </c>
      <c r="J30" s="214"/>
      <c r="K30" s="224"/>
      <c r="L30" s="224"/>
      <c r="M30" s="225"/>
      <c r="N30" s="200"/>
      <c r="O30" s="200"/>
      <c r="P30" s="199"/>
      <c r="Q30" s="200">
        <f>+Sklop19[[#This Row],[cena/enota brez DDV v EUR]]*Sklop19[[#This Row],[Stopnja DDV (%)]]</f>
        <v>0</v>
      </c>
      <c r="R30" s="200">
        <f>+Sklop19[[#This Row],[cena/enota brez DDV v EUR]]+Sklop19[[#This Row],[Davek (EUR)]]</f>
        <v>0</v>
      </c>
      <c r="S30" s="200">
        <f>+Sklop19[[#This Row],[cena/enota brez DDV v EUR]]*Sklop19[[#This Row],[Okvirna količina]]</f>
        <v>0</v>
      </c>
      <c r="T30" s="200">
        <f>+Sklop19[[#This Row],[Končna cena/enoto mere (EUR) z DDV]]*Sklop19[[#This Row],[Okvirna količina]]</f>
        <v>0</v>
      </c>
      <c r="U30" s="222" t="s">
        <v>78</v>
      </c>
    </row>
    <row r="31" spans="1:21" s="55" customFormat="1" ht="12">
      <c r="A31" s="78" t="s">
        <v>17</v>
      </c>
      <c r="B31" s="201" t="s">
        <v>781</v>
      </c>
      <c r="C31" s="127" t="s">
        <v>78</v>
      </c>
      <c r="D31" s="127" t="s">
        <v>0</v>
      </c>
      <c r="E31" s="212"/>
      <c r="F31" s="188">
        <v>3000</v>
      </c>
      <c r="G31" s="303" t="s">
        <v>0</v>
      </c>
      <c r="H31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I31" s="198" t="str">
        <f>IF(Sklop19[[#This Row],[ZAHTEVANA SHEMA KAKOVOSTI]]&lt;&gt;"",Sklop19[[#This Row],[Preračunana masa/volumen/kos na enoto kg]],"")</f>
        <v/>
      </c>
      <c r="J31" s="214"/>
      <c r="K31" s="224"/>
      <c r="L31" s="224"/>
      <c r="M31" s="225"/>
      <c r="N31" s="200"/>
      <c r="O31" s="200"/>
      <c r="P31" s="199"/>
      <c r="Q31" s="200">
        <f>+Sklop19[[#This Row],[cena/enota brez DDV v EUR]]*Sklop19[[#This Row],[Stopnja DDV (%)]]</f>
        <v>0</v>
      </c>
      <c r="R31" s="200">
        <f>+Sklop19[[#This Row],[cena/enota brez DDV v EUR]]+Sklop19[[#This Row],[Davek (EUR)]]</f>
        <v>0</v>
      </c>
      <c r="S31" s="200">
        <f>+Sklop19[[#This Row],[cena/enota brez DDV v EUR]]*Sklop19[[#This Row],[Okvirna količina]]</f>
        <v>0</v>
      </c>
      <c r="T31" s="200">
        <f>+Sklop19[[#This Row],[Končna cena/enoto mere (EUR) z DDV]]*Sklop19[[#This Row],[Okvirna količina]]</f>
        <v>0</v>
      </c>
      <c r="U31" s="222" t="s">
        <v>78</v>
      </c>
    </row>
    <row r="32" spans="1:21" s="55" customFormat="1" ht="12">
      <c r="A32" s="78" t="s">
        <v>18</v>
      </c>
      <c r="B32" s="201" t="s">
        <v>782</v>
      </c>
      <c r="C32" s="127" t="s">
        <v>78</v>
      </c>
      <c r="D32" s="127" t="s">
        <v>0</v>
      </c>
      <c r="E32" s="212"/>
      <c r="F32" s="188">
        <v>1200</v>
      </c>
      <c r="G32" s="303" t="s">
        <v>0</v>
      </c>
      <c r="H32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32" s="198" t="str">
        <f>IF(Sklop19[[#This Row],[ZAHTEVANA SHEMA KAKOVOSTI]]&lt;&gt;"",Sklop19[[#This Row],[Preračunana masa/volumen/kos na enoto kg]],"")</f>
        <v/>
      </c>
      <c r="J32" s="214"/>
      <c r="K32" s="224"/>
      <c r="L32" s="224"/>
      <c r="M32" s="225"/>
      <c r="N32" s="200"/>
      <c r="O32" s="200"/>
      <c r="P32" s="199"/>
      <c r="Q32" s="200">
        <f>+Sklop19[[#This Row],[cena/enota brez DDV v EUR]]*Sklop19[[#This Row],[Stopnja DDV (%)]]</f>
        <v>0</v>
      </c>
      <c r="R32" s="200">
        <f>+Sklop19[[#This Row],[cena/enota brez DDV v EUR]]+Sklop19[[#This Row],[Davek (EUR)]]</f>
        <v>0</v>
      </c>
      <c r="S32" s="200">
        <f>+Sklop19[[#This Row],[cena/enota brez DDV v EUR]]*Sklop19[[#This Row],[Okvirna količina]]</f>
        <v>0</v>
      </c>
      <c r="T32" s="200">
        <f>+Sklop19[[#This Row],[Končna cena/enoto mere (EUR) z DDV]]*Sklop19[[#This Row],[Okvirna količina]]</f>
        <v>0</v>
      </c>
      <c r="U32" s="222" t="s">
        <v>78</v>
      </c>
    </row>
    <row r="33" spans="1:22" s="55" customFormat="1" ht="12">
      <c r="A33" s="78" t="s">
        <v>19</v>
      </c>
      <c r="B33" s="201" t="s">
        <v>783</v>
      </c>
      <c r="C33" s="127" t="s">
        <v>78</v>
      </c>
      <c r="D33" s="127" t="s">
        <v>0</v>
      </c>
      <c r="E33" s="212"/>
      <c r="F33" s="188">
        <v>500</v>
      </c>
      <c r="G33" s="303" t="s">
        <v>0</v>
      </c>
      <c r="H33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3" s="198" t="str">
        <f>IF(Sklop19[[#This Row],[ZAHTEVANA SHEMA KAKOVOSTI]]&lt;&gt;"",Sklop19[[#This Row],[Preračunana masa/volumen/kos na enoto kg]],"")</f>
        <v/>
      </c>
      <c r="J33" s="214"/>
      <c r="K33" s="224"/>
      <c r="L33" s="224"/>
      <c r="M33" s="225"/>
      <c r="N33" s="200"/>
      <c r="O33" s="200"/>
      <c r="P33" s="199"/>
      <c r="Q33" s="200">
        <f>+Sklop19[[#This Row],[cena/enota brez DDV v EUR]]*Sklop19[[#This Row],[Stopnja DDV (%)]]</f>
        <v>0</v>
      </c>
      <c r="R33" s="200">
        <f>+Sklop19[[#This Row],[cena/enota brez DDV v EUR]]+Sklop19[[#This Row],[Davek (EUR)]]</f>
        <v>0</v>
      </c>
      <c r="S33" s="200">
        <f>+Sklop19[[#This Row],[cena/enota brez DDV v EUR]]*Sklop19[[#This Row],[Okvirna količina]]</f>
        <v>0</v>
      </c>
      <c r="T33" s="200">
        <f>+Sklop19[[#This Row],[Končna cena/enoto mere (EUR) z DDV]]*Sklop19[[#This Row],[Okvirna količina]]</f>
        <v>0</v>
      </c>
      <c r="U33" s="222" t="s">
        <v>78</v>
      </c>
    </row>
    <row r="34" spans="1:22" s="55" customFormat="1" ht="12">
      <c r="A34" s="78" t="s">
        <v>20</v>
      </c>
      <c r="B34" s="201" t="s">
        <v>784</v>
      </c>
      <c r="C34" s="127" t="s">
        <v>78</v>
      </c>
      <c r="D34" s="127" t="s">
        <v>0</v>
      </c>
      <c r="E34" s="212"/>
      <c r="F34" s="188">
        <v>370</v>
      </c>
      <c r="G34" s="303" t="s">
        <v>0</v>
      </c>
      <c r="H34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370</v>
      </c>
      <c r="I34" s="198" t="str">
        <f>IF(Sklop19[[#This Row],[ZAHTEVANA SHEMA KAKOVOSTI]]&lt;&gt;"",Sklop19[[#This Row],[Preračunana masa/volumen/kos na enoto kg]],"")</f>
        <v/>
      </c>
      <c r="J34" s="214"/>
      <c r="K34" s="224"/>
      <c r="L34" s="224"/>
      <c r="M34" s="225"/>
      <c r="N34" s="200"/>
      <c r="O34" s="200"/>
      <c r="P34" s="199"/>
      <c r="Q34" s="200">
        <f>+Sklop19[[#This Row],[cena/enota brez DDV v EUR]]*Sklop19[[#This Row],[Stopnja DDV (%)]]</f>
        <v>0</v>
      </c>
      <c r="R34" s="200">
        <f>+Sklop19[[#This Row],[cena/enota brez DDV v EUR]]+Sklop19[[#This Row],[Davek (EUR)]]</f>
        <v>0</v>
      </c>
      <c r="S34" s="200">
        <f>+Sklop19[[#This Row],[cena/enota brez DDV v EUR]]*Sklop19[[#This Row],[Okvirna količina]]</f>
        <v>0</v>
      </c>
      <c r="T34" s="200">
        <f>+Sklop19[[#This Row],[Končna cena/enoto mere (EUR) z DDV]]*Sklop19[[#This Row],[Okvirna količina]]</f>
        <v>0</v>
      </c>
      <c r="U34" s="222" t="s">
        <v>78</v>
      </c>
    </row>
    <row r="35" spans="1:22" ht="27" customHeight="1">
      <c r="A35" s="175" t="s">
        <v>100</v>
      </c>
      <c r="B35" s="176"/>
      <c r="C35" s="177"/>
      <c r="D35" s="177"/>
      <c r="E35" s="178"/>
      <c r="F35" s="179"/>
      <c r="G35" s="180"/>
      <c r="H35" s="181">
        <f>SUBTOTAL(109,Sklop19[Preračunana masa/volumen/kos na enoto kg])</f>
        <v>10530</v>
      </c>
      <c r="I35" s="181">
        <f>SUBTOTAL(109,Sklop19[Živila iz shem kakovosti (kg)])</f>
        <v>0</v>
      </c>
      <c r="J35" s="179"/>
      <c r="K35" s="182"/>
      <c r="L35" s="182"/>
      <c r="M35" s="183"/>
      <c r="N35" s="184"/>
      <c r="O35" s="184"/>
      <c r="P35" s="184"/>
      <c r="Q35" s="185"/>
      <c r="R35" s="179"/>
      <c r="S35" s="185">
        <f>SUBTOTAL(109,Sklop19[Vrednost za okvirno količino (EUR) brez DDV])</f>
        <v>0</v>
      </c>
      <c r="T35" s="185">
        <f>SUBTOTAL(109,Sklop19[Vrednost za okvirno količino (EUR) z DDV])</f>
        <v>0</v>
      </c>
      <c r="U35" s="186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96</v>
      </c>
      <c r="B37" s="16"/>
      <c r="C37" s="28"/>
      <c r="D37" s="28"/>
      <c r="E37" s="96"/>
      <c r="Q37" s="48"/>
      <c r="R37" s="48"/>
      <c r="S37" s="48"/>
      <c r="T37" s="48"/>
    </row>
    <row r="38" spans="1:22">
      <c r="A38" s="11" t="s">
        <v>98</v>
      </c>
      <c r="B38" s="16"/>
      <c r="C38" s="28"/>
      <c r="D38" s="28"/>
      <c r="E38" s="96"/>
    </row>
    <row r="39" spans="1:22">
      <c r="A39" s="91" t="s">
        <v>142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03" t="s">
        <v>135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1"/>
    </row>
    <row r="41" spans="1:22">
      <c r="A41" s="388" t="s">
        <v>144</v>
      </c>
      <c r="B41" s="388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54"/>
      <c r="N41" s="29"/>
      <c r="O41" s="29"/>
      <c r="P41" s="29"/>
      <c r="Q41" s="29"/>
      <c r="R41" s="29"/>
    </row>
    <row r="42" spans="1:22" ht="12.75" customHeight="1">
      <c r="A42" s="377"/>
      <c r="B42" s="377"/>
      <c r="C42" s="377"/>
      <c r="D42" s="377"/>
      <c r="E42" s="377"/>
      <c r="F42" s="377"/>
      <c r="G42" s="377"/>
      <c r="H42" s="377"/>
      <c r="I42" s="377"/>
      <c r="J42" s="377"/>
      <c r="K42" s="377"/>
      <c r="L42" s="377"/>
      <c r="M42" s="105"/>
      <c r="N42" s="105"/>
      <c r="O42" s="105"/>
      <c r="P42" s="105"/>
      <c r="Q42" s="105"/>
      <c r="R42" s="105"/>
      <c r="S42" s="105"/>
      <c r="T42" s="105"/>
      <c r="U42" s="105"/>
      <c r="V42" s="105"/>
    </row>
    <row r="43" spans="1:22">
      <c r="A43" s="91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U43:U1048576 J1:P40 U1:U15 U35:U40" name="Obseg1"/>
    <protectedRange sqref="U42 M42:P42" name="Obseg1_1_1"/>
    <protectedRange sqref="J42:L42" name="Obseg1_3"/>
    <protectedRange sqref="M41:P41 U41" name="Obseg1_1_1_1_1"/>
    <protectedRange sqref="J41:L41" name="Obseg1_2_1_1"/>
    <protectedRange sqref="U16:U34" name="Obseg1_1"/>
  </protectedRanges>
  <mergeCells count="9">
    <mergeCell ref="B13:K13"/>
    <mergeCell ref="A42:L42"/>
    <mergeCell ref="A41:L4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5"/>
  <sheetViews>
    <sheetView zoomScale="88" zoomScaleNormal="88" zoomScaleSheetLayoutView="100" workbookViewId="0">
      <selection activeCell="O50" sqref="O5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pred_rekapitulacija'!B33</f>
        <v>EKOLOŠKA ŽIVILA RAZNA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785</v>
      </c>
      <c r="C16" s="127" t="s">
        <v>78</v>
      </c>
      <c r="D16" s="127" t="s">
        <v>0</v>
      </c>
      <c r="E16" s="128"/>
      <c r="F16" s="188">
        <v>100</v>
      </c>
      <c r="G16" s="189" t="s">
        <v>0</v>
      </c>
      <c r="H16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79" t="str">
        <f>IF(Sklop20[[#This Row],[ZAHTEVANA SHEMA KAKOVOSTI]]&lt;&gt;"",Sklop20[[#This Row],[Preračunana masa/volumen/kos na enoto kg]],"")</f>
        <v/>
      </c>
      <c r="J16" s="84"/>
      <c r="K16" s="222" t="s">
        <v>78</v>
      </c>
      <c r="L16" s="222" t="s">
        <v>78</v>
      </c>
      <c r="M16" s="222" t="s">
        <v>78</v>
      </c>
      <c r="N16" s="82"/>
      <c r="O16" s="222" t="s">
        <v>78</v>
      </c>
      <c r="P16" s="86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222" t="s">
        <v>78</v>
      </c>
    </row>
    <row r="17" spans="1:21" s="55" customFormat="1" ht="12">
      <c r="A17" s="78" t="s">
        <v>3</v>
      </c>
      <c r="B17" s="201" t="s">
        <v>786</v>
      </c>
      <c r="C17" s="127" t="s">
        <v>78</v>
      </c>
      <c r="D17" s="127" t="s">
        <v>0</v>
      </c>
      <c r="E17" s="190"/>
      <c r="F17" s="191">
        <v>150</v>
      </c>
      <c r="G17" s="189" t="s">
        <v>0</v>
      </c>
      <c r="H17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7" s="192" t="str">
        <f>IF(Sklop20[[#This Row],[ZAHTEVANA SHEMA KAKOVOSTI]]&lt;&gt;"",Sklop20[[#This Row],[Preračunana masa/volumen/kos na enoto kg]],"")</f>
        <v/>
      </c>
      <c r="J17" s="193"/>
      <c r="K17" s="222" t="s">
        <v>78</v>
      </c>
      <c r="L17" s="222" t="s">
        <v>78</v>
      </c>
      <c r="M17" s="222" t="s">
        <v>78</v>
      </c>
      <c r="N17" s="82"/>
      <c r="O17" s="222" t="s">
        <v>78</v>
      </c>
      <c r="P17" s="197"/>
      <c r="Q17" s="196">
        <f>+Sklop20[[#This Row],[cena/enota brez DDV v EUR]]*Sklop20[[#This Row],[Stopnja DDV (%)]]</f>
        <v>0</v>
      </c>
      <c r="R17" s="196">
        <f>+Sklop20[[#This Row],[cena/enota brez DDV v EUR]]+Sklop20[[#This Row],[Davek (EUR)]]</f>
        <v>0</v>
      </c>
      <c r="S17" s="196">
        <f>+Sklop20[[#This Row],[cena/enota brez DDV v EUR]]*Sklop20[[#This Row],[Okvirna količina]]</f>
        <v>0</v>
      </c>
      <c r="T17" s="196">
        <f>+Sklop20[[#This Row],[Končna cena/enoto mere (EUR) z DDV]]*Sklop20[[#This Row],[Okvirna količina]]</f>
        <v>0</v>
      </c>
      <c r="U17" s="222" t="s">
        <v>78</v>
      </c>
    </row>
    <row r="18" spans="1:21" s="55" customFormat="1" ht="12">
      <c r="A18" s="78" t="s">
        <v>4</v>
      </c>
      <c r="B18" s="201" t="s">
        <v>787</v>
      </c>
      <c r="C18" s="127" t="s">
        <v>78</v>
      </c>
      <c r="D18" s="127" t="s">
        <v>0</v>
      </c>
      <c r="E18" s="190"/>
      <c r="F18" s="191">
        <v>150</v>
      </c>
      <c r="G18" s="189" t="s">
        <v>0</v>
      </c>
      <c r="H18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8" s="192" t="str">
        <f>IF(Sklop20[[#This Row],[ZAHTEVANA SHEMA KAKOVOSTI]]&lt;&gt;"",Sklop20[[#This Row],[Preračunana masa/volumen/kos na enoto kg]],"")</f>
        <v/>
      </c>
      <c r="J18" s="193"/>
      <c r="K18" s="222" t="s">
        <v>78</v>
      </c>
      <c r="L18" s="222" t="s">
        <v>78</v>
      </c>
      <c r="M18" s="222" t="s">
        <v>78</v>
      </c>
      <c r="N18" s="82"/>
      <c r="O18" s="222" t="s">
        <v>78</v>
      </c>
      <c r="P18" s="197"/>
      <c r="Q18" s="196">
        <f>+Sklop20[[#This Row],[cena/enota brez DDV v EUR]]*Sklop20[[#This Row],[Stopnja DDV (%)]]</f>
        <v>0</v>
      </c>
      <c r="R18" s="196">
        <f>+Sklop20[[#This Row],[cena/enota brez DDV v EUR]]+Sklop20[[#This Row],[Davek (EUR)]]</f>
        <v>0</v>
      </c>
      <c r="S18" s="196">
        <f>+Sklop20[[#This Row],[cena/enota brez DDV v EUR]]*Sklop20[[#This Row],[Okvirna količina]]</f>
        <v>0</v>
      </c>
      <c r="T18" s="196">
        <f>+Sklop20[[#This Row],[Končna cena/enoto mere (EUR) z DDV]]*Sklop20[[#This Row],[Okvirna količina]]</f>
        <v>0</v>
      </c>
      <c r="U18" s="222" t="s">
        <v>78</v>
      </c>
    </row>
    <row r="19" spans="1:21" s="55" customFormat="1" ht="12">
      <c r="A19" s="78" t="s">
        <v>5</v>
      </c>
      <c r="B19" s="201" t="s">
        <v>788</v>
      </c>
      <c r="C19" s="127" t="s">
        <v>78</v>
      </c>
      <c r="D19" s="127" t="s">
        <v>0</v>
      </c>
      <c r="E19" s="212"/>
      <c r="F19" s="188">
        <v>300</v>
      </c>
      <c r="G19" s="303" t="s">
        <v>0</v>
      </c>
      <c r="H19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9" s="198" t="str">
        <f>IF(Sklop20[[#This Row],[ZAHTEVANA SHEMA KAKOVOSTI]]&lt;&gt;"",Sklop20[[#This Row],[Preračunana masa/volumen/kos na enoto kg]],"")</f>
        <v/>
      </c>
      <c r="J19" s="214"/>
      <c r="K19" s="222" t="s">
        <v>78</v>
      </c>
      <c r="L19" s="222" t="s">
        <v>78</v>
      </c>
      <c r="M19" s="222" t="s">
        <v>78</v>
      </c>
      <c r="N19" s="82"/>
      <c r="O19" s="222" t="s">
        <v>78</v>
      </c>
      <c r="P19" s="199"/>
      <c r="Q19" s="200">
        <f>+Sklop20[[#This Row],[cena/enota brez DDV v EUR]]*Sklop20[[#This Row],[Stopnja DDV (%)]]</f>
        <v>0</v>
      </c>
      <c r="R19" s="200">
        <f>+Sklop20[[#This Row],[cena/enota brez DDV v EUR]]+Sklop20[[#This Row],[Davek (EUR)]]</f>
        <v>0</v>
      </c>
      <c r="S19" s="200">
        <f>+Sklop20[[#This Row],[cena/enota brez DDV v EUR]]*Sklop20[[#This Row],[Okvirna količina]]</f>
        <v>0</v>
      </c>
      <c r="T19" s="200">
        <f>+Sklop20[[#This Row],[Končna cena/enoto mere (EUR) z DDV]]*Sklop20[[#This Row],[Okvirna količina]]</f>
        <v>0</v>
      </c>
      <c r="U19" s="323"/>
    </row>
    <row r="20" spans="1:21" s="55" customFormat="1" ht="12">
      <c r="A20" s="78" t="s">
        <v>6</v>
      </c>
      <c r="B20" s="120" t="s">
        <v>789</v>
      </c>
      <c r="C20" s="127" t="s">
        <v>78</v>
      </c>
      <c r="D20" s="127" t="s">
        <v>0</v>
      </c>
      <c r="E20" s="128"/>
      <c r="F20" s="188">
        <v>1050</v>
      </c>
      <c r="G20" s="189" t="s">
        <v>0</v>
      </c>
      <c r="H20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1050</v>
      </c>
      <c r="I20" s="192" t="str">
        <f>IF(Sklop20[[#This Row],[ZAHTEVANA SHEMA KAKOVOSTI]]&lt;&gt;"",Sklop20[[#This Row],[Preračunana masa/volumen/kos na enoto kg]],"")</f>
        <v/>
      </c>
      <c r="J20" s="193"/>
      <c r="K20" s="222" t="s">
        <v>78</v>
      </c>
      <c r="L20" s="222" t="s">
        <v>78</v>
      </c>
      <c r="M20" s="222" t="s">
        <v>78</v>
      </c>
      <c r="N20" s="82"/>
      <c r="O20" s="222" t="s">
        <v>78</v>
      </c>
      <c r="P20" s="197"/>
      <c r="Q20" s="196">
        <f>+Sklop20[[#This Row],[cena/enota brez DDV v EUR]]*Sklop20[[#This Row],[Stopnja DDV (%)]]</f>
        <v>0</v>
      </c>
      <c r="R20" s="196">
        <f>+Sklop20[[#This Row],[cena/enota brez DDV v EUR]]+Sklop20[[#This Row],[Davek (EUR)]]</f>
        <v>0</v>
      </c>
      <c r="S20" s="196">
        <f>+Sklop20[[#This Row],[cena/enota brez DDV v EUR]]*Sklop20[[#This Row],[Okvirna količina]]</f>
        <v>0</v>
      </c>
      <c r="T20" s="196">
        <f>+Sklop20[[#This Row],[Končna cena/enoto mere (EUR) z DDV]]*Sklop20[[#This Row],[Okvirna količina]]</f>
        <v>0</v>
      </c>
      <c r="U20" s="222" t="s">
        <v>78</v>
      </c>
    </row>
    <row r="21" spans="1:21" s="55" customFormat="1" ht="12">
      <c r="A21" s="78" t="s">
        <v>7</v>
      </c>
      <c r="B21" s="201" t="s">
        <v>790</v>
      </c>
      <c r="C21" s="127" t="s">
        <v>78</v>
      </c>
      <c r="D21" s="127" t="s">
        <v>0</v>
      </c>
      <c r="E21" s="128"/>
      <c r="F21" s="188">
        <v>250</v>
      </c>
      <c r="G21" s="303" t="s">
        <v>0</v>
      </c>
      <c r="H21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1" s="192" t="str">
        <f>IF(Sklop20[[#This Row],[ZAHTEVANA SHEMA KAKOVOSTI]]&lt;&gt;"",Sklop20[[#This Row],[Preračunana masa/volumen/kos na enoto kg]],"")</f>
        <v/>
      </c>
      <c r="J21" s="193"/>
      <c r="K21" s="222" t="s">
        <v>78</v>
      </c>
      <c r="L21" s="222" t="s">
        <v>78</v>
      </c>
      <c r="M21" s="222" t="s">
        <v>78</v>
      </c>
      <c r="N21" s="82"/>
      <c r="O21" s="222" t="s">
        <v>78</v>
      </c>
      <c r="P21" s="197"/>
      <c r="Q21" s="196">
        <f>+Sklop20[[#This Row],[cena/enota brez DDV v EUR]]*Sklop20[[#This Row],[Stopnja DDV (%)]]</f>
        <v>0</v>
      </c>
      <c r="R21" s="196">
        <f>+Sklop20[[#This Row],[cena/enota brez DDV v EUR]]+Sklop20[[#This Row],[Davek (EUR)]]</f>
        <v>0</v>
      </c>
      <c r="S21" s="196">
        <f>+Sklop20[[#This Row],[cena/enota brez DDV v EUR]]*Sklop20[[#This Row],[Okvirna količina]]</f>
        <v>0</v>
      </c>
      <c r="T21" s="196">
        <f>+Sklop20[[#This Row],[Končna cena/enoto mere (EUR) z DDV]]*Sklop20[[#This Row],[Okvirna količina]]</f>
        <v>0</v>
      </c>
      <c r="U21" s="222" t="s">
        <v>78</v>
      </c>
    </row>
    <row r="22" spans="1:21" s="55" customFormat="1" ht="12">
      <c r="A22" s="78" t="s">
        <v>8</v>
      </c>
      <c r="B22" s="201" t="s">
        <v>791</v>
      </c>
      <c r="C22" s="127" t="s">
        <v>78</v>
      </c>
      <c r="D22" s="127" t="s">
        <v>0</v>
      </c>
      <c r="E22" s="128"/>
      <c r="F22" s="191">
        <v>250</v>
      </c>
      <c r="G22" s="189" t="s">
        <v>0</v>
      </c>
      <c r="H22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2" s="192" t="str">
        <f>IF(Sklop20[[#This Row],[ZAHTEVANA SHEMA KAKOVOSTI]]&lt;&gt;"",Sklop20[[#This Row],[Preračunana masa/volumen/kos na enoto kg]],"")</f>
        <v/>
      </c>
      <c r="J22" s="193"/>
      <c r="K22" s="222" t="s">
        <v>78</v>
      </c>
      <c r="L22" s="222" t="s">
        <v>78</v>
      </c>
      <c r="M22" s="222" t="s">
        <v>78</v>
      </c>
      <c r="N22" s="82"/>
      <c r="O22" s="222" t="s">
        <v>78</v>
      </c>
      <c r="P22" s="197"/>
      <c r="Q22" s="196">
        <f>+Sklop20[[#This Row],[cena/enota brez DDV v EUR]]*Sklop20[[#This Row],[Stopnja DDV (%)]]</f>
        <v>0</v>
      </c>
      <c r="R22" s="196">
        <f>+Sklop20[[#This Row],[cena/enota brez DDV v EUR]]+Sklop20[[#This Row],[Davek (EUR)]]</f>
        <v>0</v>
      </c>
      <c r="S22" s="196">
        <f>+Sklop20[[#This Row],[cena/enota brez DDV v EUR]]*Sklop20[[#This Row],[Okvirna količina]]</f>
        <v>0</v>
      </c>
      <c r="T22" s="196">
        <f>+Sklop20[[#This Row],[Končna cena/enoto mere (EUR) z DDV]]*Sklop20[[#This Row],[Okvirna količina]]</f>
        <v>0</v>
      </c>
      <c r="U22" s="222" t="s">
        <v>78</v>
      </c>
    </row>
    <row r="23" spans="1:21" s="55" customFormat="1" ht="12">
      <c r="A23" s="78" t="s">
        <v>9</v>
      </c>
      <c r="B23" s="201" t="s">
        <v>792</v>
      </c>
      <c r="C23" s="127" t="s">
        <v>78</v>
      </c>
      <c r="D23" s="127" t="s">
        <v>0</v>
      </c>
      <c r="E23" s="128"/>
      <c r="F23" s="188">
        <v>420</v>
      </c>
      <c r="G23" s="303" t="s">
        <v>0</v>
      </c>
      <c r="H23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420</v>
      </c>
      <c r="I23" s="192" t="str">
        <f>IF(Sklop20[[#This Row],[ZAHTEVANA SHEMA KAKOVOSTI]]&lt;&gt;"",Sklop20[[#This Row],[Preračunana masa/volumen/kos na enoto kg]],"")</f>
        <v/>
      </c>
      <c r="J23" s="193"/>
      <c r="K23" s="222" t="s">
        <v>78</v>
      </c>
      <c r="L23" s="222" t="s">
        <v>78</v>
      </c>
      <c r="M23" s="222" t="s">
        <v>78</v>
      </c>
      <c r="N23" s="82"/>
      <c r="O23" s="222" t="s">
        <v>78</v>
      </c>
      <c r="P23" s="197"/>
      <c r="Q23" s="196">
        <f>+Sklop20[[#This Row],[cena/enota brez DDV v EUR]]*Sklop20[[#This Row],[Stopnja DDV (%)]]</f>
        <v>0</v>
      </c>
      <c r="R23" s="196">
        <f>+Sklop20[[#This Row],[cena/enota brez DDV v EUR]]+Sklop20[[#This Row],[Davek (EUR)]]</f>
        <v>0</v>
      </c>
      <c r="S23" s="196">
        <f>+Sklop20[[#This Row],[cena/enota brez DDV v EUR]]*Sklop20[[#This Row],[Okvirna količina]]</f>
        <v>0</v>
      </c>
      <c r="T23" s="196">
        <f>+Sklop20[[#This Row],[Končna cena/enoto mere (EUR) z DDV]]*Sklop20[[#This Row],[Okvirna količina]]</f>
        <v>0</v>
      </c>
      <c r="U23" s="222" t="s">
        <v>78</v>
      </c>
    </row>
    <row r="24" spans="1:21" s="55" customFormat="1" ht="12">
      <c r="A24" s="78" t="s">
        <v>10</v>
      </c>
      <c r="B24" s="201" t="s">
        <v>793</v>
      </c>
      <c r="C24" s="127" t="s">
        <v>78</v>
      </c>
      <c r="D24" s="127" t="s">
        <v>0</v>
      </c>
      <c r="E24" s="128"/>
      <c r="F24" s="188">
        <v>140</v>
      </c>
      <c r="G24" s="303" t="s">
        <v>0</v>
      </c>
      <c r="H24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24" s="192" t="str">
        <f>IF(Sklop20[[#This Row],[ZAHTEVANA SHEMA KAKOVOSTI]]&lt;&gt;"",Sklop20[[#This Row],[Preračunana masa/volumen/kos na enoto kg]],"")</f>
        <v/>
      </c>
      <c r="J24" s="193"/>
      <c r="K24" s="222" t="s">
        <v>78</v>
      </c>
      <c r="L24" s="222" t="s">
        <v>78</v>
      </c>
      <c r="M24" s="222" t="s">
        <v>78</v>
      </c>
      <c r="N24" s="82"/>
      <c r="O24" s="222" t="s">
        <v>78</v>
      </c>
      <c r="P24" s="197"/>
      <c r="Q24" s="196">
        <f>+Sklop20[[#This Row],[cena/enota brez DDV v EUR]]*Sklop20[[#This Row],[Stopnja DDV (%)]]</f>
        <v>0</v>
      </c>
      <c r="R24" s="196">
        <f>+Sklop20[[#This Row],[cena/enota brez DDV v EUR]]+Sklop20[[#This Row],[Davek (EUR)]]</f>
        <v>0</v>
      </c>
      <c r="S24" s="196">
        <f>+Sklop20[[#This Row],[cena/enota brez DDV v EUR]]*Sklop20[[#This Row],[Okvirna količina]]</f>
        <v>0</v>
      </c>
      <c r="T24" s="196">
        <f>+Sklop20[[#This Row],[Končna cena/enoto mere (EUR) z DDV]]*Sklop20[[#This Row],[Okvirna količina]]</f>
        <v>0</v>
      </c>
      <c r="U24" s="222" t="s">
        <v>78</v>
      </c>
    </row>
    <row r="25" spans="1:21" s="55" customFormat="1" ht="12">
      <c r="A25" s="78" t="s">
        <v>11</v>
      </c>
      <c r="B25" s="201" t="s">
        <v>794</v>
      </c>
      <c r="C25" s="127" t="s">
        <v>78</v>
      </c>
      <c r="D25" s="127" t="s">
        <v>0</v>
      </c>
      <c r="E25" s="128"/>
      <c r="F25" s="188">
        <v>35</v>
      </c>
      <c r="G25" s="303" t="s">
        <v>0</v>
      </c>
      <c r="H25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25" s="192" t="str">
        <f>IF(Sklop20[[#This Row],[ZAHTEVANA SHEMA KAKOVOSTI]]&lt;&gt;"",Sklop20[[#This Row],[Preračunana masa/volumen/kos na enoto kg]],"")</f>
        <v/>
      </c>
      <c r="J25" s="193"/>
      <c r="K25" s="222" t="s">
        <v>78</v>
      </c>
      <c r="L25" s="222" t="s">
        <v>78</v>
      </c>
      <c r="M25" s="222" t="s">
        <v>78</v>
      </c>
      <c r="N25" s="82"/>
      <c r="O25" s="222" t="s">
        <v>78</v>
      </c>
      <c r="P25" s="197"/>
      <c r="Q25" s="196">
        <f>+Sklop20[[#This Row],[cena/enota brez DDV v EUR]]*Sklop20[[#This Row],[Stopnja DDV (%)]]</f>
        <v>0</v>
      </c>
      <c r="R25" s="196">
        <f>+Sklop20[[#This Row],[cena/enota brez DDV v EUR]]+Sklop20[[#This Row],[Davek (EUR)]]</f>
        <v>0</v>
      </c>
      <c r="S25" s="196">
        <f>+Sklop20[[#This Row],[cena/enota brez DDV v EUR]]*Sklop20[[#This Row],[Okvirna količina]]</f>
        <v>0</v>
      </c>
      <c r="T25" s="196">
        <f>+Sklop20[[#This Row],[Končna cena/enoto mere (EUR) z DDV]]*Sklop20[[#This Row],[Okvirna količina]]</f>
        <v>0</v>
      </c>
      <c r="U25" s="222" t="s">
        <v>78</v>
      </c>
    </row>
    <row r="26" spans="1:21" s="55" customFormat="1" ht="12">
      <c r="A26" s="78" t="s">
        <v>12</v>
      </c>
      <c r="B26" s="120" t="s">
        <v>805</v>
      </c>
      <c r="C26" s="127" t="s">
        <v>78</v>
      </c>
      <c r="D26" s="127" t="s">
        <v>0</v>
      </c>
      <c r="E26" s="128"/>
      <c r="F26" s="188">
        <v>180</v>
      </c>
      <c r="G26" s="189" t="s">
        <v>0</v>
      </c>
      <c r="H26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6" s="192" t="str">
        <f>IF(Sklop20[[#This Row],[ZAHTEVANA SHEMA KAKOVOSTI]]&lt;&gt;"",Sklop20[[#This Row],[Preračunana masa/volumen/kos na enoto kg]],"")</f>
        <v/>
      </c>
      <c r="J26" s="193"/>
      <c r="K26" s="222" t="s">
        <v>78</v>
      </c>
      <c r="L26" s="222" t="s">
        <v>78</v>
      </c>
      <c r="M26" s="222" t="s">
        <v>78</v>
      </c>
      <c r="N26" s="82"/>
      <c r="O26" s="222" t="s">
        <v>78</v>
      </c>
      <c r="P26" s="197"/>
      <c r="Q26" s="196">
        <f>+Sklop20[[#This Row],[cena/enota brez DDV v EUR]]*Sklop20[[#This Row],[Stopnja DDV (%)]]</f>
        <v>0</v>
      </c>
      <c r="R26" s="196">
        <f>+Sklop20[[#This Row],[cena/enota brez DDV v EUR]]+Sklop20[[#This Row],[Davek (EUR)]]</f>
        <v>0</v>
      </c>
      <c r="S26" s="196">
        <f>+Sklop20[[#This Row],[cena/enota brez DDV v EUR]]*Sklop20[[#This Row],[Okvirna količina]]</f>
        <v>0</v>
      </c>
      <c r="T26" s="196">
        <f>+Sklop20[[#This Row],[Končna cena/enoto mere (EUR) z DDV]]*Sklop20[[#This Row],[Okvirna količina]]</f>
        <v>0</v>
      </c>
      <c r="U26" s="222" t="s">
        <v>78</v>
      </c>
    </row>
    <row r="27" spans="1:21" s="55" customFormat="1" ht="12">
      <c r="A27" s="78" t="s">
        <v>13</v>
      </c>
      <c r="B27" s="201" t="s">
        <v>806</v>
      </c>
      <c r="C27" s="127" t="s">
        <v>78</v>
      </c>
      <c r="D27" s="127" t="s">
        <v>0</v>
      </c>
      <c r="E27" s="212"/>
      <c r="F27" s="188">
        <v>180</v>
      </c>
      <c r="G27" s="303" t="s">
        <v>0</v>
      </c>
      <c r="H27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7" s="192" t="str">
        <f>IF(Sklop20[[#This Row],[ZAHTEVANA SHEMA KAKOVOSTI]]&lt;&gt;"",Sklop20[[#This Row],[Preračunana masa/volumen/kos na enoto kg]],"")</f>
        <v/>
      </c>
      <c r="J27" s="193"/>
      <c r="K27" s="222" t="s">
        <v>78</v>
      </c>
      <c r="L27" s="222" t="s">
        <v>78</v>
      </c>
      <c r="M27" s="222" t="s">
        <v>78</v>
      </c>
      <c r="N27" s="82"/>
      <c r="O27" s="222" t="s">
        <v>78</v>
      </c>
      <c r="P27" s="197"/>
      <c r="Q27" s="196">
        <f>+Sklop20[[#This Row],[cena/enota brez DDV v EUR]]*Sklop20[[#This Row],[Stopnja DDV (%)]]</f>
        <v>0</v>
      </c>
      <c r="R27" s="196">
        <f>+Sklop20[[#This Row],[cena/enota brez DDV v EUR]]+Sklop20[[#This Row],[Davek (EUR)]]</f>
        <v>0</v>
      </c>
      <c r="S27" s="196">
        <f>+Sklop20[[#This Row],[cena/enota brez DDV v EUR]]*Sklop20[[#This Row],[Okvirna količina]]</f>
        <v>0</v>
      </c>
      <c r="T27" s="196">
        <f>+Sklop20[[#This Row],[Končna cena/enoto mere (EUR) z DDV]]*Sklop20[[#This Row],[Okvirna količina]]</f>
        <v>0</v>
      </c>
      <c r="U27" s="222" t="s">
        <v>78</v>
      </c>
    </row>
    <row r="28" spans="1:21" s="55" customFormat="1" ht="12">
      <c r="A28" s="78" t="s">
        <v>14</v>
      </c>
      <c r="B28" s="201" t="s">
        <v>807</v>
      </c>
      <c r="C28" s="127" t="s">
        <v>78</v>
      </c>
      <c r="D28" s="127" t="s">
        <v>0</v>
      </c>
      <c r="E28" s="212"/>
      <c r="F28" s="188">
        <v>180</v>
      </c>
      <c r="G28" s="303" t="s">
        <v>0</v>
      </c>
      <c r="H28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8" s="192" t="str">
        <f>IF(Sklop20[[#This Row],[ZAHTEVANA SHEMA KAKOVOSTI]]&lt;&gt;"",Sklop20[[#This Row],[Preračunana masa/volumen/kos na enoto kg]],"")</f>
        <v/>
      </c>
      <c r="J28" s="193"/>
      <c r="K28" s="222" t="s">
        <v>78</v>
      </c>
      <c r="L28" s="222" t="s">
        <v>78</v>
      </c>
      <c r="M28" s="222" t="s">
        <v>78</v>
      </c>
      <c r="N28" s="82"/>
      <c r="O28" s="222" t="s">
        <v>78</v>
      </c>
      <c r="P28" s="197"/>
      <c r="Q28" s="196">
        <f>+Sklop20[[#This Row],[cena/enota brez DDV v EUR]]*Sklop20[[#This Row],[Stopnja DDV (%)]]</f>
        <v>0</v>
      </c>
      <c r="R28" s="196">
        <f>+Sklop20[[#This Row],[cena/enota brez DDV v EUR]]+Sklop20[[#This Row],[Davek (EUR)]]</f>
        <v>0</v>
      </c>
      <c r="S28" s="196">
        <f>+Sklop20[[#This Row],[cena/enota brez DDV v EUR]]*Sklop20[[#This Row],[Okvirna količina]]</f>
        <v>0</v>
      </c>
      <c r="T28" s="196">
        <f>+Sklop20[[#This Row],[Končna cena/enoto mere (EUR) z DDV]]*Sklop20[[#This Row],[Okvirna količina]]</f>
        <v>0</v>
      </c>
      <c r="U28" s="222" t="s">
        <v>78</v>
      </c>
    </row>
    <row r="29" spans="1:21" s="55" customFormat="1" ht="12">
      <c r="A29" s="78" t="s">
        <v>15</v>
      </c>
      <c r="B29" s="201" t="s">
        <v>808</v>
      </c>
      <c r="C29" s="127" t="s">
        <v>78</v>
      </c>
      <c r="D29" s="127" t="s">
        <v>0</v>
      </c>
      <c r="E29" s="212"/>
      <c r="F29" s="188">
        <v>360</v>
      </c>
      <c r="G29" s="303" t="s">
        <v>0</v>
      </c>
      <c r="H29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360</v>
      </c>
      <c r="I29" s="192" t="str">
        <f>IF(Sklop20[[#This Row],[ZAHTEVANA SHEMA KAKOVOSTI]]&lt;&gt;"",Sklop20[[#This Row],[Preračunana masa/volumen/kos na enoto kg]],"")</f>
        <v/>
      </c>
      <c r="J29" s="193"/>
      <c r="K29" s="222" t="s">
        <v>78</v>
      </c>
      <c r="L29" s="222" t="s">
        <v>78</v>
      </c>
      <c r="M29" s="222" t="s">
        <v>78</v>
      </c>
      <c r="N29" s="82"/>
      <c r="O29" s="222" t="s">
        <v>78</v>
      </c>
      <c r="P29" s="197"/>
      <c r="Q29" s="196">
        <f>+Sklop20[[#This Row],[cena/enota brez DDV v EUR]]*Sklop20[[#This Row],[Stopnja DDV (%)]]</f>
        <v>0</v>
      </c>
      <c r="R29" s="196">
        <f>+Sklop20[[#This Row],[cena/enota brez DDV v EUR]]+Sklop20[[#This Row],[Davek (EUR)]]</f>
        <v>0</v>
      </c>
      <c r="S29" s="196">
        <f>+Sklop20[[#This Row],[cena/enota brez DDV v EUR]]*Sklop20[[#This Row],[Okvirna količina]]</f>
        <v>0</v>
      </c>
      <c r="T29" s="196">
        <f>+Sklop20[[#This Row],[Končna cena/enoto mere (EUR) z DDV]]*Sklop20[[#This Row],[Okvirna količina]]</f>
        <v>0</v>
      </c>
      <c r="U29" s="222" t="s">
        <v>78</v>
      </c>
    </row>
    <row r="30" spans="1:21" s="55" customFormat="1" ht="12">
      <c r="A30" s="78" t="s">
        <v>16</v>
      </c>
      <c r="B30" s="201" t="s">
        <v>809</v>
      </c>
      <c r="C30" s="127" t="s">
        <v>78</v>
      </c>
      <c r="D30" s="127" t="s">
        <v>0</v>
      </c>
      <c r="E30" s="212"/>
      <c r="F30" s="188">
        <v>30</v>
      </c>
      <c r="G30" s="303" t="s">
        <v>0</v>
      </c>
      <c r="H30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0" s="192" t="str">
        <f>IF(Sklop20[[#This Row],[ZAHTEVANA SHEMA KAKOVOSTI]]&lt;&gt;"",Sklop20[[#This Row],[Preračunana masa/volumen/kos na enoto kg]],"")</f>
        <v/>
      </c>
      <c r="J30" s="193"/>
      <c r="K30" s="222" t="s">
        <v>78</v>
      </c>
      <c r="L30" s="222" t="s">
        <v>78</v>
      </c>
      <c r="M30" s="222" t="s">
        <v>78</v>
      </c>
      <c r="N30" s="82"/>
      <c r="O30" s="222" t="s">
        <v>78</v>
      </c>
      <c r="P30" s="197"/>
      <c r="Q30" s="196">
        <f>+Sklop20[[#This Row],[cena/enota brez DDV v EUR]]*Sklop20[[#This Row],[Stopnja DDV (%)]]</f>
        <v>0</v>
      </c>
      <c r="R30" s="196">
        <f>+Sklop20[[#This Row],[cena/enota brez DDV v EUR]]+Sklop20[[#This Row],[Davek (EUR)]]</f>
        <v>0</v>
      </c>
      <c r="S30" s="196">
        <f>+Sklop20[[#This Row],[cena/enota brez DDV v EUR]]*Sklop20[[#This Row],[Okvirna količina]]</f>
        <v>0</v>
      </c>
      <c r="T30" s="196">
        <f>+Sklop20[[#This Row],[Končna cena/enoto mere (EUR) z DDV]]*Sklop20[[#This Row],[Okvirna količina]]</f>
        <v>0</v>
      </c>
      <c r="U30" s="222" t="s">
        <v>78</v>
      </c>
    </row>
    <row r="31" spans="1:21" s="55" customFormat="1" ht="12">
      <c r="A31" s="78" t="s">
        <v>17</v>
      </c>
      <c r="B31" s="201" t="s">
        <v>810</v>
      </c>
      <c r="C31" s="127" t="s">
        <v>78</v>
      </c>
      <c r="D31" s="127" t="s">
        <v>0</v>
      </c>
      <c r="E31" s="212"/>
      <c r="F31" s="188">
        <v>120</v>
      </c>
      <c r="G31" s="303" t="s">
        <v>0</v>
      </c>
      <c r="H31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31" s="192" t="str">
        <f>IF(Sklop20[[#This Row],[ZAHTEVANA SHEMA KAKOVOSTI]]&lt;&gt;"",Sklop20[[#This Row],[Preračunana masa/volumen/kos na enoto kg]],"")</f>
        <v/>
      </c>
      <c r="J31" s="193"/>
      <c r="K31" s="222" t="s">
        <v>78</v>
      </c>
      <c r="L31" s="222" t="s">
        <v>78</v>
      </c>
      <c r="M31" s="222" t="s">
        <v>78</v>
      </c>
      <c r="N31" s="82"/>
      <c r="O31" s="222" t="s">
        <v>78</v>
      </c>
      <c r="P31" s="197"/>
      <c r="Q31" s="196">
        <f>+Sklop20[[#This Row],[cena/enota brez DDV v EUR]]*Sklop20[[#This Row],[Stopnja DDV (%)]]</f>
        <v>0</v>
      </c>
      <c r="R31" s="196">
        <f>+Sklop20[[#This Row],[cena/enota brez DDV v EUR]]+Sklop20[[#This Row],[Davek (EUR)]]</f>
        <v>0</v>
      </c>
      <c r="S31" s="196">
        <f>+Sklop20[[#This Row],[cena/enota brez DDV v EUR]]*Sklop20[[#This Row],[Okvirna količina]]</f>
        <v>0</v>
      </c>
      <c r="T31" s="196">
        <f>+Sklop20[[#This Row],[Končna cena/enoto mere (EUR) z DDV]]*Sklop20[[#This Row],[Okvirna količina]]</f>
        <v>0</v>
      </c>
      <c r="U31" s="222" t="s">
        <v>78</v>
      </c>
    </row>
    <row r="32" spans="1:21" s="55" customFormat="1" ht="12">
      <c r="A32" s="78" t="s">
        <v>18</v>
      </c>
      <c r="B32" s="201" t="s">
        <v>811</v>
      </c>
      <c r="C32" s="127" t="s">
        <v>78</v>
      </c>
      <c r="D32" s="127" t="s">
        <v>0</v>
      </c>
      <c r="E32" s="212"/>
      <c r="F32" s="188">
        <v>40</v>
      </c>
      <c r="G32" s="303" t="s">
        <v>0</v>
      </c>
      <c r="H32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2" s="192" t="str">
        <f>IF(Sklop20[[#This Row],[ZAHTEVANA SHEMA KAKOVOSTI]]&lt;&gt;"",Sklop20[[#This Row],[Preračunana masa/volumen/kos na enoto kg]],"")</f>
        <v/>
      </c>
      <c r="J32" s="193"/>
      <c r="K32" s="222" t="s">
        <v>78</v>
      </c>
      <c r="L32" s="222" t="s">
        <v>78</v>
      </c>
      <c r="M32" s="222" t="s">
        <v>78</v>
      </c>
      <c r="N32" s="82"/>
      <c r="O32" s="222" t="s">
        <v>78</v>
      </c>
      <c r="P32" s="197"/>
      <c r="Q32" s="196">
        <f>+Sklop20[[#This Row],[cena/enota brez DDV v EUR]]*Sklop20[[#This Row],[Stopnja DDV (%)]]</f>
        <v>0</v>
      </c>
      <c r="R32" s="196">
        <f>+Sklop20[[#This Row],[cena/enota brez DDV v EUR]]+Sklop20[[#This Row],[Davek (EUR)]]</f>
        <v>0</v>
      </c>
      <c r="S32" s="196">
        <f>+Sklop20[[#This Row],[cena/enota brez DDV v EUR]]*Sklop20[[#This Row],[Okvirna količina]]</f>
        <v>0</v>
      </c>
      <c r="T32" s="196">
        <f>+Sklop20[[#This Row],[Končna cena/enoto mere (EUR) z DDV]]*Sklop20[[#This Row],[Okvirna količina]]</f>
        <v>0</v>
      </c>
      <c r="U32" s="222" t="s">
        <v>78</v>
      </c>
    </row>
    <row r="33" spans="1:22" ht="27" customHeight="1">
      <c r="A33" s="175" t="s">
        <v>100</v>
      </c>
      <c r="B33" s="176"/>
      <c r="C33" s="177"/>
      <c r="D33" s="177"/>
      <c r="E33" s="178"/>
      <c r="F33" s="179"/>
      <c r="G33" s="180"/>
      <c r="H33" s="181">
        <f>SUBTOTAL(109,Sklop20[Preračunana masa/volumen/kos na enoto kg])</f>
        <v>3935</v>
      </c>
      <c r="I33" s="181">
        <f>SUBTOTAL(109,Sklop20[Živila iz shem kakovosti (kg)])</f>
        <v>0</v>
      </c>
      <c r="J33" s="179"/>
      <c r="K33" s="182"/>
      <c r="L33" s="182"/>
      <c r="M33" s="183"/>
      <c r="N33" s="184"/>
      <c r="O33" s="184"/>
      <c r="P33" s="184"/>
      <c r="Q33" s="185"/>
      <c r="R33" s="179"/>
      <c r="S33" s="185">
        <f>SUBTOTAL(109,Sklop20[Vrednost za okvirno količino (EUR) brez DDV])</f>
        <v>0</v>
      </c>
      <c r="T33" s="185">
        <f>SUBTOTAL(109,Sklop20[Vrednost za okvirno količino (EUR) z DDV])</f>
        <v>0</v>
      </c>
      <c r="U33" s="186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96</v>
      </c>
      <c r="B35" s="16"/>
      <c r="C35" s="28"/>
      <c r="D35" s="28"/>
      <c r="E35" s="96"/>
      <c r="Q35" s="48"/>
      <c r="R35" s="48"/>
      <c r="S35" s="48"/>
      <c r="T35" s="48"/>
    </row>
    <row r="36" spans="1:22">
      <c r="A36" s="11" t="s">
        <v>98</v>
      </c>
      <c r="B36" s="16"/>
      <c r="C36" s="28"/>
      <c r="D36" s="28"/>
      <c r="E36" s="96"/>
    </row>
    <row r="37" spans="1:22">
      <c r="A37" s="91" t="s">
        <v>142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03" t="s">
        <v>135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1"/>
    </row>
    <row r="39" spans="1:22" s="48" customFormat="1">
      <c r="A39" s="48" t="s">
        <v>144</v>
      </c>
      <c r="B39" s="324"/>
      <c r="C39" s="94"/>
      <c r="D39" s="94"/>
      <c r="E39" s="94"/>
      <c r="F39" s="97"/>
      <c r="G39" s="97"/>
      <c r="H39" s="97"/>
      <c r="I39" s="97"/>
      <c r="J39" s="97"/>
      <c r="K39" s="97"/>
      <c r="U39" s="68"/>
    </row>
    <row r="40" spans="1:22" ht="12.75" customHeight="1">
      <c r="A40" s="377"/>
      <c r="B40" s="377"/>
      <c r="C40" s="377"/>
      <c r="D40" s="377"/>
      <c r="E40" s="377"/>
      <c r="F40" s="377"/>
      <c r="G40" s="377"/>
      <c r="H40" s="377"/>
      <c r="I40" s="377"/>
      <c r="J40" s="377"/>
      <c r="K40" s="377"/>
      <c r="L40" s="377"/>
      <c r="M40" s="105"/>
      <c r="N40" s="105"/>
      <c r="O40" s="105"/>
      <c r="P40" s="105"/>
      <c r="Q40" s="105"/>
      <c r="R40" s="105"/>
      <c r="S40" s="105"/>
      <c r="T40" s="105"/>
      <c r="U40" s="105"/>
      <c r="V40" s="105"/>
    </row>
    <row r="41" spans="1:22">
      <c r="A41" s="91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J1:P15 U1:U15 J33:P38 U33:U38 P16:P32 J16:J32" name="Obseg1"/>
    <protectedRange sqref="U40 M40:P40" name="Obseg1_1_1"/>
    <protectedRange sqref="J40:L40" name="Obseg1_3"/>
    <protectedRange sqref="K16:O32 U16:U32" name="Obseg1_1"/>
  </protectedRanges>
  <mergeCells count="8">
    <mergeCell ref="B13:K13"/>
    <mergeCell ref="A40:L4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9"/>
  <sheetViews>
    <sheetView zoomScale="88" zoomScaleNormal="88" zoomScaleSheetLayoutView="100" workbookViewId="0">
      <selection activeCell="A33" sqref="A3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pred_rekapitulacija'!B34</f>
        <v>EKO KRUH IN PEKOVSKO PECIVO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795</v>
      </c>
      <c r="C16" s="127">
        <v>1</v>
      </c>
      <c r="D16" s="127" t="s">
        <v>0</v>
      </c>
      <c r="E16" s="128"/>
      <c r="F16" s="188">
        <v>700</v>
      </c>
      <c r="G16" s="189" t="s">
        <v>0</v>
      </c>
      <c r="H16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16" s="79" t="str">
        <f>IF(Sklop21[[#This Row],[ZAHTEVANA SHEMA KAKOVOSTI]]&lt;&gt;"",Sklop21[[#This Row],[Preračunana masa/volumen/kos na enoto kg]],"")</f>
        <v/>
      </c>
      <c r="J16" s="167"/>
      <c r="K16" s="168"/>
      <c r="L16" s="168"/>
      <c r="M16" s="168"/>
      <c r="N16" s="169"/>
      <c r="O16" s="168"/>
      <c r="P16" s="328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222" t="s">
        <v>78</v>
      </c>
    </row>
    <row r="17" spans="1:22" s="55" customFormat="1" ht="12">
      <c r="A17" s="78" t="s">
        <v>3</v>
      </c>
      <c r="B17" s="201" t="s">
        <v>796</v>
      </c>
      <c r="C17" s="127">
        <v>1</v>
      </c>
      <c r="D17" s="127" t="s">
        <v>0</v>
      </c>
      <c r="E17" s="212"/>
      <c r="F17" s="188">
        <v>1000</v>
      </c>
      <c r="G17" s="189" t="s">
        <v>0</v>
      </c>
      <c r="H17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7" s="198" t="str">
        <f>IF(Sklop21[[#This Row],[ZAHTEVANA SHEMA KAKOVOSTI]]&lt;&gt;"",Sklop21[[#This Row],[Preračunana masa/volumen/kos na enoto kg]],"")</f>
        <v/>
      </c>
      <c r="J17" s="206"/>
      <c r="K17" s="168"/>
      <c r="L17" s="168"/>
      <c r="M17" s="168"/>
      <c r="N17" s="169"/>
      <c r="O17" s="168"/>
      <c r="P17" s="329"/>
      <c r="Q17" s="200">
        <f>+Sklop21[[#This Row],[cena/enota brez DDV v EUR]]*Sklop21[[#This Row],[Stopnja DDV (%)]]</f>
        <v>0</v>
      </c>
      <c r="R17" s="200">
        <f>+Sklop21[[#This Row],[cena/enota brez DDV v EUR]]+Sklop21[[#This Row],[Davek (EUR)]]</f>
        <v>0</v>
      </c>
      <c r="S17" s="200">
        <f>+Sklop21[[#This Row],[cena/enota brez DDV v EUR]]*Sklop21[[#This Row],[Okvirna količina]]</f>
        <v>0</v>
      </c>
      <c r="T17" s="200">
        <f>+Sklop21[[#This Row],[Končna cena/enoto mere (EUR) z DDV]]*Sklop21[[#This Row],[Okvirna količina]]</f>
        <v>0</v>
      </c>
      <c r="U17" s="222" t="s">
        <v>78</v>
      </c>
    </row>
    <row r="18" spans="1:22" s="55" customFormat="1" ht="12">
      <c r="A18" s="78" t="s">
        <v>4</v>
      </c>
      <c r="B18" s="201" t="s">
        <v>797</v>
      </c>
      <c r="C18" s="127">
        <v>1</v>
      </c>
      <c r="D18" s="127" t="s">
        <v>0</v>
      </c>
      <c r="E18" s="212"/>
      <c r="F18" s="188">
        <v>1000</v>
      </c>
      <c r="G18" s="189" t="s">
        <v>0</v>
      </c>
      <c r="H18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8" s="198" t="str">
        <f>IF(Sklop21[[#This Row],[ZAHTEVANA SHEMA KAKOVOSTI]]&lt;&gt;"",Sklop21[[#This Row],[Preračunana masa/volumen/kos na enoto kg]],"")</f>
        <v/>
      </c>
      <c r="J18" s="206"/>
      <c r="K18" s="168"/>
      <c r="L18" s="168"/>
      <c r="M18" s="168"/>
      <c r="N18" s="169"/>
      <c r="O18" s="168"/>
      <c r="P18" s="329"/>
      <c r="Q18" s="200">
        <f>+Sklop21[[#This Row],[cena/enota brez DDV v EUR]]*Sklop21[[#This Row],[Stopnja DDV (%)]]</f>
        <v>0</v>
      </c>
      <c r="R18" s="200">
        <f>+Sklop21[[#This Row],[cena/enota brez DDV v EUR]]+Sklop21[[#This Row],[Davek (EUR)]]</f>
        <v>0</v>
      </c>
      <c r="S18" s="200">
        <f>+Sklop21[[#This Row],[cena/enota brez DDV v EUR]]*Sklop21[[#This Row],[Okvirna količina]]</f>
        <v>0</v>
      </c>
      <c r="T18" s="200">
        <f>+Sklop21[[#This Row],[Končna cena/enoto mere (EUR) z DDV]]*Sklop21[[#This Row],[Okvirna količina]]</f>
        <v>0</v>
      </c>
      <c r="U18" s="222" t="s">
        <v>78</v>
      </c>
    </row>
    <row r="19" spans="1:22" s="55" customFormat="1" ht="12">
      <c r="A19" s="78" t="s">
        <v>5</v>
      </c>
      <c r="B19" s="332" t="s">
        <v>837</v>
      </c>
      <c r="C19" s="333">
        <v>1</v>
      </c>
      <c r="D19" s="333" t="s">
        <v>0</v>
      </c>
      <c r="E19" s="334"/>
      <c r="F19" s="335">
        <v>1500</v>
      </c>
      <c r="G19" s="336" t="s">
        <v>0</v>
      </c>
      <c r="H19" s="33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19" s="337" t="str">
        <f>IF(Sklop21[[#This Row],[ZAHTEVANA SHEMA KAKOVOSTI]]&lt;&gt;"",Sklop21[[#This Row],[Preračunana masa/volumen/kos na enoto kg]],"")</f>
        <v/>
      </c>
      <c r="J19" s="346"/>
      <c r="K19" s="347"/>
      <c r="L19" s="347"/>
      <c r="M19" s="353"/>
      <c r="N19" s="354"/>
      <c r="O19" s="354"/>
      <c r="P19" s="355"/>
      <c r="Q19" s="341">
        <f>+Sklop21[[#This Row],[cena/enota brez DDV v EUR]]*Sklop21[[#This Row],[Stopnja DDV (%)]]</f>
        <v>0</v>
      </c>
      <c r="R19" s="341">
        <f>+Sklop21[[#This Row],[cena/enota brez DDV v EUR]]+Sklop21[[#This Row],[Davek (EUR)]]</f>
        <v>0</v>
      </c>
      <c r="S19" s="341">
        <f>+Sklop21[[#This Row],[cena/enota brez DDV v EUR]]*Sklop21[[#This Row],[Okvirna količina]]</f>
        <v>0</v>
      </c>
      <c r="T19" s="341">
        <f>+Sklop21[[#This Row],[Končna cena/enoto mere (EUR) z DDV]]*Sklop21[[#This Row],[Okvirna količina]]</f>
        <v>0</v>
      </c>
      <c r="U19" s="222" t="s">
        <v>78</v>
      </c>
    </row>
    <row r="20" spans="1:22" s="55" customFormat="1" ht="12">
      <c r="A20" s="78" t="s">
        <v>6</v>
      </c>
      <c r="B20" s="201" t="s">
        <v>798</v>
      </c>
      <c r="C20" s="127">
        <v>0.06</v>
      </c>
      <c r="D20" s="127" t="s">
        <v>0</v>
      </c>
      <c r="E20" s="212"/>
      <c r="F20" s="188">
        <v>4400</v>
      </c>
      <c r="G20" s="189" t="s">
        <v>146</v>
      </c>
      <c r="H20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264</v>
      </c>
      <c r="I20" s="198" t="str">
        <f>IF(Sklop21[[#This Row],[ZAHTEVANA SHEMA KAKOVOSTI]]&lt;&gt;"",Sklop21[[#This Row],[Preračunana masa/volumen/kos na enoto kg]],"")</f>
        <v/>
      </c>
      <c r="J20" s="206"/>
      <c r="K20" s="168"/>
      <c r="L20" s="168"/>
      <c r="M20" s="168"/>
      <c r="N20" s="169"/>
      <c r="O20" s="168"/>
      <c r="P20" s="329"/>
      <c r="Q20" s="200">
        <f>+Sklop21[[#This Row],[cena/enota brez DDV v EUR]]*Sklop21[[#This Row],[Stopnja DDV (%)]]</f>
        <v>0</v>
      </c>
      <c r="R20" s="200">
        <f>+Sklop21[[#This Row],[cena/enota brez DDV v EUR]]+Sklop21[[#This Row],[Davek (EUR)]]</f>
        <v>0</v>
      </c>
      <c r="S20" s="200">
        <f>+Sklop21[[#This Row],[cena/enota brez DDV v EUR]]*Sklop21[[#This Row],[Okvirna količina]]</f>
        <v>0</v>
      </c>
      <c r="T20" s="200">
        <f>+Sklop21[[#This Row],[Končna cena/enoto mere (EUR) z DDV]]*Sklop21[[#This Row],[Okvirna količina]]</f>
        <v>0</v>
      </c>
      <c r="U20" s="222" t="s">
        <v>78</v>
      </c>
    </row>
    <row r="21" spans="1:22" s="55" customFormat="1" ht="12">
      <c r="A21" s="78" t="s">
        <v>7</v>
      </c>
      <c r="B21" s="201" t="s">
        <v>799</v>
      </c>
      <c r="C21" s="127">
        <v>0.09</v>
      </c>
      <c r="D21" s="127" t="s">
        <v>0</v>
      </c>
      <c r="E21" s="212"/>
      <c r="F21" s="188">
        <v>3200</v>
      </c>
      <c r="G21" s="189" t="s">
        <v>146</v>
      </c>
      <c r="H21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288</v>
      </c>
      <c r="I21" s="198" t="str">
        <f>IF(Sklop21[[#This Row],[ZAHTEVANA SHEMA KAKOVOSTI]]&lt;&gt;"",Sklop21[[#This Row],[Preračunana masa/volumen/kos na enoto kg]],"")</f>
        <v/>
      </c>
      <c r="J21" s="206"/>
      <c r="K21" s="168"/>
      <c r="L21" s="168"/>
      <c r="M21" s="168"/>
      <c r="N21" s="169"/>
      <c r="O21" s="168"/>
      <c r="P21" s="329"/>
      <c r="Q21" s="200">
        <f>+Sklop21[[#This Row],[cena/enota brez DDV v EUR]]*Sklop21[[#This Row],[Stopnja DDV (%)]]</f>
        <v>0</v>
      </c>
      <c r="R21" s="200">
        <f>+Sklop21[[#This Row],[cena/enota brez DDV v EUR]]+Sklop21[[#This Row],[Davek (EUR)]]</f>
        <v>0</v>
      </c>
      <c r="S21" s="200">
        <f>+Sklop21[[#This Row],[cena/enota brez DDV v EUR]]*Sklop21[[#This Row],[Okvirna količina]]</f>
        <v>0</v>
      </c>
      <c r="T21" s="200">
        <f>+Sklop21[[#This Row],[Končna cena/enoto mere (EUR) z DDV]]*Sklop21[[#This Row],[Okvirna količina]]</f>
        <v>0</v>
      </c>
      <c r="U21" s="222" t="s">
        <v>78</v>
      </c>
    </row>
    <row r="22" spans="1:22" s="55" customFormat="1" ht="12">
      <c r="A22" s="78" t="s">
        <v>8</v>
      </c>
      <c r="B22" s="201" t="s">
        <v>800</v>
      </c>
      <c r="C22" s="127">
        <v>0.06</v>
      </c>
      <c r="D22" s="127" t="s">
        <v>0</v>
      </c>
      <c r="E22" s="212"/>
      <c r="F22" s="188">
        <v>2200</v>
      </c>
      <c r="G22" s="189" t="s">
        <v>146</v>
      </c>
      <c r="H22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132</v>
      </c>
      <c r="I22" s="198" t="str">
        <f>IF(Sklop21[[#This Row],[ZAHTEVANA SHEMA KAKOVOSTI]]&lt;&gt;"",Sklop21[[#This Row],[Preračunana masa/volumen/kos na enoto kg]],"")</f>
        <v/>
      </c>
      <c r="J22" s="206"/>
      <c r="K22" s="168"/>
      <c r="L22" s="168"/>
      <c r="M22" s="168"/>
      <c r="N22" s="169"/>
      <c r="O22" s="168"/>
      <c r="P22" s="329"/>
      <c r="Q22" s="200">
        <f>+Sklop21[[#This Row],[cena/enota brez DDV v EUR]]*Sklop21[[#This Row],[Stopnja DDV (%)]]</f>
        <v>0</v>
      </c>
      <c r="R22" s="200">
        <f>+Sklop21[[#This Row],[cena/enota brez DDV v EUR]]+Sklop21[[#This Row],[Davek (EUR)]]</f>
        <v>0</v>
      </c>
      <c r="S22" s="200">
        <f>+Sklop21[[#This Row],[cena/enota brez DDV v EUR]]*Sklop21[[#This Row],[Okvirna količina]]</f>
        <v>0</v>
      </c>
      <c r="T22" s="200">
        <f>+Sklop21[[#This Row],[Končna cena/enoto mere (EUR) z DDV]]*Sklop21[[#This Row],[Okvirna količina]]</f>
        <v>0</v>
      </c>
      <c r="U22" s="222" t="s">
        <v>78</v>
      </c>
    </row>
    <row r="23" spans="1:22" s="55" customFormat="1" ht="12">
      <c r="A23" s="78" t="s">
        <v>9</v>
      </c>
      <c r="B23" s="201" t="s">
        <v>801</v>
      </c>
      <c r="C23" s="127">
        <v>0.09</v>
      </c>
      <c r="D23" s="127" t="s">
        <v>0</v>
      </c>
      <c r="E23" s="190"/>
      <c r="F23" s="191">
        <v>3200</v>
      </c>
      <c r="G23" s="189" t="s">
        <v>146</v>
      </c>
      <c r="H23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288</v>
      </c>
      <c r="I23" s="192" t="str">
        <f>IF(Sklop21[[#This Row],[ZAHTEVANA SHEMA KAKOVOSTI]]&lt;&gt;"",Sklop21[[#This Row],[Preračunana masa/volumen/kos na enoto kg]],"")</f>
        <v/>
      </c>
      <c r="J23" s="322"/>
      <c r="K23" s="168"/>
      <c r="L23" s="168"/>
      <c r="M23" s="168"/>
      <c r="N23" s="169"/>
      <c r="O23" s="168"/>
      <c r="P23" s="330"/>
      <c r="Q23" s="196">
        <f>+Sklop21[[#This Row],[cena/enota brez DDV v EUR]]*Sklop21[[#This Row],[Stopnja DDV (%)]]</f>
        <v>0</v>
      </c>
      <c r="R23" s="196">
        <f>+Sklop21[[#This Row],[cena/enota brez DDV v EUR]]+Sklop21[[#This Row],[Davek (EUR)]]</f>
        <v>0</v>
      </c>
      <c r="S23" s="196">
        <f>+Sklop21[[#This Row],[cena/enota brez DDV v EUR]]*Sklop21[[#This Row],[Okvirna količina]]</f>
        <v>0</v>
      </c>
      <c r="T23" s="196">
        <f>+Sklop21[[#This Row],[Končna cena/enoto mere (EUR) z DDV]]*Sklop21[[#This Row],[Okvirna količina]]</f>
        <v>0</v>
      </c>
      <c r="U23" s="222" t="s">
        <v>78</v>
      </c>
    </row>
    <row r="24" spans="1:22" s="55" customFormat="1" ht="12">
      <c r="A24" s="78" t="s">
        <v>10</v>
      </c>
      <c r="B24" s="201" t="s">
        <v>802</v>
      </c>
      <c r="C24" s="127">
        <v>1</v>
      </c>
      <c r="D24" s="127" t="s">
        <v>0</v>
      </c>
      <c r="E24" s="190"/>
      <c r="F24" s="191">
        <v>60</v>
      </c>
      <c r="G24" s="189" t="s">
        <v>0</v>
      </c>
      <c r="H24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4" s="192" t="str">
        <f>IF(Sklop21[[#This Row],[ZAHTEVANA SHEMA KAKOVOSTI]]&lt;&gt;"",Sklop21[[#This Row],[Preračunana masa/volumen/kos na enoto kg]],"")</f>
        <v/>
      </c>
      <c r="J24" s="322"/>
      <c r="K24" s="168"/>
      <c r="L24" s="168"/>
      <c r="M24" s="168"/>
      <c r="N24" s="169"/>
      <c r="O24" s="168"/>
      <c r="P24" s="330"/>
      <c r="Q24" s="196">
        <f>+Sklop21[[#This Row],[cena/enota brez DDV v EUR]]*Sklop21[[#This Row],[Stopnja DDV (%)]]</f>
        <v>0</v>
      </c>
      <c r="R24" s="196">
        <f>+Sklop21[[#This Row],[cena/enota brez DDV v EUR]]+Sklop21[[#This Row],[Davek (EUR)]]</f>
        <v>0</v>
      </c>
      <c r="S24" s="196">
        <f>+Sklop21[[#This Row],[cena/enota brez DDV v EUR]]*Sklop21[[#This Row],[Okvirna količina]]</f>
        <v>0</v>
      </c>
      <c r="T24" s="196">
        <f>+Sklop21[[#This Row],[Končna cena/enoto mere (EUR) z DDV]]*Sklop21[[#This Row],[Okvirna količina]]</f>
        <v>0</v>
      </c>
      <c r="U24" s="222" t="s">
        <v>78</v>
      </c>
    </row>
    <row r="25" spans="1:22" s="55" customFormat="1" ht="12">
      <c r="A25" s="78" t="s">
        <v>11</v>
      </c>
      <c r="B25" s="201" t="s">
        <v>803</v>
      </c>
      <c r="C25" s="127">
        <v>1</v>
      </c>
      <c r="D25" s="127" t="s">
        <v>0</v>
      </c>
      <c r="E25" s="190"/>
      <c r="F25" s="191">
        <v>60</v>
      </c>
      <c r="G25" s="189" t="s">
        <v>0</v>
      </c>
      <c r="H25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5" s="192" t="str">
        <f>IF(Sklop21[[#This Row],[ZAHTEVANA SHEMA KAKOVOSTI]]&lt;&gt;"",Sklop21[[#This Row],[Preračunana masa/volumen/kos na enoto kg]],"")</f>
        <v/>
      </c>
      <c r="J25" s="322"/>
      <c r="K25" s="168"/>
      <c r="L25" s="168"/>
      <c r="M25" s="168"/>
      <c r="N25" s="169"/>
      <c r="O25" s="168"/>
      <c r="P25" s="330"/>
      <c r="Q25" s="196">
        <f>+Sklop21[[#This Row],[cena/enota brez DDV v EUR]]*Sklop21[[#This Row],[Stopnja DDV (%)]]</f>
        <v>0</v>
      </c>
      <c r="R25" s="196">
        <f>+Sklop21[[#This Row],[cena/enota brez DDV v EUR]]+Sklop21[[#This Row],[Davek (EUR)]]</f>
        <v>0</v>
      </c>
      <c r="S25" s="196">
        <f>+Sklop21[[#This Row],[cena/enota brez DDV v EUR]]*Sklop21[[#This Row],[Okvirna količina]]</f>
        <v>0</v>
      </c>
      <c r="T25" s="196">
        <f>+Sklop21[[#This Row],[Končna cena/enoto mere (EUR) z DDV]]*Sklop21[[#This Row],[Okvirna količina]]</f>
        <v>0</v>
      </c>
      <c r="U25" s="222" t="s">
        <v>78</v>
      </c>
    </row>
    <row r="26" spans="1:22" s="55" customFormat="1" ht="12">
      <c r="A26" s="78" t="s">
        <v>12</v>
      </c>
      <c r="B26" s="201" t="s">
        <v>804</v>
      </c>
      <c r="C26" s="127">
        <v>1</v>
      </c>
      <c r="D26" s="127" t="s">
        <v>0</v>
      </c>
      <c r="E26" s="190"/>
      <c r="F26" s="191">
        <v>30</v>
      </c>
      <c r="G26" s="189" t="s">
        <v>0</v>
      </c>
      <c r="H26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6" s="192" t="str">
        <f>IF(Sklop21[[#This Row],[ZAHTEVANA SHEMA KAKOVOSTI]]&lt;&gt;"",Sklop21[[#This Row],[Preračunana masa/volumen/kos na enoto kg]],"")</f>
        <v/>
      </c>
      <c r="J26" s="322"/>
      <c r="K26" s="168"/>
      <c r="L26" s="168"/>
      <c r="M26" s="168"/>
      <c r="N26" s="169"/>
      <c r="O26" s="168"/>
      <c r="P26" s="330"/>
      <c r="Q26" s="196">
        <f>+Sklop21[[#This Row],[cena/enota brez DDV v EUR]]*Sklop21[[#This Row],[Stopnja DDV (%)]]</f>
        <v>0</v>
      </c>
      <c r="R26" s="196">
        <f>+Sklop21[[#This Row],[cena/enota brez DDV v EUR]]+Sklop21[[#This Row],[Davek (EUR)]]</f>
        <v>0</v>
      </c>
      <c r="S26" s="196">
        <f>+Sklop21[[#This Row],[cena/enota brez DDV v EUR]]*Sklop21[[#This Row],[Okvirna količina]]</f>
        <v>0</v>
      </c>
      <c r="T26" s="196">
        <f>+Sklop21[[#This Row],[Končna cena/enoto mere (EUR) z DDV]]*Sklop21[[#This Row],[Okvirna količina]]</f>
        <v>0</v>
      </c>
      <c r="U26" s="222" t="s">
        <v>78</v>
      </c>
    </row>
    <row r="27" spans="1:22" ht="27" customHeight="1">
      <c r="A27" s="175" t="s">
        <v>100</v>
      </c>
      <c r="B27" s="176"/>
      <c r="C27" s="177"/>
      <c r="D27" s="177"/>
      <c r="E27" s="178"/>
      <c r="F27" s="179"/>
      <c r="G27" s="180"/>
      <c r="H27" s="181">
        <f>SUBTOTAL(109,Sklop21[Preračunana masa/volumen/kos na enoto kg])</f>
        <v>5322</v>
      </c>
      <c r="I27" s="181">
        <f>SUBTOTAL(109,Sklop21[Živila iz shem kakovosti (kg)])</f>
        <v>0</v>
      </c>
      <c r="J27" s="179"/>
      <c r="K27" s="182"/>
      <c r="L27" s="182"/>
      <c r="M27" s="183"/>
      <c r="N27" s="184"/>
      <c r="O27" s="184"/>
      <c r="P27" s="184"/>
      <c r="Q27" s="185"/>
      <c r="R27" s="179"/>
      <c r="S27" s="185">
        <f>SUBTOTAL(109,Sklop21[Vrednost za okvirno količino (EUR) brez DDV])</f>
        <v>0</v>
      </c>
      <c r="T27" s="185">
        <f>SUBTOTAL(109,Sklop21[Vrednost za okvirno količino (EUR) z DDV])</f>
        <v>0</v>
      </c>
      <c r="U27" s="186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96</v>
      </c>
      <c r="B29" s="16"/>
      <c r="C29" s="28"/>
      <c r="D29" s="28"/>
      <c r="E29" s="96"/>
      <c r="Q29" s="48"/>
      <c r="R29" s="48"/>
      <c r="S29" s="48"/>
      <c r="T29" s="48"/>
    </row>
    <row r="30" spans="1:22">
      <c r="A30" s="11" t="s">
        <v>98</v>
      </c>
      <c r="B30" s="16"/>
      <c r="C30" s="28"/>
      <c r="D30" s="28"/>
      <c r="E30" s="96"/>
    </row>
    <row r="31" spans="1:22">
      <c r="A31" s="91" t="s">
        <v>142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03" t="s">
        <v>135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1"/>
    </row>
    <row r="33" spans="1:22">
      <c r="A33" s="48" t="s">
        <v>144</v>
      </c>
    </row>
    <row r="34" spans="1:22" ht="12.75" customHeight="1">
      <c r="A34" s="377"/>
      <c r="B34" s="377"/>
      <c r="C34" s="377"/>
      <c r="D34" s="377"/>
      <c r="E34" s="377"/>
      <c r="F34" s="377"/>
      <c r="G34" s="377"/>
      <c r="H34" s="377"/>
      <c r="I34" s="377"/>
      <c r="J34" s="377"/>
      <c r="K34" s="377"/>
      <c r="L34" s="377"/>
      <c r="M34" s="105"/>
      <c r="N34" s="105"/>
      <c r="O34" s="105"/>
      <c r="P34" s="105"/>
      <c r="Q34" s="105"/>
      <c r="R34" s="105"/>
      <c r="S34" s="105"/>
      <c r="T34" s="105"/>
      <c r="U34" s="105"/>
      <c r="V34" s="105"/>
    </row>
    <row r="35" spans="1:22">
      <c r="A35" s="91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U1:U15 J1:P15 J27:P32 P16:P26 U27:U32 J16:J26" name="Obseg1"/>
    <protectedRange sqref="U34 M34:P34" name="Obseg1_1_1"/>
    <protectedRange sqref="J34:L34" name="Obseg1_3"/>
  </protectedRanges>
  <mergeCells count="8">
    <mergeCell ref="B13:K13"/>
    <mergeCell ref="A34:L3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2"/>
  <sheetViews>
    <sheetView topLeftCell="A2" zoomScale="88" zoomScaleNormal="88" zoomScaleSheetLayoutView="100" workbookViewId="0">
      <selection activeCell="A26" sqref="A26:L2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79" t="str">
        <f>+'prva stran'!B6</f>
        <v>II. OSNOVNA ŠOLA ROGAŠKA SLATINA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49</v>
      </c>
      <c r="C3" s="381" t="str">
        <f>+'prva stran'!B7</f>
        <v>ULICA KOZJANSKEGA ODREDA 4, 3250 ROGAŠKA SLATINA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49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50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52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pred_rekapitulacija'!B35</f>
        <v>EKOLOŠKO MESO IN MESNI IZDELKI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0" t="s">
        <v>812</v>
      </c>
      <c r="C16" s="127" t="s">
        <v>78</v>
      </c>
      <c r="D16" s="127" t="s">
        <v>0</v>
      </c>
      <c r="E16" s="128"/>
      <c r="F16" s="188">
        <v>1200</v>
      </c>
      <c r="G16" s="189" t="s">
        <v>0</v>
      </c>
      <c r="H16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1200</v>
      </c>
      <c r="I16" s="79" t="str">
        <f>IF(Sklop22[[#This Row],[ZAHTEVANA SHEMA KAKOVOSTI]]&lt;&gt;"",Sklop22[[#This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222" t="s">
        <v>78</v>
      </c>
    </row>
    <row r="17" spans="1:22" s="55" customFormat="1" ht="12">
      <c r="A17" s="78" t="s">
        <v>3</v>
      </c>
      <c r="B17" s="201" t="s">
        <v>813</v>
      </c>
      <c r="C17" s="127" t="s">
        <v>78</v>
      </c>
      <c r="D17" s="127" t="s">
        <v>0</v>
      </c>
      <c r="E17" s="190"/>
      <c r="F17" s="191">
        <v>150</v>
      </c>
      <c r="G17" s="189" t="s">
        <v>0</v>
      </c>
      <c r="H17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7" s="79" t="str">
        <f>IF(Sklop22[[#This Row],[ZAHTEVANA SHEMA KAKOVOSTI]]&lt;&gt;"",Sklop22[[#This Row],[Preračunana masa/volumen/kos na enoto kg]],"")</f>
        <v/>
      </c>
      <c r="J17" s="193"/>
      <c r="K17" s="194"/>
      <c r="L17" s="194"/>
      <c r="M17" s="195"/>
      <c r="N17" s="196"/>
      <c r="O17" s="196"/>
      <c r="P17" s="197"/>
      <c r="Q17" s="196">
        <f>+Sklop22[[#This Row],[cena/enota brez DDV v EUR]]*Sklop22[[#This Row],[Stopnja DDV (%)]]</f>
        <v>0</v>
      </c>
      <c r="R17" s="196">
        <f>+Sklop22[[#This Row],[cena/enota brez DDV v EUR]]+Sklop22[[#This Row],[Davek (EUR)]]</f>
        <v>0</v>
      </c>
      <c r="S17" s="196">
        <f>+Sklop22[[#This Row],[cena/enota brez DDV v EUR]]*Sklop22[[#This Row],[Okvirna količina]]</f>
        <v>0</v>
      </c>
      <c r="T17" s="196">
        <f>+Sklop22[[#This Row],[Končna cena/enoto mere (EUR) z DDV]]*Sklop22[[#This Row],[Okvirna količina]]</f>
        <v>0</v>
      </c>
      <c r="U17" s="222" t="s">
        <v>78</v>
      </c>
    </row>
    <row r="18" spans="1:22" s="55" customFormat="1" ht="12">
      <c r="A18" s="78" t="s">
        <v>4</v>
      </c>
      <c r="B18" s="201" t="s">
        <v>814</v>
      </c>
      <c r="C18" s="127" t="s">
        <v>78</v>
      </c>
      <c r="D18" s="127" t="s">
        <v>0</v>
      </c>
      <c r="E18" s="190"/>
      <c r="F18" s="191">
        <v>1200</v>
      </c>
      <c r="G18" s="189" t="s">
        <v>0</v>
      </c>
      <c r="H18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1200</v>
      </c>
      <c r="I18" s="79" t="str">
        <f>IF(Sklop22[[#This Row],[ZAHTEVANA SHEMA KAKOVOSTI]]&lt;&gt;"",Sklop22[[#This Row],[Preračunana masa/volumen/kos na enoto kg]],"")</f>
        <v/>
      </c>
      <c r="J18" s="193"/>
      <c r="K18" s="194"/>
      <c r="L18" s="194"/>
      <c r="M18" s="195"/>
      <c r="N18" s="196"/>
      <c r="O18" s="196"/>
      <c r="P18" s="197"/>
      <c r="Q18" s="196">
        <f>+Sklop22[[#This Row],[cena/enota brez DDV v EUR]]*Sklop22[[#This Row],[Stopnja DDV (%)]]</f>
        <v>0</v>
      </c>
      <c r="R18" s="196">
        <f>+Sklop22[[#This Row],[cena/enota brez DDV v EUR]]+Sklop22[[#This Row],[Davek (EUR)]]</f>
        <v>0</v>
      </c>
      <c r="S18" s="196">
        <f>+Sklop22[[#This Row],[cena/enota brez DDV v EUR]]*Sklop22[[#This Row],[Okvirna količina]]</f>
        <v>0</v>
      </c>
      <c r="T18" s="196">
        <f>+Sklop22[[#This Row],[Končna cena/enoto mere (EUR) z DDV]]*Sklop22[[#This Row],[Okvirna količina]]</f>
        <v>0</v>
      </c>
      <c r="U18" s="222" t="s">
        <v>78</v>
      </c>
    </row>
    <row r="19" spans="1:22" s="55" customFormat="1" ht="12">
      <c r="A19" s="78" t="s">
        <v>5</v>
      </c>
      <c r="B19" s="201" t="s">
        <v>815</v>
      </c>
      <c r="C19" s="127" t="s">
        <v>78</v>
      </c>
      <c r="D19" s="127" t="s">
        <v>0</v>
      </c>
      <c r="E19" s="190"/>
      <c r="F19" s="191">
        <v>160</v>
      </c>
      <c r="G19" s="189" t="s">
        <v>0</v>
      </c>
      <c r="H19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19" s="79" t="str">
        <f>IF(Sklop22[[#This Row],[ZAHTEVANA SHEMA KAKOVOSTI]]&lt;&gt;"",Sklop22[[#This Row],[Preračunana masa/volumen/kos na enoto kg]],"")</f>
        <v/>
      </c>
      <c r="J19" s="193"/>
      <c r="K19" s="194"/>
      <c r="L19" s="194"/>
      <c r="M19" s="195"/>
      <c r="N19" s="196"/>
      <c r="O19" s="196"/>
      <c r="P19" s="197"/>
      <c r="Q19" s="196">
        <f>+Sklop22[[#This Row],[cena/enota brez DDV v EUR]]*Sklop22[[#This Row],[Stopnja DDV (%)]]</f>
        <v>0</v>
      </c>
      <c r="R19" s="196">
        <f>+Sklop22[[#This Row],[cena/enota brez DDV v EUR]]+Sklop22[[#This Row],[Davek (EUR)]]</f>
        <v>0</v>
      </c>
      <c r="S19" s="196">
        <f>+Sklop22[[#This Row],[cena/enota brez DDV v EUR]]*Sklop22[[#This Row],[Okvirna količina]]</f>
        <v>0</v>
      </c>
      <c r="T19" s="196">
        <f>+Sklop22[[#This Row],[Končna cena/enoto mere (EUR) z DDV]]*Sklop22[[#This Row],[Okvirna količina]]</f>
        <v>0</v>
      </c>
      <c r="U19" s="222" t="s">
        <v>78</v>
      </c>
    </row>
    <row r="20" spans="1:22" ht="27" customHeight="1">
      <c r="A20" s="175" t="s">
        <v>100</v>
      </c>
      <c r="B20" s="176"/>
      <c r="C20" s="177"/>
      <c r="D20" s="177"/>
      <c r="E20" s="178"/>
      <c r="F20" s="179"/>
      <c r="G20" s="180"/>
      <c r="H20" s="181">
        <f>SUBTOTAL(109,Sklop22[Preračunana masa/volumen/kos na enoto kg])</f>
        <v>2710</v>
      </c>
      <c r="I20" s="181">
        <f>SUBTOTAL(109,Sklop22[Živila iz shem kakovosti (kg)])</f>
        <v>0</v>
      </c>
      <c r="J20" s="179"/>
      <c r="K20" s="182"/>
      <c r="L20" s="182"/>
      <c r="M20" s="183"/>
      <c r="N20" s="184"/>
      <c r="O20" s="184"/>
      <c r="P20" s="184"/>
      <c r="Q20" s="185"/>
      <c r="R20" s="179"/>
      <c r="S20" s="185">
        <f>SUBTOTAL(109,Sklop22[Vrednost za okvirno količino (EUR) brez DDV])</f>
        <v>0</v>
      </c>
      <c r="T20" s="185">
        <f>SUBTOTAL(109,Sklop22[Vrednost za okvirno količino (EUR) z DDV])</f>
        <v>0</v>
      </c>
      <c r="U20" s="186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96</v>
      </c>
      <c r="B22" s="16"/>
      <c r="C22" s="28"/>
      <c r="D22" s="28"/>
      <c r="E22" s="96"/>
      <c r="Q22" s="48"/>
      <c r="R22" s="48"/>
      <c r="S22" s="48"/>
      <c r="T22" s="48"/>
    </row>
    <row r="23" spans="1:22">
      <c r="A23" s="11" t="s">
        <v>98</v>
      </c>
      <c r="B23" s="16"/>
      <c r="C23" s="28"/>
      <c r="D23" s="28"/>
      <c r="E23" s="96"/>
    </row>
    <row r="24" spans="1:22">
      <c r="A24" s="91" t="s">
        <v>142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103" t="s">
        <v>135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1"/>
    </row>
    <row r="26" spans="1:22">
      <c r="A26" s="388" t="s">
        <v>144</v>
      </c>
      <c r="B26" s="388"/>
      <c r="C26" s="388"/>
      <c r="D26" s="388"/>
      <c r="E26" s="388"/>
      <c r="F26" s="388"/>
      <c r="G26" s="388"/>
      <c r="H26" s="388"/>
      <c r="I26" s="388"/>
      <c r="J26" s="388"/>
      <c r="K26" s="388"/>
      <c r="L26" s="388"/>
      <c r="M26" s="54"/>
      <c r="N26" s="29"/>
      <c r="O26" s="29"/>
      <c r="P26" s="29"/>
      <c r="Q26" s="29"/>
      <c r="R26" s="29"/>
    </row>
    <row r="27" spans="1:22" ht="12.75" customHeight="1">
      <c r="A27" s="377"/>
      <c r="B27" s="377"/>
      <c r="C27" s="377"/>
      <c r="D27" s="377"/>
      <c r="E27" s="377"/>
      <c r="F27" s="377"/>
      <c r="G27" s="377"/>
      <c r="H27" s="377"/>
      <c r="I27" s="377"/>
      <c r="J27" s="377"/>
      <c r="K27" s="377"/>
      <c r="L27" s="377"/>
      <c r="M27" s="105"/>
      <c r="N27" s="105"/>
      <c r="O27" s="105"/>
      <c r="P27" s="105"/>
      <c r="Q27" s="105"/>
      <c r="R27" s="105"/>
      <c r="S27" s="105"/>
      <c r="T27" s="105"/>
      <c r="U27" s="105"/>
      <c r="V27" s="105"/>
    </row>
    <row r="28" spans="1:22">
      <c r="A28" s="91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6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U1:U15 U20:U24 J1:P24" name="Obseg1"/>
    <protectedRange sqref="U27 M27:P27" name="Obseg1_1_1"/>
    <protectedRange sqref="J27:L27" name="Obseg1_3"/>
    <protectedRange sqref="U16:U19" name="Obseg1_1_2"/>
    <protectedRange sqref="J25:P25 U25" name="Obseg1_1"/>
    <protectedRange sqref="M26:P26 U26" name="Obseg1_1_1_1_1"/>
    <protectedRange sqref="J26:L26" name="Obseg1_2_1_1"/>
  </protectedRanges>
  <mergeCells count="9">
    <mergeCell ref="B13:K13"/>
    <mergeCell ref="A27:L27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1_Mleko in mlečni izd-ŠS</vt:lpstr>
      <vt:lpstr>2_Mleko in mlečni izdelki</vt:lpstr>
      <vt:lpstr>3_Meso in mesni izdelki</vt:lpstr>
      <vt:lpstr>4_Perutnina in izdelki</vt:lpstr>
      <vt:lpstr>5_Zamrz.ribe</vt:lpstr>
      <vt:lpstr>6_Jajca</vt:lpstr>
      <vt:lpstr>7_Sveže sadje in zelenj.</vt:lpstr>
      <vt:lpstr>8_Sveže sadje_šolska shema</vt:lpstr>
      <vt:lpstr>9_Zamrznjeni izdelki iz testa</vt:lpstr>
      <vt:lpstr>10_Konzervirano sadje</vt:lpstr>
      <vt:lpstr>11_Sirupi in sokovi</vt:lpstr>
      <vt:lpstr>12_Kruh in pekovski izd.</vt:lpstr>
      <vt:lpstr>13_Žita, mlevski izdelki</vt:lpstr>
      <vt:lpstr>14_Zamrznj.izdelki</vt:lpstr>
      <vt:lpstr>15_Ostalo prehr.blago</vt:lpstr>
      <vt:lpstr>16_Sladoled</vt:lpstr>
      <vt:lpstr>17_Dietni izdelki</vt:lpstr>
      <vt:lpstr>18_Eko mlečni izdelki</vt:lpstr>
      <vt:lpstr>19_Eko zelenjava</vt:lpstr>
      <vt:lpstr>20_Ekoloska živila razna</vt:lpstr>
      <vt:lpstr>21_Eko kruh in pekovsko pecivo</vt:lpstr>
      <vt:lpstr>22_Eko meso</vt:lpstr>
      <vt:lpstr>'1_Mleko in mlečni izd-ŠS'!Področje_tiskanja</vt:lpstr>
      <vt:lpstr>'10_Konzervirano sadje'!Področje_tiskanja</vt:lpstr>
      <vt:lpstr>'11_Sirupi in sokovi'!Področje_tiskanja</vt:lpstr>
      <vt:lpstr>'12_Kruh in pekovski izd.'!Področje_tiskanja</vt:lpstr>
      <vt:lpstr>'13_Žita, mlevski izdelki'!Področje_tiskanja</vt:lpstr>
      <vt:lpstr>'14_Zamrznj.izdelki'!Področje_tiskanja</vt:lpstr>
      <vt:lpstr>'15_Ostalo prehr.blago'!Področje_tiskanja</vt:lpstr>
      <vt:lpstr>'16_Sladoled'!Področje_tiskanja</vt:lpstr>
      <vt:lpstr>'17_Dietni izdelki'!Področje_tiskanja</vt:lpstr>
      <vt:lpstr>'18_Eko mlečni izdelki'!Področje_tiskanja</vt:lpstr>
      <vt:lpstr>'19_Eko zelenjava'!Področje_tiskanja</vt:lpstr>
      <vt:lpstr>'2_Mleko in mlečni izdelki'!Področje_tiskanja</vt:lpstr>
      <vt:lpstr>'20_Ekoloska živila razna'!Področje_tiskanja</vt:lpstr>
      <vt:lpstr>'21_Eko kruh in pekovsko pecivo'!Področje_tiskanja</vt:lpstr>
      <vt:lpstr>'22_Eko meso'!Področje_tiskanja</vt:lpstr>
      <vt:lpstr>'3_Meso in mesni izdelki'!Področje_tiskanja</vt:lpstr>
      <vt:lpstr>'4_Perutnina in izdelki'!Področje_tiskanja</vt:lpstr>
      <vt:lpstr>'5_Zamrz.ribe'!Področje_tiskanja</vt:lpstr>
      <vt:lpstr>'6_Jajca'!Področje_tiskanja</vt:lpstr>
      <vt:lpstr>'7_Sveže sadje in zelenj.'!Področje_tiskanja</vt:lpstr>
      <vt:lpstr>'8_Sveže sadje_šolska shema'!Področje_tiskanja</vt:lpstr>
      <vt:lpstr>'9_Zamrznjeni izdelki iz testa'!Področje_tiskanja</vt:lpstr>
      <vt:lpstr>'Navodila za izpolnjevanje'!Področje_tiskanja</vt:lpstr>
      <vt:lpstr>'Ponudbeni pred_rekapitulacija'!Področje_tiskanja</vt:lpstr>
      <vt:lpstr>'1_Mleko in mlečni izd-ŠS'!Tiskanje_naslovov</vt:lpstr>
      <vt:lpstr>'10_Konzervirano sadje'!Tiskanje_naslovov</vt:lpstr>
      <vt:lpstr>'11_Sirupi in sokovi'!Tiskanje_naslovov</vt:lpstr>
      <vt:lpstr>'12_Kruh in pekovski izd.'!Tiskanje_naslovov</vt:lpstr>
      <vt:lpstr>'13_Žita, mlevski izdelki'!Tiskanje_naslovov</vt:lpstr>
      <vt:lpstr>'14_Zamrznj.izdelki'!Tiskanje_naslovov</vt:lpstr>
      <vt:lpstr>'15_Ostalo prehr.blago'!Tiskanje_naslovov</vt:lpstr>
      <vt:lpstr>'16_Sladoled'!Tiskanje_naslovov</vt:lpstr>
      <vt:lpstr>'17_Dietni izdelki'!Tiskanje_naslovov</vt:lpstr>
      <vt:lpstr>'18_Eko mlečni izdelki'!Tiskanje_naslovov</vt:lpstr>
      <vt:lpstr>'19_Eko zelenjava'!Tiskanje_naslovov</vt:lpstr>
      <vt:lpstr>'2_Mleko in mlečni izdelki'!Tiskanje_naslovov</vt:lpstr>
      <vt:lpstr>'20_Ekoloska živila razna'!Tiskanje_naslovov</vt:lpstr>
      <vt:lpstr>'21_Eko kruh in pekovsko pecivo'!Tiskanje_naslovov</vt:lpstr>
      <vt:lpstr>'22_Eko meso'!Tiskanje_naslovov</vt:lpstr>
      <vt:lpstr>'3_Meso in mesni izdelki'!Tiskanje_naslovov</vt:lpstr>
      <vt:lpstr>'4_Perutnina in izdelki'!Tiskanje_naslovov</vt:lpstr>
      <vt:lpstr>'5_Zamrz.ribe'!Tiskanje_naslovov</vt:lpstr>
      <vt:lpstr>'6_Jajca'!Tiskanje_naslovov</vt:lpstr>
      <vt:lpstr>'7_Sveže sadje in zelenj.'!Tiskanje_naslovov</vt:lpstr>
      <vt:lpstr>'8_Sveže sadje_šolska shema'!Tiskanje_naslovov</vt:lpstr>
      <vt:lpstr>'9_Zamrznjeni izdelki 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2022-11-28T08:37:15Z</cp:lastPrinted>
  <dcterms:created xsi:type="dcterms:W3CDTF">2012-03-26T14:52:49Z</dcterms:created>
  <dcterms:modified xsi:type="dcterms:W3CDTF">2022-11-30T08:25:49Z</dcterms:modified>
</cp:coreProperties>
</file>