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LOJKE-ŠTRUKELJ-NG\ŽIVILA-RAZPIS-2023-2026\DATOTEKE\"/>
    </mc:Choice>
  </mc:AlternateContent>
  <xr:revisionPtr revIDLastSave="0" documentId="8_{B08E44F2-FF8F-4945-9D36-29D439DD22D7}" xr6:coauthVersionLast="47" xr6:coauthVersionMax="47" xr10:uidLastSave="{00000000-0000-0000-0000-000000000000}"/>
  <bookViews>
    <workbookView xWindow="2325" yWindow="1470" windowWidth="20670" windowHeight="12405" xr2:uid="{116F0731-CB8F-4EA5-A84D-15AB9C06F002}"/>
  </bookViews>
  <sheets>
    <sheet name="Eko mleko" sheetId="7" r:id="rId1"/>
    <sheet name="Kruh in pekovsko pecivo" sheetId="1" r:id="rId2"/>
    <sheet name="Mlevski izdelki" sheetId="2" r:id="rId3"/>
    <sheet name="Eko mlevski izdelki" sheetId="5" r:id="rId4"/>
    <sheet name="Konzervirano sadje in zelenjava" sheetId="6" r:id="rId5"/>
    <sheet name="Splošno blago" sheetId="4" r:id="rId6"/>
  </sheets>
  <definedNames>
    <definedName name="_xlnm.Print_Titles" localSheetId="0">'Eko mleko'!$10:$10</definedName>
    <definedName name="_xlnm.Print_Titles" localSheetId="3">'Eko mlevski izdelki'!$10:$10</definedName>
    <definedName name="_xlnm.Print_Titles" localSheetId="4">'Konzervirano sadje in zelenjava'!$10:$10</definedName>
    <definedName name="_xlnm.Print_Titles" localSheetId="1">'Kruh in pekovsko pecivo'!$10:$10</definedName>
    <definedName name="_xlnm.Print_Titles" localSheetId="2">'Mlevski izdelki'!$10:$10</definedName>
    <definedName name="_xlnm.Print_Titles" localSheetId="5">'Splošno blago'!$10:$10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4" l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L141" i="4"/>
  <c r="M141" i="4" s="1"/>
  <c r="L140" i="4"/>
  <c r="M140" i="4" s="1"/>
  <c r="L139" i="4"/>
  <c r="M139" i="4" s="1"/>
  <c r="L138" i="4"/>
  <c r="M138" i="4" s="1"/>
  <c r="L137" i="4"/>
  <c r="M137" i="4" s="1"/>
  <c r="L136" i="4"/>
  <c r="M136" i="4" s="1"/>
  <c r="L135" i="4"/>
  <c r="M135" i="4" s="1"/>
  <c r="L134" i="4"/>
  <c r="M134" i="4" s="1"/>
  <c r="L133" i="4"/>
  <c r="M133" i="4" s="1"/>
  <c r="L132" i="4"/>
  <c r="M132" i="4" s="1"/>
  <c r="L131" i="4"/>
  <c r="M131" i="4" s="1"/>
  <c r="L130" i="4"/>
  <c r="M130" i="4" s="1"/>
  <c r="L129" i="4"/>
  <c r="M129" i="4" s="1"/>
  <c r="L128" i="4"/>
  <c r="M128" i="4" s="1"/>
  <c r="L127" i="4"/>
  <c r="M127" i="4" s="1"/>
  <c r="L126" i="4"/>
  <c r="M126" i="4" s="1"/>
  <c r="L125" i="4"/>
  <c r="M125" i="4" s="1"/>
  <c r="L124" i="4"/>
  <c r="M124" i="4" s="1"/>
  <c r="L123" i="4"/>
  <c r="M123" i="4" s="1"/>
  <c r="L122" i="4"/>
  <c r="M122" i="4" s="1"/>
  <c r="L121" i="4"/>
  <c r="M121" i="4" s="1"/>
  <c r="L120" i="4"/>
  <c r="M120" i="4" s="1"/>
  <c r="L119" i="4"/>
  <c r="M119" i="4" s="1"/>
  <c r="L118" i="4"/>
  <c r="M118" i="4" s="1"/>
  <c r="L117" i="4"/>
  <c r="M117" i="4" s="1"/>
  <c r="L116" i="4"/>
  <c r="M116" i="4" s="1"/>
  <c r="L115" i="4"/>
  <c r="M115" i="4" s="1"/>
  <c r="L114" i="4"/>
  <c r="M114" i="4" s="1"/>
  <c r="L113" i="4"/>
  <c r="M113" i="4" s="1"/>
  <c r="L112" i="4"/>
  <c r="M112" i="4" s="1"/>
  <c r="L111" i="4"/>
  <c r="M111" i="4" s="1"/>
  <c r="L110" i="4"/>
  <c r="M110" i="4" s="1"/>
  <c r="L109" i="4"/>
  <c r="M109" i="4" s="1"/>
  <c r="L108" i="4"/>
  <c r="M108" i="4" s="1"/>
  <c r="L107" i="4"/>
  <c r="M107" i="4" s="1"/>
  <c r="L106" i="4"/>
  <c r="M106" i="4" s="1"/>
  <c r="L105" i="4"/>
  <c r="M105" i="4" s="1"/>
  <c r="M104" i="4"/>
  <c r="L104" i="4"/>
  <c r="L103" i="4"/>
  <c r="M103" i="4" s="1"/>
  <c r="L102" i="4"/>
  <c r="M102" i="4" s="1"/>
  <c r="L101" i="4"/>
  <c r="M101" i="4" s="1"/>
  <c r="L100" i="4"/>
  <c r="M100" i="4" s="1"/>
  <c r="L99" i="4"/>
  <c r="M99" i="4" s="1"/>
  <c r="L98" i="4"/>
  <c r="M98" i="4" s="1"/>
  <c r="L97" i="4"/>
  <c r="M97" i="4" s="1"/>
  <c r="M96" i="4"/>
  <c r="L96" i="4"/>
  <c r="L95" i="4"/>
  <c r="M95" i="4" s="1"/>
  <c r="L94" i="4"/>
  <c r="M94" i="4" s="1"/>
  <c r="L93" i="4"/>
  <c r="M93" i="4" s="1"/>
  <c r="L92" i="4"/>
  <c r="M92" i="4" s="1"/>
  <c r="L91" i="4"/>
  <c r="M91" i="4" s="1"/>
  <c r="L90" i="4"/>
  <c r="M90" i="4" s="1"/>
  <c r="L89" i="4"/>
  <c r="M89" i="4" s="1"/>
  <c r="L88" i="4"/>
  <c r="M88" i="4" s="1"/>
  <c r="L87" i="4"/>
  <c r="M87" i="4" s="1"/>
  <c r="L86" i="4"/>
  <c r="M86" i="4" s="1"/>
  <c r="L85" i="4"/>
  <c r="M85" i="4" s="1"/>
  <c r="L84" i="4"/>
  <c r="M84" i="4" s="1"/>
  <c r="L83" i="4"/>
  <c r="M83" i="4" s="1"/>
  <c r="L82" i="4"/>
  <c r="M82" i="4" s="1"/>
  <c r="L81" i="4"/>
  <c r="M81" i="4" s="1"/>
  <c r="L80" i="4"/>
  <c r="M80" i="4" s="1"/>
  <c r="L79" i="4"/>
  <c r="M79" i="4" s="1"/>
  <c r="L78" i="4"/>
  <c r="M78" i="4" s="1"/>
  <c r="L77" i="4"/>
  <c r="M77" i="4" s="1"/>
  <c r="L76" i="4"/>
  <c r="M76" i="4" s="1"/>
  <c r="L75" i="4"/>
  <c r="M75" i="4" s="1"/>
  <c r="L74" i="4"/>
  <c r="M74" i="4" s="1"/>
  <c r="L73" i="4"/>
  <c r="M73" i="4" s="1"/>
  <c r="L72" i="4"/>
  <c r="M72" i="4" s="1"/>
  <c r="L71" i="4"/>
  <c r="M71" i="4" s="1"/>
  <c r="L70" i="4"/>
  <c r="M70" i="4" s="1"/>
  <c r="L69" i="4"/>
  <c r="M69" i="4" s="1"/>
  <c r="L68" i="4"/>
  <c r="M68" i="4" s="1"/>
  <c r="L67" i="4"/>
  <c r="M67" i="4" s="1"/>
  <c r="L66" i="4"/>
  <c r="M66" i="4" s="1"/>
  <c r="L65" i="4"/>
  <c r="M65" i="4" s="1"/>
  <c r="L64" i="4"/>
  <c r="M64" i="4" s="1"/>
  <c r="L63" i="4"/>
  <c r="M63" i="4" s="1"/>
  <c r="L62" i="4"/>
  <c r="M62" i="4" s="1"/>
  <c r="L61" i="4"/>
  <c r="M61" i="4" s="1"/>
  <c r="L60" i="4"/>
  <c r="M60" i="4" s="1"/>
  <c r="L59" i="4"/>
  <c r="M59" i="4" s="1"/>
  <c r="L58" i="4"/>
  <c r="M58" i="4" s="1"/>
  <c r="L57" i="4"/>
  <c r="M57" i="4" s="1"/>
  <c r="L56" i="4"/>
  <c r="M56" i="4" s="1"/>
  <c r="L55" i="4"/>
  <c r="M55" i="4" s="1"/>
  <c r="L54" i="4"/>
  <c r="M54" i="4" s="1"/>
  <c r="L53" i="4"/>
  <c r="M53" i="4" s="1"/>
  <c r="L52" i="4"/>
  <c r="M52" i="4" s="1"/>
  <c r="L51" i="4"/>
  <c r="M51" i="4" s="1"/>
  <c r="L50" i="4"/>
  <c r="M50" i="4" s="1"/>
  <c r="L49" i="4"/>
  <c r="M49" i="4" s="1"/>
  <c r="L48" i="4"/>
  <c r="M48" i="4" s="1"/>
  <c r="L47" i="4"/>
  <c r="M47" i="4" s="1"/>
  <c r="L46" i="4"/>
  <c r="M46" i="4" s="1"/>
  <c r="L45" i="4"/>
  <c r="M45" i="4" s="1"/>
  <c r="L44" i="4"/>
  <c r="M44" i="4" s="1"/>
  <c r="L43" i="4"/>
  <c r="M43" i="4" s="1"/>
  <c r="L42" i="4"/>
  <c r="M42" i="4" s="1"/>
  <c r="L41" i="4"/>
  <c r="M41" i="4" s="1"/>
  <c r="L40" i="4"/>
  <c r="M40" i="4" s="1"/>
  <c r="L39" i="4"/>
  <c r="M39" i="4" s="1"/>
  <c r="L38" i="4"/>
  <c r="M38" i="4" s="1"/>
  <c r="L37" i="4"/>
  <c r="M37" i="4" s="1"/>
  <c r="L36" i="4"/>
  <c r="M36" i="4" s="1"/>
  <c r="L35" i="4"/>
  <c r="M35" i="4" s="1"/>
  <c r="L34" i="4"/>
  <c r="M34" i="4" s="1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L26" i="4"/>
  <c r="M26" i="4" s="1"/>
  <c r="L25" i="4"/>
  <c r="M25" i="4" s="1"/>
  <c r="L24" i="4"/>
  <c r="M24" i="4" s="1"/>
  <c r="L23" i="4"/>
  <c r="M23" i="4" s="1"/>
  <c r="L22" i="4"/>
  <c r="M22" i="4" s="1"/>
  <c r="L21" i="4"/>
  <c r="M21" i="4" s="1"/>
  <c r="L20" i="4"/>
  <c r="M20" i="4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B14" i="2" l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L38" i="2"/>
  <c r="M38" i="2" s="1"/>
  <c r="L37" i="2"/>
  <c r="M37" i="2" s="1"/>
  <c r="L36" i="2"/>
  <c r="M36" i="2" s="1"/>
  <c r="L35" i="2"/>
  <c r="M35" i="2" s="1"/>
  <c r="L34" i="2"/>
  <c r="M34" i="2" s="1"/>
  <c r="L33" i="2"/>
  <c r="M33" i="2" s="1"/>
  <c r="L32" i="2"/>
  <c r="M32" i="2" s="1"/>
  <c r="L31" i="2"/>
  <c r="M31" i="2" s="1"/>
  <c r="L30" i="2"/>
  <c r="M30" i="2" s="1"/>
  <c r="L29" i="2"/>
  <c r="M29" i="2" s="1"/>
  <c r="L28" i="2"/>
  <c r="M28" i="2" s="1"/>
  <c r="L27" i="2"/>
  <c r="M27" i="2" s="1"/>
  <c r="L26" i="2"/>
  <c r="M26" i="2" s="1"/>
  <c r="L25" i="2"/>
  <c r="M25" i="2" s="1"/>
  <c r="L24" i="2"/>
  <c r="M24" i="2" s="1"/>
  <c r="L23" i="2"/>
  <c r="M23" i="2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B15" i="1" l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14" i="1"/>
  <c r="M14" i="7" l="1"/>
  <c r="N14" i="7" s="1"/>
  <c r="M13" i="7"/>
  <c r="N13" i="7" s="1"/>
  <c r="B13" i="7"/>
  <c r="B14" i="7" s="1"/>
  <c r="M12" i="7"/>
  <c r="N12" i="7" s="1"/>
  <c r="L28" i="6"/>
  <c r="M28" i="6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L12" i="6"/>
  <c r="M12" i="6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B13" i="5"/>
  <c r="B14" i="5" s="1"/>
  <c r="B15" i="5" s="1"/>
  <c r="B16" i="5" s="1"/>
  <c r="B17" i="5" s="1"/>
  <c r="B18" i="5" s="1"/>
  <c r="B19" i="5" s="1"/>
  <c r="L12" i="5"/>
  <c r="M12" i="5" s="1"/>
  <c r="N15" i="7" l="1"/>
  <c r="M29" i="6"/>
  <c r="M20" i="5"/>
  <c r="B13" i="4" l="1"/>
  <c r="L12" i="4"/>
  <c r="M12" i="4" s="1"/>
  <c r="M142" i="4" s="1"/>
  <c r="B13" i="2"/>
  <c r="L12" i="2"/>
  <c r="M12" i="2" s="1"/>
  <c r="M86" i="1"/>
  <c r="N86" i="1" s="1"/>
  <c r="M85" i="1"/>
  <c r="N85" i="1" s="1"/>
  <c r="M84" i="1"/>
  <c r="N84" i="1" s="1"/>
  <c r="M83" i="1"/>
  <c r="N83" i="1" s="1"/>
  <c r="M82" i="1"/>
  <c r="N82" i="1" s="1"/>
  <c r="M81" i="1"/>
  <c r="N81" i="1" s="1"/>
  <c r="M80" i="1"/>
  <c r="N80" i="1" s="1"/>
  <c r="M79" i="1"/>
  <c r="N79" i="1" s="1"/>
  <c r="M78" i="1"/>
  <c r="N78" i="1" s="1"/>
  <c r="N77" i="1"/>
  <c r="M77" i="1"/>
  <c r="N76" i="1"/>
  <c r="M76" i="1"/>
  <c r="M75" i="1"/>
  <c r="N75" i="1" s="1"/>
  <c r="M74" i="1"/>
  <c r="N74" i="1" s="1"/>
  <c r="M73" i="1"/>
  <c r="N73" i="1" s="1"/>
  <c r="M72" i="1"/>
  <c r="N72" i="1" s="1"/>
  <c r="M71" i="1"/>
  <c r="N71" i="1" s="1"/>
  <c r="N70" i="1"/>
  <c r="M70" i="1"/>
  <c r="M69" i="1"/>
  <c r="N69" i="1" s="1"/>
  <c r="M68" i="1"/>
  <c r="N68" i="1" s="1"/>
  <c r="M67" i="1"/>
  <c r="N67" i="1" s="1"/>
  <c r="M66" i="1"/>
  <c r="N66" i="1" s="1"/>
  <c r="M65" i="1"/>
  <c r="N65" i="1" s="1"/>
  <c r="M64" i="1"/>
  <c r="N64" i="1" s="1"/>
  <c r="M63" i="1"/>
  <c r="N63" i="1" s="1"/>
  <c r="M62" i="1"/>
  <c r="N62" i="1" s="1"/>
  <c r="N61" i="1"/>
  <c r="M61" i="1"/>
  <c r="M60" i="1"/>
  <c r="N60" i="1" s="1"/>
  <c r="M59" i="1"/>
  <c r="N59" i="1" s="1"/>
  <c r="M58" i="1"/>
  <c r="N58" i="1" s="1"/>
  <c r="M57" i="1"/>
  <c r="N57" i="1" s="1"/>
  <c r="M56" i="1"/>
  <c r="N56" i="1" s="1"/>
  <c r="M55" i="1"/>
  <c r="N55" i="1" s="1"/>
  <c r="M54" i="1"/>
  <c r="N54" i="1" s="1"/>
  <c r="M53" i="1"/>
  <c r="N53" i="1" s="1"/>
  <c r="M52" i="1"/>
  <c r="N52" i="1" s="1"/>
  <c r="M51" i="1"/>
  <c r="N51" i="1" s="1"/>
  <c r="M50" i="1"/>
  <c r="N50" i="1" s="1"/>
  <c r="M49" i="1"/>
  <c r="N49" i="1" s="1"/>
  <c r="M48" i="1"/>
  <c r="N48" i="1" s="1"/>
  <c r="M47" i="1"/>
  <c r="N47" i="1" s="1"/>
  <c r="M46" i="1"/>
  <c r="N46" i="1" s="1"/>
  <c r="M45" i="1"/>
  <c r="N45" i="1" s="1"/>
  <c r="N44" i="1"/>
  <c r="M44" i="1"/>
  <c r="M43" i="1"/>
  <c r="N43" i="1" s="1"/>
  <c r="M42" i="1"/>
  <c r="N42" i="1" s="1"/>
  <c r="M41" i="1"/>
  <c r="N41" i="1" s="1"/>
  <c r="N40" i="1"/>
  <c r="M40" i="1"/>
  <c r="M39" i="1"/>
  <c r="N39" i="1" s="1"/>
  <c r="N38" i="1"/>
  <c r="M38" i="1"/>
  <c r="M37" i="1"/>
  <c r="N37" i="1" s="1"/>
  <c r="M36" i="1"/>
  <c r="N36" i="1" s="1"/>
  <c r="M35" i="1"/>
  <c r="N35" i="1" s="1"/>
  <c r="M34" i="1"/>
  <c r="N34" i="1" s="1"/>
  <c r="M33" i="1"/>
  <c r="N33" i="1" s="1"/>
  <c r="N32" i="1"/>
  <c r="M32" i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N24" i="1"/>
  <c r="M24" i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B13" i="1"/>
  <c r="M12" i="1"/>
  <c r="N12" i="1" s="1"/>
  <c r="M46" i="2" l="1"/>
  <c r="N87" i="1"/>
</calcChain>
</file>

<file path=xl/sharedStrings.xml><?xml version="1.0" encoding="utf-8"?>
<sst xmlns="http://schemas.openxmlformats.org/spreadsheetml/2006/main" count="1226" uniqueCount="388">
  <si>
    <t>NAROČNIK:</t>
  </si>
  <si>
    <t xml:space="preserve"> OSNOVNA ŠOLA MILOJKE ŠTRUKELJ</t>
  </si>
  <si>
    <t xml:space="preserve">                                      Dekani 32, 6271 Dekani</t>
  </si>
  <si>
    <t xml:space="preserve"> Delpinova 7, Nova Gorica</t>
  </si>
  <si>
    <t>PONUDNIK:</t>
  </si>
  <si>
    <t xml:space="preserve">Sklop 11: Kruh, pekovsko pecivo, slaščičarki izdelki  </t>
  </si>
  <si>
    <t>ZŠ</t>
  </si>
  <si>
    <t>INTERNA  ŠIFRA NAROČNIKA</t>
  </si>
  <si>
    <t>ARTIKEL</t>
  </si>
  <si>
    <t>E.M.</t>
  </si>
  <si>
    <t>BLAG. ZNAMKA/GRAMATURA</t>
  </si>
  <si>
    <t>KOLIČINA</t>
  </si>
  <si>
    <t xml:space="preserve">*CENA BREZ </t>
  </si>
  <si>
    <t>CENA BREZ DDV</t>
  </si>
  <si>
    <t>DDV %</t>
  </si>
  <si>
    <t>CENA Z DDV</t>
  </si>
  <si>
    <t>VREDNOST Z DDV</t>
  </si>
  <si>
    <t>DDV na pakiranje</t>
  </si>
  <si>
    <t>Kruh pšenični T850, štruca,1000g, rezani</t>
  </si>
  <si>
    <t>kos</t>
  </si>
  <si>
    <t>Kruh pšenični T500, štruca, 1000g, rezani</t>
  </si>
  <si>
    <t>Kruh rženi, štruca, 1000g, rezani</t>
  </si>
  <si>
    <t>Kruh s semeni, štruca, 1000g, rezani</t>
  </si>
  <si>
    <t>Kruh koruzni, štruca, 1000g, rezani</t>
  </si>
  <si>
    <t>Ovseni kruh, štruca, 1000g, rezani</t>
  </si>
  <si>
    <t>Kruh črni, štruca, 1000g, rezani</t>
  </si>
  <si>
    <t>Kruh graham, štruca, 1000g, rezan</t>
  </si>
  <si>
    <t>Kruh pirin, štruca, 1000g, rezan</t>
  </si>
  <si>
    <t>Kruh sončnični, štruca, 1000g, rezan</t>
  </si>
  <si>
    <t>Kruh z manj soli, 1000g, rezan</t>
  </si>
  <si>
    <t>Drobtine pakirane 500g ali 1000g</t>
  </si>
  <si>
    <t>kg</t>
  </si>
  <si>
    <t>Žemlja polbela T850, 60g, rezana</t>
  </si>
  <si>
    <t>Žemlja polbela T850, 80g, rezana</t>
  </si>
  <si>
    <t>Žemlja polbela T850, 100g, rezana</t>
  </si>
  <si>
    <t>Žemlja T500, 60g, rezana</t>
  </si>
  <si>
    <t>Žemlja T500, 80g, rezana</t>
  </si>
  <si>
    <t>Žemlja T500, 100g, rezana</t>
  </si>
  <si>
    <t>Kajzerica 60g, rezana</t>
  </si>
  <si>
    <t>Kajzerice 80g, rezana</t>
  </si>
  <si>
    <t>Kajzerice 100g, rezana</t>
  </si>
  <si>
    <t>Kornet graham 60g, rezan</t>
  </si>
  <si>
    <t>Kornet graham 80g, rezan</t>
  </si>
  <si>
    <t>Kornet graham 100g, rezan</t>
  </si>
  <si>
    <t>Bombeta s semeni 60g, rezana</t>
  </si>
  <si>
    <t>Bombeta s semeni 80g, rezana</t>
  </si>
  <si>
    <t>Bombeta s semeni 100g, rezana</t>
  </si>
  <si>
    <t>Pirina bombeta 60g, rezana</t>
  </si>
  <si>
    <t>Pirina bombeta 80g, rezana</t>
  </si>
  <si>
    <t>Pirina bombeta 100g, rezana</t>
  </si>
  <si>
    <t>Štručka hot dog 60g, rezana</t>
  </si>
  <si>
    <t>Štručka hot dog 80g, rezana</t>
  </si>
  <si>
    <t>Štručka hot dog 100g, rezana</t>
  </si>
  <si>
    <t>Kornet z makom 60g, rezan</t>
  </si>
  <si>
    <t>Kornet z makom 80g, rezan</t>
  </si>
  <si>
    <t>Kornet z makom 100g, rezan</t>
  </si>
  <si>
    <t>Kornet s sezamom 60g, rezan</t>
  </si>
  <si>
    <t>Kornet s sezamom 80g, rezan</t>
  </si>
  <si>
    <t>Kornet s sezamom 100g, rezan</t>
  </si>
  <si>
    <t>Štručka s sirom 40g</t>
  </si>
  <si>
    <t>Štručka s sirom 60g</t>
  </si>
  <si>
    <t>Štručka s sirom 80g</t>
  </si>
  <si>
    <t>Štručka s sirom 100g</t>
  </si>
  <si>
    <t>Mlečna štručka 40g</t>
  </si>
  <si>
    <t>Mlečna štručka 60g</t>
  </si>
  <si>
    <t>Mlečna štručka 80g</t>
  </si>
  <si>
    <t>Mlečna štručka 100g</t>
  </si>
  <si>
    <t>Bombeta polbela T850, 40g</t>
  </si>
  <si>
    <t>Bombeta koruzna 40g</t>
  </si>
  <si>
    <t>Bombeta graham 40g</t>
  </si>
  <si>
    <t>Bombeta s semeni 40g</t>
  </si>
  <si>
    <t>Bombeta z makom 40g</t>
  </si>
  <si>
    <t>Bombeta ajdova 40g</t>
  </si>
  <si>
    <t>Bombeta s sezamom 40g</t>
  </si>
  <si>
    <t>Pizza 150g</t>
  </si>
  <si>
    <t>Pizza 200g</t>
  </si>
  <si>
    <t>Burek sirov 100g</t>
  </si>
  <si>
    <t>Burek sirov150g</t>
  </si>
  <si>
    <t>Tortica 60g</t>
  </si>
  <si>
    <t>Krof 60g</t>
  </si>
  <si>
    <t>Krof 80g</t>
  </si>
  <si>
    <t>Buhteljni 60g</t>
  </si>
  <si>
    <t>Buhteljni 80g</t>
  </si>
  <si>
    <t>Buhteljni 100g</t>
  </si>
  <si>
    <t>Francoski rogljič z marmelado 60g</t>
  </si>
  <si>
    <t>Francoski rogljič z marmelado 80g</t>
  </si>
  <si>
    <t>Francoski rogljič z marmelado 100g</t>
  </si>
  <si>
    <t>Žepki z marmelado 60g</t>
  </si>
  <si>
    <t>Žepki s skuto 80g</t>
  </si>
  <si>
    <t>Praznične slaščice 80g(parkeljni, miklavž, vel.zajček...)</t>
  </si>
  <si>
    <t>Jabolčni zavitek</t>
  </si>
  <si>
    <t>Skutni zavitek</t>
  </si>
  <si>
    <t>Keksi, navadni</t>
  </si>
  <si>
    <t>Keksi, kokosovi</t>
  </si>
  <si>
    <t>Keksi boljši</t>
  </si>
  <si>
    <t>Biskvit s čokolado</t>
  </si>
  <si>
    <t>Polnozrnati biskvit s sadjem 60g</t>
  </si>
  <si>
    <t>Torta, različni okusi</t>
  </si>
  <si>
    <t>SKUPAJ SKLOP 11: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</si>
  <si>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</si>
  <si>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</si>
  <si>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</si>
  <si>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6:00 do 6:30</t>
    </r>
    <r>
      <rPr>
        <sz val="8"/>
        <rFont val="Palatino Linotype"/>
        <family val="1"/>
        <charset val="238"/>
      </rPr>
      <t xml:space="preserve"> zjutraj za tekoči dan porabe.</t>
    </r>
  </si>
  <si>
    <t>*Vnos v stolpec "CENA BRE DDV na pakiranje"  je obvezen - za izračun ponudbe  bo upoštevan podatek v stolpec "CENA BREZ DDV"</t>
  </si>
  <si>
    <t>Kraj in datum:</t>
  </si>
  <si>
    <t>Žig:</t>
  </si>
  <si>
    <t>Podpis odgovorne osebe:</t>
  </si>
  <si>
    <t>Sklop 14: Žita in mlevski izdelki</t>
  </si>
  <si>
    <t>INTERNA  ŠIFRA DOBAVITELJA</t>
  </si>
  <si>
    <t>NAROČNIKA</t>
  </si>
  <si>
    <t>Moka pšenična T500</t>
  </si>
  <si>
    <t>Moka pšenična T500, 1/1</t>
  </si>
  <si>
    <t xml:space="preserve">Polbela moka pšenična, </t>
  </si>
  <si>
    <t>Polbela moka pšenična, tip 850, 1/1</t>
  </si>
  <si>
    <t>Zdrob koruzni</t>
  </si>
  <si>
    <t>Zdrob koruzni 1/1</t>
  </si>
  <si>
    <t>Zdrob pšenični</t>
  </si>
  <si>
    <t>Zdrob pšenični 1/1</t>
  </si>
  <si>
    <t xml:space="preserve">Ješprenj </t>
  </si>
  <si>
    <t>Ješprenj 1/1</t>
  </si>
  <si>
    <t xml:space="preserve">Pira kaša </t>
  </si>
  <si>
    <t>Pira kaša 1/1</t>
  </si>
  <si>
    <t xml:space="preserve">Prosena kaša </t>
  </si>
  <si>
    <t>Prosena kaša 1/1</t>
  </si>
  <si>
    <t xml:space="preserve">Ajdova kaša </t>
  </si>
  <si>
    <t>Ajdova kaša 1/1</t>
  </si>
  <si>
    <t xml:space="preserve">Koruzna moka </t>
  </si>
  <si>
    <t>Koruzna moka 1/1</t>
  </si>
  <si>
    <t xml:space="preserve">Pirina moka </t>
  </si>
  <si>
    <t>Pirina moka 1/1</t>
  </si>
  <si>
    <t xml:space="preserve">Polenta instant </t>
  </si>
  <si>
    <t>Polenta instant 1/1</t>
  </si>
  <si>
    <t>Jajčna ribana kaša</t>
  </si>
  <si>
    <t>Jajčni jušni rezanci</t>
  </si>
  <si>
    <t>Jajčne jušne testenine (zvezdice, krpice,rižek,metuljčki,drobni polžki,.)</t>
  </si>
  <si>
    <t>Jajčni široki rezanci</t>
  </si>
  <si>
    <t>Jajčni široki rezanci (kot npr. Mlinotest)</t>
  </si>
  <si>
    <t>Jajčne testenine za priloge 5/1 (peresniki, šibioti, polži, metulji, špageti, školjke, vretena...)</t>
  </si>
  <si>
    <t>Pirine testenine za priloge</t>
  </si>
  <si>
    <t>Polnozrnate testenine za priloge</t>
  </si>
  <si>
    <t>Testenine durum</t>
  </si>
  <si>
    <t xml:space="preserve">Testenine več žit </t>
  </si>
  <si>
    <t>Sirovi tortelini sveži</t>
  </si>
  <si>
    <t>Sirovi polnozrnati tortelini sveži</t>
  </si>
  <si>
    <t>Sveži njoki</t>
  </si>
  <si>
    <t>Pirini sveži njoki</t>
  </si>
  <si>
    <t>Vodni vlivanci, za priloge</t>
  </si>
  <si>
    <t>Vodni vlivanci, sveži, za priloge</t>
  </si>
  <si>
    <t>Testenine lazanje 9/1 kg</t>
  </si>
  <si>
    <t>Testenine lazanje 9/1</t>
  </si>
  <si>
    <t>SKUPAJ SKLOP 14:</t>
  </si>
  <si>
    <t>Dostava blaga se vrši naslednji dan od uradnega prejema naročila najkasneje od 6:00 do 10:00 zjutraj za tekoči dan porabe.</t>
  </si>
  <si>
    <t xml:space="preserve">Sklop 21: Splošno prehrambeno blago </t>
  </si>
  <si>
    <t>Porcijsko pakirani masleni piškoti 50g (kot npr Leibniz)</t>
  </si>
  <si>
    <t>Paneton -pandoro</t>
  </si>
  <si>
    <t>Prepečenec porcijski 47g</t>
  </si>
  <si>
    <t>Prepečenec brez glutena 175g</t>
  </si>
  <si>
    <t>Kruh brez glutena beli 250g</t>
  </si>
  <si>
    <t>Kruh brez glutena temni 250g</t>
  </si>
  <si>
    <t>Kakavove napolitanke</t>
  </si>
  <si>
    <t>Keksi polnjeni 300g (enakovredno Paris)</t>
  </si>
  <si>
    <t>Keksi polnozrnati mlečni 250g (kot npr. Elvita)</t>
  </si>
  <si>
    <t>Keksi diabetični (kot npr. Leibniz)</t>
  </si>
  <si>
    <t>Keksi brez glutena 200g</t>
  </si>
  <si>
    <t>Porcijsko pakirani grisini</t>
  </si>
  <si>
    <t>Porcijsko pakirani polnozrnati grisini</t>
  </si>
  <si>
    <t>Neslani krekerji 250g</t>
  </si>
  <si>
    <t>Polnozrnati krekerji 500g</t>
  </si>
  <si>
    <t>Krekerji brez glutena 200g</t>
  </si>
  <si>
    <t>Čokoladni namaz 20g (enakovredno viki)</t>
  </si>
  <si>
    <t>Čokoladni namaz 15g (enakovredno Nutella)</t>
  </si>
  <si>
    <t>Čokoladni namaz 750g (enakovredno viki)</t>
  </si>
  <si>
    <t>Čokoladni namaz nutella 400 g</t>
  </si>
  <si>
    <t>Čokoladni namaz 3,5kg</t>
  </si>
  <si>
    <t>Čokoladni namaz brez glutena, mleka, lešnikov 275g (kot npr.Plamil)</t>
  </si>
  <si>
    <t>Marmelada porc. 20g, različni okusi</t>
  </si>
  <si>
    <t>Marmelada 500-700 g, različni okusi</t>
  </si>
  <si>
    <t>Marmelada marelična 3000-5000 g</t>
  </si>
  <si>
    <t>Marmelada marelična 5/1 kg</t>
  </si>
  <si>
    <t>Marmelada slivova 3000-5000g</t>
  </si>
  <si>
    <t>Marmelada slivova 5/1 kg</t>
  </si>
  <si>
    <t>Marmelada mešana 3000-5000 g</t>
  </si>
  <si>
    <t>Marmelada mešana 5/1 kg</t>
  </si>
  <si>
    <t>Džem brez dodanega sladkorja 300g</t>
  </si>
  <si>
    <t>Džem 25g, brez dodanga sladkorja, porc.</t>
  </si>
  <si>
    <t>Džem 25g, porc.</t>
  </si>
  <si>
    <t>Džem brusnice 600-800g</t>
  </si>
  <si>
    <t>Džem marelica 600-800g</t>
  </si>
  <si>
    <t>Med diabetični 450g</t>
  </si>
  <si>
    <t>Koruzni kosmiči 1000g</t>
  </si>
  <si>
    <t>Koruzni kosmiči brez dodanih sladkorjev 1000g (enakovredno Cornflakes)</t>
  </si>
  <si>
    <t>Bio koruzni kosmiči</t>
  </si>
  <si>
    <t xml:space="preserve">Koruzni kosmiči brez glutena </t>
  </si>
  <si>
    <t>Kosmiči s sadjem</t>
  </si>
  <si>
    <t>Žitne kroglice oblite s čokolado 1000g</t>
  </si>
  <si>
    <t xml:space="preserve">Kakav instant </t>
  </si>
  <si>
    <t>Kakav instant 1/1</t>
  </si>
  <si>
    <t>Prašek za puding različni okusi 1000g</t>
  </si>
  <si>
    <t>Trdi bonboni s sadnim polnilom 1000g</t>
  </si>
  <si>
    <t>Bonboniera 150g-vafelj proizvod s kokosom, celim mandeljnom 15x10g (enakovredno Raffaello)</t>
  </si>
  <si>
    <t>Bonboniera 200g-prelit čokoladni desert z lešnikovim polnjenjem in s celim lešnikom (enakovredno Ferrero Rocher)</t>
  </si>
  <si>
    <t>Bonboniera 214g-čokoladni desert z lešnikovim nadevom (enakovredno Baci)</t>
  </si>
  <si>
    <t>Čokoladne praline(enakovredno Sorini)</t>
  </si>
  <si>
    <t>Čokoladne praline 1/1 kg(enakovredno Sorini)</t>
  </si>
  <si>
    <t>Kristalni sladkor 1000g</t>
  </si>
  <si>
    <t>Vanilin sladkor 1000g</t>
  </si>
  <si>
    <t>Mleti sladkor 500g</t>
  </si>
  <si>
    <t>Pecilni prašek 1000g</t>
  </si>
  <si>
    <t>Pekovski kvas sveži 42g</t>
  </si>
  <si>
    <t>Proja mešanica kavnih nadomestkov za belo kavo 1000g</t>
  </si>
  <si>
    <t>Kava pražena mleta Barcafe 500g</t>
  </si>
  <si>
    <t>Morska sol kuhinjska jodirana, drobno mleta 1000g</t>
  </si>
  <si>
    <t>Sol Piranske soline fino mleta, jodirana 1kg</t>
  </si>
  <si>
    <t>Majaron 9g</t>
  </si>
  <si>
    <t>Muškatni oreh mleti 38g</t>
  </si>
  <si>
    <t>Rdeča sladka mleta paprika 35g</t>
  </si>
  <si>
    <t>Klinčki mleti 34g</t>
  </si>
  <si>
    <t>Bazilika 14g</t>
  </si>
  <si>
    <t>Curry 31g</t>
  </si>
  <si>
    <t>Timijan 14g</t>
  </si>
  <si>
    <t>Cimet 38g</t>
  </si>
  <si>
    <t>Črni poper mleti 40g</t>
  </si>
  <si>
    <t>Origano 14g</t>
  </si>
  <si>
    <t>Koper 16g</t>
  </si>
  <si>
    <t>Lovor 50g</t>
  </si>
  <si>
    <t>Česen mleti 1000 g</t>
  </si>
  <si>
    <t>Kis jabolčn, pridelan po naravnem klasičnem postopku, 1 l</t>
  </si>
  <si>
    <t>l</t>
  </si>
  <si>
    <t>Kis vinski, pridelan po naravnem klasičnem postopku, 1 l</t>
  </si>
  <si>
    <t>Jedilno rastlinsko olje-sončnično 1 l</t>
  </si>
  <si>
    <t>Olivno olje, nerafinirano, ekstra deviško 1 l</t>
  </si>
  <si>
    <t>Margarinski namaz, porc. 10 g</t>
  </si>
  <si>
    <t>Margarinski namaz lahki porcijski 10 g</t>
  </si>
  <si>
    <t>Margarina lahka, za mazanje, 500g (enakovredno Remia)</t>
  </si>
  <si>
    <t>Majoneza 600-1000g</t>
  </si>
  <si>
    <t>Majoneza 1000g</t>
  </si>
  <si>
    <t>Sojini kosmiči</t>
  </si>
  <si>
    <t>Kus kus (enakovredno Pasta Zara) 3000-5000 g</t>
  </si>
  <si>
    <t>Kus kus (enakovredno Pasta Zara) 5/1</t>
  </si>
  <si>
    <t xml:space="preserve">Kus kus polnozrnati </t>
  </si>
  <si>
    <t>Kus kus polnozrnati 1/1</t>
  </si>
  <si>
    <t>Kus kus brez glutena</t>
  </si>
  <si>
    <t xml:space="preserve">Riž beli okrogli </t>
  </si>
  <si>
    <t>Riž beli okrogli 1/1</t>
  </si>
  <si>
    <t>Riž dolgozrnati parboiled 5 kg</t>
  </si>
  <si>
    <t xml:space="preserve">Riž dolgozrnati parboiled 5/1 </t>
  </si>
  <si>
    <t>Riž rjavi neoluščen dolgozrnati 1 kg</t>
  </si>
  <si>
    <t>Riž rjavi neoluščen dolgozrnati 1/1</t>
  </si>
  <si>
    <t xml:space="preserve">Riževa moka </t>
  </si>
  <si>
    <t>Zlate kroglice 1000g</t>
  </si>
  <si>
    <t>Zmes za krompirjevo testo 5/1 kg</t>
  </si>
  <si>
    <t>Gorčica 1000-1050g</t>
  </si>
  <si>
    <t>Otroška kokošja pašteta, porc. 30 g</t>
  </si>
  <si>
    <t>Pašteta tunina, porc. 27 g</t>
  </si>
  <si>
    <t>Naravna mineralna voda z dodanim co2 1,5l</t>
  </si>
  <si>
    <t>Navadna PET voda 1,5 l</t>
  </si>
  <si>
    <t>Navadna PET voda 0,5 l</t>
  </si>
  <si>
    <t>Čaj filter planinskii 1000g</t>
  </si>
  <si>
    <t>Čaj filter sadni 1000g, različni okusi</t>
  </si>
  <si>
    <t>Čaj filter otroški 1000g</t>
  </si>
  <si>
    <t>Čaj filter šipek hibiskus 1000g</t>
  </si>
  <si>
    <t>Čaj filter vrečka sadni 20g</t>
  </si>
  <si>
    <t xml:space="preserve">BIO sadni čaj </t>
  </si>
  <si>
    <t>BIO sadni čaj 1/1</t>
  </si>
  <si>
    <t>Kosi tunine v rast. olju 1705g (enakovredno Every day)</t>
  </si>
  <si>
    <t>Kosi tunine v oljčnem olju 1730g</t>
  </si>
  <si>
    <t>Tuna Rio mare 1000g</t>
  </si>
  <si>
    <t>Bio riževi vaflji 130g</t>
  </si>
  <si>
    <t>Bio koruzni vaflji 120g</t>
  </si>
  <si>
    <t>Kokosova moka</t>
  </si>
  <si>
    <t>Zeliščno zelenjavna začimba brez soli 100g (kot Biotop)</t>
  </si>
  <si>
    <t>Olje bučno 100%, nerafinirano  1l</t>
  </si>
  <si>
    <t>Olje repično, nerafinirano, hladno prešano   0,5l</t>
  </si>
  <si>
    <t>Olje sončnično nerafinirano, hladno prešano  0,5l</t>
  </si>
  <si>
    <t>Kis balzamični rdeči 0,5l</t>
  </si>
  <si>
    <t>Namaz bio rukola 50g</t>
  </si>
  <si>
    <t>Kruhki koruzni 500g   (kot Chrispy)</t>
  </si>
  <si>
    <t>Kruhki rženi 500g   (kot Chrispy)</t>
  </si>
  <si>
    <t>Kruhki polnozrnati 500g (kot Chrispy)</t>
  </si>
  <si>
    <t>Testenine brez glutena za prilogo 500g</t>
  </si>
  <si>
    <t>Testenine jušne brez glutena</t>
  </si>
  <si>
    <t>Drobtine brez glutena</t>
  </si>
  <si>
    <t>Koruzna polenta brez glutena 500g</t>
  </si>
  <si>
    <t>Vodni vlivanci, sveži, za prilogo</t>
  </si>
  <si>
    <t>Bio testenine za prilogo 1kg</t>
  </si>
  <si>
    <t>Bio marmelada jagoda 820g</t>
  </si>
  <si>
    <t>Bio marmelada malina  820g</t>
  </si>
  <si>
    <t xml:space="preserve">Bio bučno seme  </t>
  </si>
  <si>
    <t>EKO BUČNO SEME  1kg</t>
  </si>
  <si>
    <t>Sadno žitna rezina jagoda 30g, z jogurtovim oblivom, min.33% sadja</t>
  </si>
  <si>
    <t>Sadno žitna rezina 7 sadežev 35g, min. 90%sadja</t>
  </si>
  <si>
    <t>Sadno žitna rezina marelica 30g, z jogurtovim oblivom,min. 33% sadja</t>
  </si>
  <si>
    <t>Sadno žitna rezina višnja 30g, z jogurtovim oblivom, min. 33% sadja</t>
  </si>
  <si>
    <t>Sadno žitna rezina gozdni sadeži 30g, z jogurtovim oblivom, min. 33% sadja</t>
  </si>
  <si>
    <t xml:space="preserve">Sadna ploščica korenje, pomaranča, jabolko, žitam35g, min. 88 % sadja  </t>
  </si>
  <si>
    <t>SKUPAJ SKLOP 21:</t>
  </si>
  <si>
    <t>SPECIFIKACIJA PREDRAČUNA - popr.</t>
  </si>
  <si>
    <t>Sklop 15: Eko žita, eko mlevski izdelki</t>
  </si>
  <si>
    <t>SKUPAJ SKLOP 15:</t>
  </si>
  <si>
    <t>Ponudniki morajo predložiti ustrezna dokazila oz. certifikate za izdelke v tem sklopu !</t>
  </si>
  <si>
    <t xml:space="preserve">SPECIFIKACIJA PREDRAČUNA - popr. </t>
  </si>
  <si>
    <t>Sklop 19: Konzervrano sadje in zelenjava</t>
  </si>
  <si>
    <t>Kisle kumarice, pasterizirane 3-5 kg</t>
  </si>
  <si>
    <t>Kisle kumarice, pasterizirane 5/1 kg</t>
  </si>
  <si>
    <t>Paprika fileti 3-5 kg</t>
  </si>
  <si>
    <t>Paprika fileti 5/1 kg</t>
  </si>
  <si>
    <t>Džuveč 3-5 kg</t>
  </si>
  <si>
    <t>Džuveč 5/1 kg</t>
  </si>
  <si>
    <t>Pasteriziran olupljen paradižnik v lastnem soku – pelati 3/1</t>
  </si>
  <si>
    <t>Paradižnikov dvojni koncentrat 3-5 kg</t>
  </si>
  <si>
    <t>Paradižnikov dvojni koncentrat 5/1 kg</t>
  </si>
  <si>
    <t>Rdeča pesa 3-5 kg (tanko rezana enakovredno Eta)</t>
  </si>
  <si>
    <t>Rdeča pesa 5/1 (tanko rezana enakovredno Eta)</t>
  </si>
  <si>
    <t>Rezani šampinjoni v slanici 3/1 kg</t>
  </si>
  <si>
    <t>Kompot mešano sadje 2-5 kg</t>
  </si>
  <si>
    <t xml:space="preserve">Kompot mešano sadje 3/1 </t>
  </si>
  <si>
    <t>Ajvar nepekoč, stekleni kozarec 680 g</t>
  </si>
  <si>
    <t>Ajvar nepekoč 1/1</t>
  </si>
  <si>
    <t>Zelene olive v slanici brez koščice 1/1 kg</t>
  </si>
  <si>
    <t>Bela paprika pasterizirana, fileti 650g</t>
  </si>
  <si>
    <t>Paprika rdeča, file 620 g</t>
  </si>
  <si>
    <t>Paprika rdeča, file 1kg</t>
  </si>
  <si>
    <t>Paprika pečena, fileti  680 g</t>
  </si>
  <si>
    <t>Paprika pečena, file  1kg</t>
  </si>
  <si>
    <t>Kumarice 1kg</t>
  </si>
  <si>
    <t>Hren s smetano 190g</t>
  </si>
  <si>
    <t>Marmelada breskev</t>
  </si>
  <si>
    <t>Marmelada jagoda 500-1000 g</t>
  </si>
  <si>
    <t>Marmelada jagoda</t>
  </si>
  <si>
    <t>SKUPAJ SKLOP 19:</t>
  </si>
  <si>
    <t xml:space="preserve">Sklop 8: Ekološko mleko </t>
  </si>
  <si>
    <t>Nehomogenizirano pasterizirano mleko, od 3,2- 3,5% m.m.,  10/1 l</t>
  </si>
  <si>
    <t>Nehomogenizirano pasterizirano mleko, od 3,2- 3,5% m.m.,  10/1</t>
  </si>
  <si>
    <t>Nehomogenizirano pasterizirano mleko, od 3,2- 3,5% m.m. , 150 ml</t>
  </si>
  <si>
    <t>Nehomogenizirano pasterizirano mleko, od 3,2-3,5% m.m.,1/1 l</t>
  </si>
  <si>
    <t>Nehomogenizirano pasterizirano mleko, od 3,2-3,5% m.m.,1/1</t>
  </si>
  <si>
    <t>SKUPAJ SKLOP 8:</t>
  </si>
  <si>
    <t>Jajčne jušne testenine zvezdice</t>
  </si>
  <si>
    <t>Jajčne jušne testenine krpice</t>
  </si>
  <si>
    <t>Jajčne jušne testenine rižek</t>
  </si>
  <si>
    <t>Jajčne testenine za priloge peresniki</t>
  </si>
  <si>
    <t>Jajčne testenine za priloge šibioti</t>
  </si>
  <si>
    <t>Jajčne testenine za priloge polži</t>
  </si>
  <si>
    <t>Jajčne testenine za priloge metulji</t>
  </si>
  <si>
    <t>Jajčne testenine za priloge školjke</t>
  </si>
  <si>
    <t>Jajčne testenine za priloge vretena</t>
  </si>
  <si>
    <t>Jajčne testenine za priloge špageti</t>
  </si>
  <si>
    <t>Bio prosena kaša 1kg</t>
  </si>
  <si>
    <t>Bio ajdova kaša 1kg</t>
  </si>
  <si>
    <t>Bio pira 1kg</t>
  </si>
  <si>
    <t>Bio kvinoja 1kg</t>
  </si>
  <si>
    <t>Bio pirin zdrob 1kg</t>
  </si>
  <si>
    <t>Bio kamutov zdrob 1kg</t>
  </si>
  <si>
    <t>Bio koruzna polenta 1kg</t>
  </si>
  <si>
    <t>Bio pšenični zdrob 1kg</t>
  </si>
  <si>
    <t>Pasteriziran olupljen paradižnik v lastnem soku – pelati 2-5 kg</t>
  </si>
  <si>
    <t>Rezani šampinjoni v slanici 2-5 kg</t>
  </si>
  <si>
    <t>Zelene olive v slanici brez koščic 900 g</t>
  </si>
  <si>
    <t>Bela paprika pasterizirana, fileti 670g</t>
  </si>
  <si>
    <t>Kumarice 670 g</t>
  </si>
  <si>
    <t>Marmelada marelica 500-1000 g</t>
  </si>
  <si>
    <t>Keksi polnjeni 225 g (enakovredno Paris)</t>
  </si>
  <si>
    <t>Keksi polnozrnati mlečni 225g (kot npr. Elvita)</t>
  </si>
  <si>
    <t>Polnozrnati grisini</t>
  </si>
  <si>
    <t>Polnozrnati krekerji 250g</t>
  </si>
  <si>
    <t>Koruzni kosmiči brez dodanih sladkorjev 500g (enakovredno Cornflakes)</t>
  </si>
  <si>
    <t>Bonboniera 150 g-čokoladni desert z lešnikovim nadevom (enakovredno Baci)</t>
  </si>
  <si>
    <t>Rdeča sladka mleta paprika 50g</t>
  </si>
  <si>
    <t>Klinčki mleti 20g</t>
  </si>
  <si>
    <t>Curry 50g</t>
  </si>
  <si>
    <t>Cimet 45g</t>
  </si>
  <si>
    <t>Črni poper mleti 50g</t>
  </si>
  <si>
    <t>Origano 12g</t>
  </si>
  <si>
    <t>Lovor 100g</t>
  </si>
  <si>
    <t>Česen mleti granulat 1000 g</t>
  </si>
  <si>
    <t>Margarinski namaz lahki porcijski (100X10 g) cena za pakiranje</t>
  </si>
  <si>
    <t>Margarinski namaz, porc.(200X10 g) cena za pakiranje</t>
  </si>
  <si>
    <t>Zlate kroglice 500g</t>
  </si>
  <si>
    <t>Zmes za krompirjevo testo 10 kg</t>
  </si>
  <si>
    <t>Otroška jetrna pašteta, porc. 30 g</t>
  </si>
  <si>
    <t>Čaj filter vrečka sadni 40g</t>
  </si>
  <si>
    <t>Zeliščno zelenjavna začimba brez soli 200g (kot Biotop)</t>
  </si>
  <si>
    <t>Kruhki koruzni 125g   (kot Chrispy)</t>
  </si>
  <si>
    <t>Kruhki rženi 125g   (kot Chrispy)</t>
  </si>
  <si>
    <t>Kruhki polnozrnati 125g (kot Chrispy)</t>
  </si>
  <si>
    <t>Bio testenine za prilogo 500 g</t>
  </si>
  <si>
    <t>Bio marmelada jagoda 800g</t>
  </si>
  <si>
    <t>Bio marmelada malina  800g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</si>
</sst>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9"/>
      <name val="Palatino Linotype"/>
      <family val="1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9"/>
      <color indexed="8"/>
      <name val="Palatino Linotype"/>
      <family val="1"/>
      <charset val="238"/>
    </font>
    <font>
      <b/>
      <sz val="8"/>
      <name val="&quot;Palatino Linotype&quot;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7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164" fontId="5" fillId="2" borderId="7" xfId="0" applyNumberFormat="1" applyFont="1" applyFill="1" applyBorder="1" applyAlignment="1" applyProtection="1">
      <alignment horizontal="center"/>
      <protection locked="0"/>
    </xf>
    <xf numFmtId="164" fontId="5" fillId="0" borderId="7" xfId="0" applyNumberFormat="1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0" fontId="14" fillId="0" borderId="0" xfId="0" applyFont="1"/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horizontal="center"/>
    </xf>
    <xf numFmtId="0" fontId="2" fillId="4" borderId="0" xfId="0" applyFont="1" applyFill="1"/>
    <xf numFmtId="0" fontId="11" fillId="4" borderId="6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/>
    </xf>
    <xf numFmtId="0" fontId="2" fillId="4" borderId="7" xfId="1" applyFont="1" applyFill="1" applyBorder="1" applyAlignment="1">
      <alignment horizontal="center" vertical="top" wrapText="1"/>
    </xf>
    <xf numFmtId="0" fontId="5" fillId="4" borderId="7" xfId="0" applyFont="1" applyFill="1" applyBorder="1"/>
    <xf numFmtId="4" fontId="2" fillId="4" borderId="7" xfId="0" applyNumberFormat="1" applyFont="1" applyFill="1" applyBorder="1" applyAlignment="1">
      <alignment horizontal="center"/>
    </xf>
    <xf numFmtId="0" fontId="13" fillId="0" borderId="8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11" fillId="4" borderId="7" xfId="1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8" xfId="1" applyFont="1" applyFill="1" applyBorder="1" applyAlignment="1">
      <alignment horizontal="left" vertical="top" wrapText="1"/>
    </xf>
    <xf numFmtId="0" fontId="11" fillId="4" borderId="9" xfId="1" applyFont="1" applyFill="1" applyBorder="1" applyAlignment="1">
      <alignment horizontal="left" vertical="top" wrapText="1"/>
    </xf>
    <xf numFmtId="0" fontId="11" fillId="4" borderId="10" xfId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3" fillId="3" borderId="8" xfId="1" applyFont="1" applyFill="1" applyBorder="1" applyAlignment="1">
      <alignment horizontal="left" vertical="center" wrapText="1"/>
    </xf>
    <xf numFmtId="0" fontId="13" fillId="3" borderId="9" xfId="1" applyFont="1" applyFill="1" applyBorder="1" applyAlignment="1">
      <alignment horizontal="left" vertical="center" wrapText="1"/>
    </xf>
    <xf numFmtId="0" fontId="13" fillId="3" borderId="10" xfId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/>
    </xf>
    <xf numFmtId="0" fontId="15" fillId="0" borderId="8" xfId="1" applyFont="1" applyBorder="1" applyAlignment="1">
      <alignment horizontal="left" vertical="center" wrapText="1"/>
    </xf>
    <xf numFmtId="0" fontId="15" fillId="0" borderId="9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 wrapText="1"/>
    </xf>
    <xf numFmtId="3" fontId="16" fillId="0" borderId="11" xfId="0" applyNumberFormat="1" applyFont="1" applyBorder="1" applyAlignment="1">
      <alignment horizontal="center" vertical="center"/>
    </xf>
    <xf numFmtId="16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8" xfId="1" applyFont="1" applyFill="1" applyBorder="1" applyAlignment="1">
      <alignment horizontal="left" vertical="center" wrapText="1"/>
    </xf>
    <xf numFmtId="0" fontId="13" fillId="0" borderId="9" xfId="1" applyFont="1" applyFill="1" applyBorder="1" applyAlignment="1">
      <alignment horizontal="left" vertical="center" wrapText="1"/>
    </xf>
    <xf numFmtId="0" fontId="13" fillId="0" borderId="10" xfId="1" applyFont="1" applyFill="1" applyBorder="1" applyAlignment="1">
      <alignment horizontal="left" vertical="center" wrapText="1"/>
    </xf>
    <xf numFmtId="3" fontId="2" fillId="0" borderId="7" xfId="0" applyNumberFormat="1" applyFont="1" applyFill="1" applyBorder="1" applyAlignment="1">
      <alignment horizontal="center" vertical="center" wrapText="1"/>
    </xf>
  </cellXfs>
  <cellStyles count="3">
    <cellStyle name="Navadno" xfId="0" builtinId="0"/>
    <cellStyle name="Navadno_List1" xfId="1" xr:uid="{E48D4A70-B318-4185-92B7-E13F09DF2573}"/>
    <cellStyle name="Normal 2" xfId="2" xr:uid="{FC649B08-0FC4-40E8-BE18-6F5B98261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AB015-72E9-4804-9DF9-2735FE22BAC0}">
  <dimension ref="B1:O28"/>
  <sheetViews>
    <sheetView tabSelected="1" topLeftCell="A6" zoomScaleNormal="100" workbookViewId="0">
      <selection activeCell="H27" sqref="H27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1" width="13.7109375" style="3" customWidth="1"/>
    <col min="12" max="12" width="7.5703125" style="3" customWidth="1"/>
    <col min="13" max="13" width="13.7109375" style="3" customWidth="1"/>
    <col min="14" max="14" width="16.7109375" style="3" customWidth="1"/>
    <col min="15" max="256" width="9.140625" style="3"/>
    <col min="257" max="257" width="2.7109375" style="3" customWidth="1"/>
    <col min="258" max="258" width="5.28515625" style="3" customWidth="1"/>
    <col min="259" max="259" width="10.7109375" style="3" customWidth="1"/>
    <col min="260" max="262" width="15.7109375" style="3" customWidth="1"/>
    <col min="263" max="263" width="4.5703125" style="3" customWidth="1"/>
    <col min="264" max="264" width="40.7109375" style="3" customWidth="1"/>
    <col min="265" max="265" width="9.140625" style="3"/>
    <col min="266" max="266" width="13.7109375" style="3" customWidth="1"/>
    <col min="267" max="267" width="7.5703125" style="3" customWidth="1"/>
    <col min="268" max="268" width="13.7109375" style="3" customWidth="1"/>
    <col min="269" max="269" width="16.7109375" style="3" customWidth="1"/>
    <col min="270" max="270" width="20.7109375" style="3" customWidth="1"/>
    <col min="271" max="512" width="9.140625" style="3"/>
    <col min="513" max="513" width="2.7109375" style="3" customWidth="1"/>
    <col min="514" max="514" width="5.28515625" style="3" customWidth="1"/>
    <col min="515" max="515" width="10.7109375" style="3" customWidth="1"/>
    <col min="516" max="518" width="15.7109375" style="3" customWidth="1"/>
    <col min="519" max="519" width="4.5703125" style="3" customWidth="1"/>
    <col min="520" max="520" width="40.7109375" style="3" customWidth="1"/>
    <col min="521" max="521" width="9.140625" style="3"/>
    <col min="522" max="522" width="13.7109375" style="3" customWidth="1"/>
    <col min="523" max="523" width="7.5703125" style="3" customWidth="1"/>
    <col min="524" max="524" width="13.7109375" style="3" customWidth="1"/>
    <col min="525" max="525" width="16.7109375" style="3" customWidth="1"/>
    <col min="526" max="526" width="20.7109375" style="3" customWidth="1"/>
    <col min="527" max="768" width="9.140625" style="3"/>
    <col min="769" max="769" width="2.7109375" style="3" customWidth="1"/>
    <col min="770" max="770" width="5.28515625" style="3" customWidth="1"/>
    <col min="771" max="771" width="10.7109375" style="3" customWidth="1"/>
    <col min="772" max="774" width="15.7109375" style="3" customWidth="1"/>
    <col min="775" max="775" width="4.5703125" style="3" customWidth="1"/>
    <col min="776" max="776" width="40.7109375" style="3" customWidth="1"/>
    <col min="777" max="777" width="9.140625" style="3"/>
    <col min="778" max="778" width="13.7109375" style="3" customWidth="1"/>
    <col min="779" max="779" width="7.5703125" style="3" customWidth="1"/>
    <col min="780" max="780" width="13.7109375" style="3" customWidth="1"/>
    <col min="781" max="781" width="16.7109375" style="3" customWidth="1"/>
    <col min="782" max="782" width="20.7109375" style="3" customWidth="1"/>
    <col min="783" max="1024" width="9.140625" style="3"/>
    <col min="1025" max="1025" width="2.7109375" style="3" customWidth="1"/>
    <col min="1026" max="1026" width="5.28515625" style="3" customWidth="1"/>
    <col min="1027" max="1027" width="10.7109375" style="3" customWidth="1"/>
    <col min="1028" max="1030" width="15.7109375" style="3" customWidth="1"/>
    <col min="1031" max="1031" width="4.5703125" style="3" customWidth="1"/>
    <col min="1032" max="1032" width="40.7109375" style="3" customWidth="1"/>
    <col min="1033" max="1033" width="9.140625" style="3"/>
    <col min="1034" max="1034" width="13.7109375" style="3" customWidth="1"/>
    <col min="1035" max="1035" width="7.5703125" style="3" customWidth="1"/>
    <col min="1036" max="1036" width="13.7109375" style="3" customWidth="1"/>
    <col min="1037" max="1037" width="16.7109375" style="3" customWidth="1"/>
    <col min="1038" max="1038" width="20.7109375" style="3" customWidth="1"/>
    <col min="1039" max="1280" width="9.140625" style="3"/>
    <col min="1281" max="1281" width="2.7109375" style="3" customWidth="1"/>
    <col min="1282" max="1282" width="5.28515625" style="3" customWidth="1"/>
    <col min="1283" max="1283" width="10.7109375" style="3" customWidth="1"/>
    <col min="1284" max="1286" width="15.7109375" style="3" customWidth="1"/>
    <col min="1287" max="1287" width="4.5703125" style="3" customWidth="1"/>
    <col min="1288" max="1288" width="40.7109375" style="3" customWidth="1"/>
    <col min="1289" max="1289" width="9.140625" style="3"/>
    <col min="1290" max="1290" width="13.7109375" style="3" customWidth="1"/>
    <col min="1291" max="1291" width="7.5703125" style="3" customWidth="1"/>
    <col min="1292" max="1292" width="13.7109375" style="3" customWidth="1"/>
    <col min="1293" max="1293" width="16.7109375" style="3" customWidth="1"/>
    <col min="1294" max="1294" width="20.7109375" style="3" customWidth="1"/>
    <col min="1295" max="1536" width="9.140625" style="3"/>
    <col min="1537" max="1537" width="2.7109375" style="3" customWidth="1"/>
    <col min="1538" max="1538" width="5.28515625" style="3" customWidth="1"/>
    <col min="1539" max="1539" width="10.7109375" style="3" customWidth="1"/>
    <col min="1540" max="1542" width="15.7109375" style="3" customWidth="1"/>
    <col min="1543" max="1543" width="4.5703125" style="3" customWidth="1"/>
    <col min="1544" max="1544" width="40.7109375" style="3" customWidth="1"/>
    <col min="1545" max="1545" width="9.140625" style="3"/>
    <col min="1546" max="1546" width="13.7109375" style="3" customWidth="1"/>
    <col min="1547" max="1547" width="7.5703125" style="3" customWidth="1"/>
    <col min="1548" max="1548" width="13.7109375" style="3" customWidth="1"/>
    <col min="1549" max="1549" width="16.7109375" style="3" customWidth="1"/>
    <col min="1550" max="1550" width="20.7109375" style="3" customWidth="1"/>
    <col min="1551" max="1792" width="9.140625" style="3"/>
    <col min="1793" max="1793" width="2.7109375" style="3" customWidth="1"/>
    <col min="1794" max="1794" width="5.28515625" style="3" customWidth="1"/>
    <col min="1795" max="1795" width="10.7109375" style="3" customWidth="1"/>
    <col min="1796" max="1798" width="15.7109375" style="3" customWidth="1"/>
    <col min="1799" max="1799" width="4.5703125" style="3" customWidth="1"/>
    <col min="1800" max="1800" width="40.7109375" style="3" customWidth="1"/>
    <col min="1801" max="1801" width="9.140625" style="3"/>
    <col min="1802" max="1802" width="13.7109375" style="3" customWidth="1"/>
    <col min="1803" max="1803" width="7.5703125" style="3" customWidth="1"/>
    <col min="1804" max="1804" width="13.7109375" style="3" customWidth="1"/>
    <col min="1805" max="1805" width="16.7109375" style="3" customWidth="1"/>
    <col min="1806" max="1806" width="20.7109375" style="3" customWidth="1"/>
    <col min="1807" max="2048" width="9.140625" style="3"/>
    <col min="2049" max="2049" width="2.7109375" style="3" customWidth="1"/>
    <col min="2050" max="2050" width="5.28515625" style="3" customWidth="1"/>
    <col min="2051" max="2051" width="10.7109375" style="3" customWidth="1"/>
    <col min="2052" max="2054" width="15.7109375" style="3" customWidth="1"/>
    <col min="2055" max="2055" width="4.5703125" style="3" customWidth="1"/>
    <col min="2056" max="2056" width="40.7109375" style="3" customWidth="1"/>
    <col min="2057" max="2057" width="9.140625" style="3"/>
    <col min="2058" max="2058" width="13.7109375" style="3" customWidth="1"/>
    <col min="2059" max="2059" width="7.5703125" style="3" customWidth="1"/>
    <col min="2060" max="2060" width="13.7109375" style="3" customWidth="1"/>
    <col min="2061" max="2061" width="16.7109375" style="3" customWidth="1"/>
    <col min="2062" max="2062" width="20.7109375" style="3" customWidth="1"/>
    <col min="2063" max="2304" width="9.140625" style="3"/>
    <col min="2305" max="2305" width="2.7109375" style="3" customWidth="1"/>
    <col min="2306" max="2306" width="5.28515625" style="3" customWidth="1"/>
    <col min="2307" max="2307" width="10.7109375" style="3" customWidth="1"/>
    <col min="2308" max="2310" width="15.7109375" style="3" customWidth="1"/>
    <col min="2311" max="2311" width="4.5703125" style="3" customWidth="1"/>
    <col min="2312" max="2312" width="40.7109375" style="3" customWidth="1"/>
    <col min="2313" max="2313" width="9.140625" style="3"/>
    <col min="2314" max="2314" width="13.7109375" style="3" customWidth="1"/>
    <col min="2315" max="2315" width="7.5703125" style="3" customWidth="1"/>
    <col min="2316" max="2316" width="13.7109375" style="3" customWidth="1"/>
    <col min="2317" max="2317" width="16.7109375" style="3" customWidth="1"/>
    <col min="2318" max="2318" width="20.7109375" style="3" customWidth="1"/>
    <col min="2319" max="2560" width="9.140625" style="3"/>
    <col min="2561" max="2561" width="2.7109375" style="3" customWidth="1"/>
    <col min="2562" max="2562" width="5.28515625" style="3" customWidth="1"/>
    <col min="2563" max="2563" width="10.7109375" style="3" customWidth="1"/>
    <col min="2564" max="2566" width="15.7109375" style="3" customWidth="1"/>
    <col min="2567" max="2567" width="4.5703125" style="3" customWidth="1"/>
    <col min="2568" max="2568" width="40.7109375" style="3" customWidth="1"/>
    <col min="2569" max="2569" width="9.140625" style="3"/>
    <col min="2570" max="2570" width="13.7109375" style="3" customWidth="1"/>
    <col min="2571" max="2571" width="7.5703125" style="3" customWidth="1"/>
    <col min="2572" max="2572" width="13.7109375" style="3" customWidth="1"/>
    <col min="2573" max="2573" width="16.7109375" style="3" customWidth="1"/>
    <col min="2574" max="2574" width="20.7109375" style="3" customWidth="1"/>
    <col min="2575" max="2816" width="9.140625" style="3"/>
    <col min="2817" max="2817" width="2.7109375" style="3" customWidth="1"/>
    <col min="2818" max="2818" width="5.28515625" style="3" customWidth="1"/>
    <col min="2819" max="2819" width="10.7109375" style="3" customWidth="1"/>
    <col min="2820" max="2822" width="15.7109375" style="3" customWidth="1"/>
    <col min="2823" max="2823" width="4.5703125" style="3" customWidth="1"/>
    <col min="2824" max="2824" width="40.7109375" style="3" customWidth="1"/>
    <col min="2825" max="2825" width="9.140625" style="3"/>
    <col min="2826" max="2826" width="13.7109375" style="3" customWidth="1"/>
    <col min="2827" max="2827" width="7.5703125" style="3" customWidth="1"/>
    <col min="2828" max="2828" width="13.7109375" style="3" customWidth="1"/>
    <col min="2829" max="2829" width="16.7109375" style="3" customWidth="1"/>
    <col min="2830" max="2830" width="20.7109375" style="3" customWidth="1"/>
    <col min="2831" max="3072" width="9.140625" style="3"/>
    <col min="3073" max="3073" width="2.7109375" style="3" customWidth="1"/>
    <col min="3074" max="3074" width="5.28515625" style="3" customWidth="1"/>
    <col min="3075" max="3075" width="10.7109375" style="3" customWidth="1"/>
    <col min="3076" max="3078" width="15.7109375" style="3" customWidth="1"/>
    <col min="3079" max="3079" width="4.5703125" style="3" customWidth="1"/>
    <col min="3080" max="3080" width="40.7109375" style="3" customWidth="1"/>
    <col min="3081" max="3081" width="9.140625" style="3"/>
    <col min="3082" max="3082" width="13.7109375" style="3" customWidth="1"/>
    <col min="3083" max="3083" width="7.5703125" style="3" customWidth="1"/>
    <col min="3084" max="3084" width="13.7109375" style="3" customWidth="1"/>
    <col min="3085" max="3085" width="16.7109375" style="3" customWidth="1"/>
    <col min="3086" max="3086" width="20.7109375" style="3" customWidth="1"/>
    <col min="3087" max="3328" width="9.140625" style="3"/>
    <col min="3329" max="3329" width="2.7109375" style="3" customWidth="1"/>
    <col min="3330" max="3330" width="5.28515625" style="3" customWidth="1"/>
    <col min="3331" max="3331" width="10.7109375" style="3" customWidth="1"/>
    <col min="3332" max="3334" width="15.7109375" style="3" customWidth="1"/>
    <col min="3335" max="3335" width="4.5703125" style="3" customWidth="1"/>
    <col min="3336" max="3336" width="40.7109375" style="3" customWidth="1"/>
    <col min="3337" max="3337" width="9.140625" style="3"/>
    <col min="3338" max="3338" width="13.7109375" style="3" customWidth="1"/>
    <col min="3339" max="3339" width="7.5703125" style="3" customWidth="1"/>
    <col min="3340" max="3340" width="13.7109375" style="3" customWidth="1"/>
    <col min="3341" max="3341" width="16.7109375" style="3" customWidth="1"/>
    <col min="3342" max="3342" width="20.7109375" style="3" customWidth="1"/>
    <col min="3343" max="3584" width="9.140625" style="3"/>
    <col min="3585" max="3585" width="2.7109375" style="3" customWidth="1"/>
    <col min="3586" max="3586" width="5.28515625" style="3" customWidth="1"/>
    <col min="3587" max="3587" width="10.7109375" style="3" customWidth="1"/>
    <col min="3588" max="3590" width="15.7109375" style="3" customWidth="1"/>
    <col min="3591" max="3591" width="4.5703125" style="3" customWidth="1"/>
    <col min="3592" max="3592" width="40.7109375" style="3" customWidth="1"/>
    <col min="3593" max="3593" width="9.140625" style="3"/>
    <col min="3594" max="3594" width="13.7109375" style="3" customWidth="1"/>
    <col min="3595" max="3595" width="7.5703125" style="3" customWidth="1"/>
    <col min="3596" max="3596" width="13.7109375" style="3" customWidth="1"/>
    <col min="3597" max="3597" width="16.7109375" style="3" customWidth="1"/>
    <col min="3598" max="3598" width="20.7109375" style="3" customWidth="1"/>
    <col min="3599" max="3840" width="9.140625" style="3"/>
    <col min="3841" max="3841" width="2.7109375" style="3" customWidth="1"/>
    <col min="3842" max="3842" width="5.28515625" style="3" customWidth="1"/>
    <col min="3843" max="3843" width="10.7109375" style="3" customWidth="1"/>
    <col min="3844" max="3846" width="15.7109375" style="3" customWidth="1"/>
    <col min="3847" max="3847" width="4.5703125" style="3" customWidth="1"/>
    <col min="3848" max="3848" width="40.7109375" style="3" customWidth="1"/>
    <col min="3849" max="3849" width="9.140625" style="3"/>
    <col min="3850" max="3850" width="13.7109375" style="3" customWidth="1"/>
    <col min="3851" max="3851" width="7.5703125" style="3" customWidth="1"/>
    <col min="3852" max="3852" width="13.7109375" style="3" customWidth="1"/>
    <col min="3853" max="3853" width="16.7109375" style="3" customWidth="1"/>
    <col min="3854" max="3854" width="20.7109375" style="3" customWidth="1"/>
    <col min="3855" max="4096" width="9.140625" style="3"/>
    <col min="4097" max="4097" width="2.7109375" style="3" customWidth="1"/>
    <col min="4098" max="4098" width="5.28515625" style="3" customWidth="1"/>
    <col min="4099" max="4099" width="10.7109375" style="3" customWidth="1"/>
    <col min="4100" max="4102" width="15.7109375" style="3" customWidth="1"/>
    <col min="4103" max="4103" width="4.5703125" style="3" customWidth="1"/>
    <col min="4104" max="4104" width="40.7109375" style="3" customWidth="1"/>
    <col min="4105" max="4105" width="9.140625" style="3"/>
    <col min="4106" max="4106" width="13.7109375" style="3" customWidth="1"/>
    <col min="4107" max="4107" width="7.5703125" style="3" customWidth="1"/>
    <col min="4108" max="4108" width="13.7109375" style="3" customWidth="1"/>
    <col min="4109" max="4109" width="16.7109375" style="3" customWidth="1"/>
    <col min="4110" max="4110" width="20.7109375" style="3" customWidth="1"/>
    <col min="4111" max="4352" width="9.140625" style="3"/>
    <col min="4353" max="4353" width="2.7109375" style="3" customWidth="1"/>
    <col min="4354" max="4354" width="5.28515625" style="3" customWidth="1"/>
    <col min="4355" max="4355" width="10.7109375" style="3" customWidth="1"/>
    <col min="4356" max="4358" width="15.7109375" style="3" customWidth="1"/>
    <col min="4359" max="4359" width="4.5703125" style="3" customWidth="1"/>
    <col min="4360" max="4360" width="40.7109375" style="3" customWidth="1"/>
    <col min="4361" max="4361" width="9.140625" style="3"/>
    <col min="4362" max="4362" width="13.7109375" style="3" customWidth="1"/>
    <col min="4363" max="4363" width="7.5703125" style="3" customWidth="1"/>
    <col min="4364" max="4364" width="13.7109375" style="3" customWidth="1"/>
    <col min="4365" max="4365" width="16.7109375" style="3" customWidth="1"/>
    <col min="4366" max="4366" width="20.7109375" style="3" customWidth="1"/>
    <col min="4367" max="4608" width="9.140625" style="3"/>
    <col min="4609" max="4609" width="2.7109375" style="3" customWidth="1"/>
    <col min="4610" max="4610" width="5.28515625" style="3" customWidth="1"/>
    <col min="4611" max="4611" width="10.7109375" style="3" customWidth="1"/>
    <col min="4612" max="4614" width="15.7109375" style="3" customWidth="1"/>
    <col min="4615" max="4615" width="4.5703125" style="3" customWidth="1"/>
    <col min="4616" max="4616" width="40.7109375" style="3" customWidth="1"/>
    <col min="4617" max="4617" width="9.140625" style="3"/>
    <col min="4618" max="4618" width="13.7109375" style="3" customWidth="1"/>
    <col min="4619" max="4619" width="7.5703125" style="3" customWidth="1"/>
    <col min="4620" max="4620" width="13.7109375" style="3" customWidth="1"/>
    <col min="4621" max="4621" width="16.7109375" style="3" customWidth="1"/>
    <col min="4622" max="4622" width="20.7109375" style="3" customWidth="1"/>
    <col min="4623" max="4864" width="9.140625" style="3"/>
    <col min="4865" max="4865" width="2.7109375" style="3" customWidth="1"/>
    <col min="4866" max="4866" width="5.28515625" style="3" customWidth="1"/>
    <col min="4867" max="4867" width="10.7109375" style="3" customWidth="1"/>
    <col min="4868" max="4870" width="15.7109375" style="3" customWidth="1"/>
    <col min="4871" max="4871" width="4.5703125" style="3" customWidth="1"/>
    <col min="4872" max="4872" width="40.7109375" style="3" customWidth="1"/>
    <col min="4873" max="4873" width="9.140625" style="3"/>
    <col min="4874" max="4874" width="13.7109375" style="3" customWidth="1"/>
    <col min="4875" max="4875" width="7.5703125" style="3" customWidth="1"/>
    <col min="4876" max="4876" width="13.7109375" style="3" customWidth="1"/>
    <col min="4877" max="4877" width="16.7109375" style="3" customWidth="1"/>
    <col min="4878" max="4878" width="20.7109375" style="3" customWidth="1"/>
    <col min="4879" max="5120" width="9.140625" style="3"/>
    <col min="5121" max="5121" width="2.7109375" style="3" customWidth="1"/>
    <col min="5122" max="5122" width="5.28515625" style="3" customWidth="1"/>
    <col min="5123" max="5123" width="10.7109375" style="3" customWidth="1"/>
    <col min="5124" max="5126" width="15.7109375" style="3" customWidth="1"/>
    <col min="5127" max="5127" width="4.5703125" style="3" customWidth="1"/>
    <col min="5128" max="5128" width="40.7109375" style="3" customWidth="1"/>
    <col min="5129" max="5129" width="9.140625" style="3"/>
    <col min="5130" max="5130" width="13.7109375" style="3" customWidth="1"/>
    <col min="5131" max="5131" width="7.5703125" style="3" customWidth="1"/>
    <col min="5132" max="5132" width="13.7109375" style="3" customWidth="1"/>
    <col min="5133" max="5133" width="16.7109375" style="3" customWidth="1"/>
    <col min="5134" max="5134" width="20.7109375" style="3" customWidth="1"/>
    <col min="5135" max="5376" width="9.140625" style="3"/>
    <col min="5377" max="5377" width="2.7109375" style="3" customWidth="1"/>
    <col min="5378" max="5378" width="5.28515625" style="3" customWidth="1"/>
    <col min="5379" max="5379" width="10.7109375" style="3" customWidth="1"/>
    <col min="5380" max="5382" width="15.7109375" style="3" customWidth="1"/>
    <col min="5383" max="5383" width="4.5703125" style="3" customWidth="1"/>
    <col min="5384" max="5384" width="40.7109375" style="3" customWidth="1"/>
    <col min="5385" max="5385" width="9.140625" style="3"/>
    <col min="5386" max="5386" width="13.7109375" style="3" customWidth="1"/>
    <col min="5387" max="5387" width="7.5703125" style="3" customWidth="1"/>
    <col min="5388" max="5388" width="13.7109375" style="3" customWidth="1"/>
    <col min="5389" max="5389" width="16.7109375" style="3" customWidth="1"/>
    <col min="5390" max="5390" width="20.7109375" style="3" customWidth="1"/>
    <col min="5391" max="5632" width="9.140625" style="3"/>
    <col min="5633" max="5633" width="2.7109375" style="3" customWidth="1"/>
    <col min="5634" max="5634" width="5.28515625" style="3" customWidth="1"/>
    <col min="5635" max="5635" width="10.7109375" style="3" customWidth="1"/>
    <col min="5636" max="5638" width="15.7109375" style="3" customWidth="1"/>
    <col min="5639" max="5639" width="4.5703125" style="3" customWidth="1"/>
    <col min="5640" max="5640" width="40.7109375" style="3" customWidth="1"/>
    <col min="5641" max="5641" width="9.140625" style="3"/>
    <col min="5642" max="5642" width="13.7109375" style="3" customWidth="1"/>
    <col min="5643" max="5643" width="7.5703125" style="3" customWidth="1"/>
    <col min="5644" max="5644" width="13.7109375" style="3" customWidth="1"/>
    <col min="5645" max="5645" width="16.7109375" style="3" customWidth="1"/>
    <col min="5646" max="5646" width="20.7109375" style="3" customWidth="1"/>
    <col min="5647" max="5888" width="9.140625" style="3"/>
    <col min="5889" max="5889" width="2.7109375" style="3" customWidth="1"/>
    <col min="5890" max="5890" width="5.28515625" style="3" customWidth="1"/>
    <col min="5891" max="5891" width="10.7109375" style="3" customWidth="1"/>
    <col min="5892" max="5894" width="15.7109375" style="3" customWidth="1"/>
    <col min="5895" max="5895" width="4.5703125" style="3" customWidth="1"/>
    <col min="5896" max="5896" width="40.7109375" style="3" customWidth="1"/>
    <col min="5897" max="5897" width="9.140625" style="3"/>
    <col min="5898" max="5898" width="13.7109375" style="3" customWidth="1"/>
    <col min="5899" max="5899" width="7.5703125" style="3" customWidth="1"/>
    <col min="5900" max="5900" width="13.7109375" style="3" customWidth="1"/>
    <col min="5901" max="5901" width="16.7109375" style="3" customWidth="1"/>
    <col min="5902" max="5902" width="20.7109375" style="3" customWidth="1"/>
    <col min="5903" max="6144" width="9.140625" style="3"/>
    <col min="6145" max="6145" width="2.7109375" style="3" customWidth="1"/>
    <col min="6146" max="6146" width="5.28515625" style="3" customWidth="1"/>
    <col min="6147" max="6147" width="10.7109375" style="3" customWidth="1"/>
    <col min="6148" max="6150" width="15.7109375" style="3" customWidth="1"/>
    <col min="6151" max="6151" width="4.5703125" style="3" customWidth="1"/>
    <col min="6152" max="6152" width="40.7109375" style="3" customWidth="1"/>
    <col min="6153" max="6153" width="9.140625" style="3"/>
    <col min="6154" max="6154" width="13.7109375" style="3" customWidth="1"/>
    <col min="6155" max="6155" width="7.5703125" style="3" customWidth="1"/>
    <col min="6156" max="6156" width="13.7109375" style="3" customWidth="1"/>
    <col min="6157" max="6157" width="16.7109375" style="3" customWidth="1"/>
    <col min="6158" max="6158" width="20.7109375" style="3" customWidth="1"/>
    <col min="6159" max="6400" width="9.140625" style="3"/>
    <col min="6401" max="6401" width="2.7109375" style="3" customWidth="1"/>
    <col min="6402" max="6402" width="5.28515625" style="3" customWidth="1"/>
    <col min="6403" max="6403" width="10.7109375" style="3" customWidth="1"/>
    <col min="6404" max="6406" width="15.7109375" style="3" customWidth="1"/>
    <col min="6407" max="6407" width="4.5703125" style="3" customWidth="1"/>
    <col min="6408" max="6408" width="40.7109375" style="3" customWidth="1"/>
    <col min="6409" max="6409" width="9.140625" style="3"/>
    <col min="6410" max="6410" width="13.7109375" style="3" customWidth="1"/>
    <col min="6411" max="6411" width="7.5703125" style="3" customWidth="1"/>
    <col min="6412" max="6412" width="13.7109375" style="3" customWidth="1"/>
    <col min="6413" max="6413" width="16.7109375" style="3" customWidth="1"/>
    <col min="6414" max="6414" width="20.7109375" style="3" customWidth="1"/>
    <col min="6415" max="6656" width="9.140625" style="3"/>
    <col min="6657" max="6657" width="2.7109375" style="3" customWidth="1"/>
    <col min="6658" max="6658" width="5.28515625" style="3" customWidth="1"/>
    <col min="6659" max="6659" width="10.7109375" style="3" customWidth="1"/>
    <col min="6660" max="6662" width="15.7109375" style="3" customWidth="1"/>
    <col min="6663" max="6663" width="4.5703125" style="3" customWidth="1"/>
    <col min="6664" max="6664" width="40.7109375" style="3" customWidth="1"/>
    <col min="6665" max="6665" width="9.140625" style="3"/>
    <col min="6666" max="6666" width="13.7109375" style="3" customWidth="1"/>
    <col min="6667" max="6667" width="7.5703125" style="3" customWidth="1"/>
    <col min="6668" max="6668" width="13.7109375" style="3" customWidth="1"/>
    <col min="6669" max="6669" width="16.7109375" style="3" customWidth="1"/>
    <col min="6670" max="6670" width="20.7109375" style="3" customWidth="1"/>
    <col min="6671" max="6912" width="9.140625" style="3"/>
    <col min="6913" max="6913" width="2.7109375" style="3" customWidth="1"/>
    <col min="6914" max="6914" width="5.28515625" style="3" customWidth="1"/>
    <col min="6915" max="6915" width="10.7109375" style="3" customWidth="1"/>
    <col min="6916" max="6918" width="15.7109375" style="3" customWidth="1"/>
    <col min="6919" max="6919" width="4.5703125" style="3" customWidth="1"/>
    <col min="6920" max="6920" width="40.7109375" style="3" customWidth="1"/>
    <col min="6921" max="6921" width="9.140625" style="3"/>
    <col min="6922" max="6922" width="13.7109375" style="3" customWidth="1"/>
    <col min="6923" max="6923" width="7.5703125" style="3" customWidth="1"/>
    <col min="6924" max="6924" width="13.7109375" style="3" customWidth="1"/>
    <col min="6925" max="6925" width="16.7109375" style="3" customWidth="1"/>
    <col min="6926" max="6926" width="20.7109375" style="3" customWidth="1"/>
    <col min="6927" max="7168" width="9.140625" style="3"/>
    <col min="7169" max="7169" width="2.7109375" style="3" customWidth="1"/>
    <col min="7170" max="7170" width="5.28515625" style="3" customWidth="1"/>
    <col min="7171" max="7171" width="10.7109375" style="3" customWidth="1"/>
    <col min="7172" max="7174" width="15.7109375" style="3" customWidth="1"/>
    <col min="7175" max="7175" width="4.5703125" style="3" customWidth="1"/>
    <col min="7176" max="7176" width="40.7109375" style="3" customWidth="1"/>
    <col min="7177" max="7177" width="9.140625" style="3"/>
    <col min="7178" max="7178" width="13.7109375" style="3" customWidth="1"/>
    <col min="7179" max="7179" width="7.5703125" style="3" customWidth="1"/>
    <col min="7180" max="7180" width="13.7109375" style="3" customWidth="1"/>
    <col min="7181" max="7181" width="16.7109375" style="3" customWidth="1"/>
    <col min="7182" max="7182" width="20.7109375" style="3" customWidth="1"/>
    <col min="7183" max="7424" width="9.140625" style="3"/>
    <col min="7425" max="7425" width="2.7109375" style="3" customWidth="1"/>
    <col min="7426" max="7426" width="5.28515625" style="3" customWidth="1"/>
    <col min="7427" max="7427" width="10.7109375" style="3" customWidth="1"/>
    <col min="7428" max="7430" width="15.7109375" style="3" customWidth="1"/>
    <col min="7431" max="7431" width="4.5703125" style="3" customWidth="1"/>
    <col min="7432" max="7432" width="40.7109375" style="3" customWidth="1"/>
    <col min="7433" max="7433" width="9.140625" style="3"/>
    <col min="7434" max="7434" width="13.7109375" style="3" customWidth="1"/>
    <col min="7435" max="7435" width="7.5703125" style="3" customWidth="1"/>
    <col min="7436" max="7436" width="13.7109375" style="3" customWidth="1"/>
    <col min="7437" max="7437" width="16.7109375" style="3" customWidth="1"/>
    <col min="7438" max="7438" width="20.7109375" style="3" customWidth="1"/>
    <col min="7439" max="7680" width="9.140625" style="3"/>
    <col min="7681" max="7681" width="2.7109375" style="3" customWidth="1"/>
    <col min="7682" max="7682" width="5.28515625" style="3" customWidth="1"/>
    <col min="7683" max="7683" width="10.7109375" style="3" customWidth="1"/>
    <col min="7684" max="7686" width="15.7109375" style="3" customWidth="1"/>
    <col min="7687" max="7687" width="4.5703125" style="3" customWidth="1"/>
    <col min="7688" max="7688" width="40.7109375" style="3" customWidth="1"/>
    <col min="7689" max="7689" width="9.140625" style="3"/>
    <col min="7690" max="7690" width="13.7109375" style="3" customWidth="1"/>
    <col min="7691" max="7691" width="7.5703125" style="3" customWidth="1"/>
    <col min="7692" max="7692" width="13.7109375" style="3" customWidth="1"/>
    <col min="7693" max="7693" width="16.7109375" style="3" customWidth="1"/>
    <col min="7694" max="7694" width="20.7109375" style="3" customWidth="1"/>
    <col min="7695" max="7936" width="9.140625" style="3"/>
    <col min="7937" max="7937" width="2.7109375" style="3" customWidth="1"/>
    <col min="7938" max="7938" width="5.28515625" style="3" customWidth="1"/>
    <col min="7939" max="7939" width="10.7109375" style="3" customWidth="1"/>
    <col min="7940" max="7942" width="15.7109375" style="3" customWidth="1"/>
    <col min="7943" max="7943" width="4.5703125" style="3" customWidth="1"/>
    <col min="7944" max="7944" width="40.7109375" style="3" customWidth="1"/>
    <col min="7945" max="7945" width="9.140625" style="3"/>
    <col min="7946" max="7946" width="13.7109375" style="3" customWidth="1"/>
    <col min="7947" max="7947" width="7.5703125" style="3" customWidth="1"/>
    <col min="7948" max="7948" width="13.7109375" style="3" customWidth="1"/>
    <col min="7949" max="7949" width="16.7109375" style="3" customWidth="1"/>
    <col min="7950" max="7950" width="20.7109375" style="3" customWidth="1"/>
    <col min="7951" max="8192" width="9.140625" style="3"/>
    <col min="8193" max="8193" width="2.7109375" style="3" customWidth="1"/>
    <col min="8194" max="8194" width="5.28515625" style="3" customWidth="1"/>
    <col min="8195" max="8195" width="10.7109375" style="3" customWidth="1"/>
    <col min="8196" max="8198" width="15.7109375" style="3" customWidth="1"/>
    <col min="8199" max="8199" width="4.5703125" style="3" customWidth="1"/>
    <col min="8200" max="8200" width="40.7109375" style="3" customWidth="1"/>
    <col min="8201" max="8201" width="9.140625" style="3"/>
    <col min="8202" max="8202" width="13.7109375" style="3" customWidth="1"/>
    <col min="8203" max="8203" width="7.5703125" style="3" customWidth="1"/>
    <col min="8204" max="8204" width="13.7109375" style="3" customWidth="1"/>
    <col min="8205" max="8205" width="16.7109375" style="3" customWidth="1"/>
    <col min="8206" max="8206" width="20.7109375" style="3" customWidth="1"/>
    <col min="8207" max="8448" width="9.140625" style="3"/>
    <col min="8449" max="8449" width="2.7109375" style="3" customWidth="1"/>
    <col min="8450" max="8450" width="5.28515625" style="3" customWidth="1"/>
    <col min="8451" max="8451" width="10.7109375" style="3" customWidth="1"/>
    <col min="8452" max="8454" width="15.7109375" style="3" customWidth="1"/>
    <col min="8455" max="8455" width="4.5703125" style="3" customWidth="1"/>
    <col min="8456" max="8456" width="40.7109375" style="3" customWidth="1"/>
    <col min="8457" max="8457" width="9.140625" style="3"/>
    <col min="8458" max="8458" width="13.7109375" style="3" customWidth="1"/>
    <col min="8459" max="8459" width="7.5703125" style="3" customWidth="1"/>
    <col min="8460" max="8460" width="13.7109375" style="3" customWidth="1"/>
    <col min="8461" max="8461" width="16.7109375" style="3" customWidth="1"/>
    <col min="8462" max="8462" width="20.7109375" style="3" customWidth="1"/>
    <col min="8463" max="8704" width="9.140625" style="3"/>
    <col min="8705" max="8705" width="2.7109375" style="3" customWidth="1"/>
    <col min="8706" max="8706" width="5.28515625" style="3" customWidth="1"/>
    <col min="8707" max="8707" width="10.7109375" style="3" customWidth="1"/>
    <col min="8708" max="8710" width="15.7109375" style="3" customWidth="1"/>
    <col min="8711" max="8711" width="4.5703125" style="3" customWidth="1"/>
    <col min="8712" max="8712" width="40.7109375" style="3" customWidth="1"/>
    <col min="8713" max="8713" width="9.140625" style="3"/>
    <col min="8714" max="8714" width="13.7109375" style="3" customWidth="1"/>
    <col min="8715" max="8715" width="7.5703125" style="3" customWidth="1"/>
    <col min="8716" max="8716" width="13.7109375" style="3" customWidth="1"/>
    <col min="8717" max="8717" width="16.7109375" style="3" customWidth="1"/>
    <col min="8718" max="8718" width="20.7109375" style="3" customWidth="1"/>
    <col min="8719" max="8960" width="9.140625" style="3"/>
    <col min="8961" max="8961" width="2.7109375" style="3" customWidth="1"/>
    <col min="8962" max="8962" width="5.28515625" style="3" customWidth="1"/>
    <col min="8963" max="8963" width="10.7109375" style="3" customWidth="1"/>
    <col min="8964" max="8966" width="15.7109375" style="3" customWidth="1"/>
    <col min="8967" max="8967" width="4.5703125" style="3" customWidth="1"/>
    <col min="8968" max="8968" width="40.7109375" style="3" customWidth="1"/>
    <col min="8969" max="8969" width="9.140625" style="3"/>
    <col min="8970" max="8970" width="13.7109375" style="3" customWidth="1"/>
    <col min="8971" max="8971" width="7.5703125" style="3" customWidth="1"/>
    <col min="8972" max="8972" width="13.7109375" style="3" customWidth="1"/>
    <col min="8973" max="8973" width="16.7109375" style="3" customWidth="1"/>
    <col min="8974" max="8974" width="20.7109375" style="3" customWidth="1"/>
    <col min="8975" max="9216" width="9.140625" style="3"/>
    <col min="9217" max="9217" width="2.7109375" style="3" customWidth="1"/>
    <col min="9218" max="9218" width="5.28515625" style="3" customWidth="1"/>
    <col min="9219" max="9219" width="10.7109375" style="3" customWidth="1"/>
    <col min="9220" max="9222" width="15.7109375" style="3" customWidth="1"/>
    <col min="9223" max="9223" width="4.5703125" style="3" customWidth="1"/>
    <col min="9224" max="9224" width="40.7109375" style="3" customWidth="1"/>
    <col min="9225" max="9225" width="9.140625" style="3"/>
    <col min="9226" max="9226" width="13.7109375" style="3" customWidth="1"/>
    <col min="9227" max="9227" width="7.5703125" style="3" customWidth="1"/>
    <col min="9228" max="9228" width="13.7109375" style="3" customWidth="1"/>
    <col min="9229" max="9229" width="16.7109375" style="3" customWidth="1"/>
    <col min="9230" max="9230" width="20.7109375" style="3" customWidth="1"/>
    <col min="9231" max="9472" width="9.140625" style="3"/>
    <col min="9473" max="9473" width="2.7109375" style="3" customWidth="1"/>
    <col min="9474" max="9474" width="5.28515625" style="3" customWidth="1"/>
    <col min="9475" max="9475" width="10.7109375" style="3" customWidth="1"/>
    <col min="9476" max="9478" width="15.7109375" style="3" customWidth="1"/>
    <col min="9479" max="9479" width="4.5703125" style="3" customWidth="1"/>
    <col min="9480" max="9480" width="40.7109375" style="3" customWidth="1"/>
    <col min="9481" max="9481" width="9.140625" style="3"/>
    <col min="9482" max="9482" width="13.7109375" style="3" customWidth="1"/>
    <col min="9483" max="9483" width="7.5703125" style="3" customWidth="1"/>
    <col min="9484" max="9484" width="13.7109375" style="3" customWidth="1"/>
    <col min="9485" max="9485" width="16.7109375" style="3" customWidth="1"/>
    <col min="9486" max="9486" width="20.7109375" style="3" customWidth="1"/>
    <col min="9487" max="9728" width="9.140625" style="3"/>
    <col min="9729" max="9729" width="2.7109375" style="3" customWidth="1"/>
    <col min="9730" max="9730" width="5.28515625" style="3" customWidth="1"/>
    <col min="9731" max="9731" width="10.7109375" style="3" customWidth="1"/>
    <col min="9732" max="9734" width="15.7109375" style="3" customWidth="1"/>
    <col min="9735" max="9735" width="4.5703125" style="3" customWidth="1"/>
    <col min="9736" max="9736" width="40.7109375" style="3" customWidth="1"/>
    <col min="9737" max="9737" width="9.140625" style="3"/>
    <col min="9738" max="9738" width="13.7109375" style="3" customWidth="1"/>
    <col min="9739" max="9739" width="7.5703125" style="3" customWidth="1"/>
    <col min="9740" max="9740" width="13.7109375" style="3" customWidth="1"/>
    <col min="9741" max="9741" width="16.7109375" style="3" customWidth="1"/>
    <col min="9742" max="9742" width="20.7109375" style="3" customWidth="1"/>
    <col min="9743" max="9984" width="9.140625" style="3"/>
    <col min="9985" max="9985" width="2.7109375" style="3" customWidth="1"/>
    <col min="9986" max="9986" width="5.28515625" style="3" customWidth="1"/>
    <col min="9987" max="9987" width="10.7109375" style="3" customWidth="1"/>
    <col min="9988" max="9990" width="15.7109375" style="3" customWidth="1"/>
    <col min="9991" max="9991" width="4.5703125" style="3" customWidth="1"/>
    <col min="9992" max="9992" width="40.7109375" style="3" customWidth="1"/>
    <col min="9993" max="9993" width="9.140625" style="3"/>
    <col min="9994" max="9994" width="13.7109375" style="3" customWidth="1"/>
    <col min="9995" max="9995" width="7.5703125" style="3" customWidth="1"/>
    <col min="9996" max="9996" width="13.7109375" style="3" customWidth="1"/>
    <col min="9997" max="9997" width="16.7109375" style="3" customWidth="1"/>
    <col min="9998" max="9998" width="20.7109375" style="3" customWidth="1"/>
    <col min="9999" max="10240" width="9.140625" style="3"/>
    <col min="10241" max="10241" width="2.7109375" style="3" customWidth="1"/>
    <col min="10242" max="10242" width="5.28515625" style="3" customWidth="1"/>
    <col min="10243" max="10243" width="10.7109375" style="3" customWidth="1"/>
    <col min="10244" max="10246" width="15.7109375" style="3" customWidth="1"/>
    <col min="10247" max="10247" width="4.5703125" style="3" customWidth="1"/>
    <col min="10248" max="10248" width="40.7109375" style="3" customWidth="1"/>
    <col min="10249" max="10249" width="9.140625" style="3"/>
    <col min="10250" max="10250" width="13.7109375" style="3" customWidth="1"/>
    <col min="10251" max="10251" width="7.5703125" style="3" customWidth="1"/>
    <col min="10252" max="10252" width="13.7109375" style="3" customWidth="1"/>
    <col min="10253" max="10253" width="16.7109375" style="3" customWidth="1"/>
    <col min="10254" max="10254" width="20.7109375" style="3" customWidth="1"/>
    <col min="10255" max="10496" width="9.140625" style="3"/>
    <col min="10497" max="10497" width="2.7109375" style="3" customWidth="1"/>
    <col min="10498" max="10498" width="5.28515625" style="3" customWidth="1"/>
    <col min="10499" max="10499" width="10.7109375" style="3" customWidth="1"/>
    <col min="10500" max="10502" width="15.7109375" style="3" customWidth="1"/>
    <col min="10503" max="10503" width="4.5703125" style="3" customWidth="1"/>
    <col min="10504" max="10504" width="40.7109375" style="3" customWidth="1"/>
    <col min="10505" max="10505" width="9.140625" style="3"/>
    <col min="10506" max="10506" width="13.7109375" style="3" customWidth="1"/>
    <col min="10507" max="10507" width="7.5703125" style="3" customWidth="1"/>
    <col min="10508" max="10508" width="13.7109375" style="3" customWidth="1"/>
    <col min="10509" max="10509" width="16.7109375" style="3" customWidth="1"/>
    <col min="10510" max="10510" width="20.7109375" style="3" customWidth="1"/>
    <col min="10511" max="10752" width="9.140625" style="3"/>
    <col min="10753" max="10753" width="2.7109375" style="3" customWidth="1"/>
    <col min="10754" max="10754" width="5.28515625" style="3" customWidth="1"/>
    <col min="10755" max="10755" width="10.7109375" style="3" customWidth="1"/>
    <col min="10756" max="10758" width="15.7109375" style="3" customWidth="1"/>
    <col min="10759" max="10759" width="4.5703125" style="3" customWidth="1"/>
    <col min="10760" max="10760" width="40.7109375" style="3" customWidth="1"/>
    <col min="10761" max="10761" width="9.140625" style="3"/>
    <col min="10762" max="10762" width="13.7109375" style="3" customWidth="1"/>
    <col min="10763" max="10763" width="7.5703125" style="3" customWidth="1"/>
    <col min="10764" max="10764" width="13.7109375" style="3" customWidth="1"/>
    <col min="10765" max="10765" width="16.7109375" style="3" customWidth="1"/>
    <col min="10766" max="10766" width="20.7109375" style="3" customWidth="1"/>
    <col min="10767" max="11008" width="9.140625" style="3"/>
    <col min="11009" max="11009" width="2.7109375" style="3" customWidth="1"/>
    <col min="11010" max="11010" width="5.28515625" style="3" customWidth="1"/>
    <col min="11011" max="11011" width="10.7109375" style="3" customWidth="1"/>
    <col min="11012" max="11014" width="15.7109375" style="3" customWidth="1"/>
    <col min="11015" max="11015" width="4.5703125" style="3" customWidth="1"/>
    <col min="11016" max="11016" width="40.7109375" style="3" customWidth="1"/>
    <col min="11017" max="11017" width="9.140625" style="3"/>
    <col min="11018" max="11018" width="13.7109375" style="3" customWidth="1"/>
    <col min="11019" max="11019" width="7.5703125" style="3" customWidth="1"/>
    <col min="11020" max="11020" width="13.7109375" style="3" customWidth="1"/>
    <col min="11021" max="11021" width="16.7109375" style="3" customWidth="1"/>
    <col min="11022" max="11022" width="20.7109375" style="3" customWidth="1"/>
    <col min="11023" max="11264" width="9.140625" style="3"/>
    <col min="11265" max="11265" width="2.7109375" style="3" customWidth="1"/>
    <col min="11266" max="11266" width="5.28515625" style="3" customWidth="1"/>
    <col min="11267" max="11267" width="10.7109375" style="3" customWidth="1"/>
    <col min="11268" max="11270" width="15.7109375" style="3" customWidth="1"/>
    <col min="11271" max="11271" width="4.5703125" style="3" customWidth="1"/>
    <col min="11272" max="11272" width="40.7109375" style="3" customWidth="1"/>
    <col min="11273" max="11273" width="9.140625" style="3"/>
    <col min="11274" max="11274" width="13.7109375" style="3" customWidth="1"/>
    <col min="11275" max="11275" width="7.5703125" style="3" customWidth="1"/>
    <col min="11276" max="11276" width="13.7109375" style="3" customWidth="1"/>
    <col min="11277" max="11277" width="16.7109375" style="3" customWidth="1"/>
    <col min="11278" max="11278" width="20.7109375" style="3" customWidth="1"/>
    <col min="11279" max="11520" width="9.140625" style="3"/>
    <col min="11521" max="11521" width="2.7109375" style="3" customWidth="1"/>
    <col min="11522" max="11522" width="5.28515625" style="3" customWidth="1"/>
    <col min="11523" max="11523" width="10.7109375" style="3" customWidth="1"/>
    <col min="11524" max="11526" width="15.7109375" style="3" customWidth="1"/>
    <col min="11527" max="11527" width="4.5703125" style="3" customWidth="1"/>
    <col min="11528" max="11528" width="40.7109375" style="3" customWidth="1"/>
    <col min="11529" max="11529" width="9.140625" style="3"/>
    <col min="11530" max="11530" width="13.7109375" style="3" customWidth="1"/>
    <col min="11531" max="11531" width="7.5703125" style="3" customWidth="1"/>
    <col min="11532" max="11532" width="13.7109375" style="3" customWidth="1"/>
    <col min="11533" max="11533" width="16.7109375" style="3" customWidth="1"/>
    <col min="11534" max="11534" width="20.7109375" style="3" customWidth="1"/>
    <col min="11535" max="11776" width="9.140625" style="3"/>
    <col min="11777" max="11777" width="2.7109375" style="3" customWidth="1"/>
    <col min="11778" max="11778" width="5.28515625" style="3" customWidth="1"/>
    <col min="11779" max="11779" width="10.7109375" style="3" customWidth="1"/>
    <col min="11780" max="11782" width="15.7109375" style="3" customWidth="1"/>
    <col min="11783" max="11783" width="4.5703125" style="3" customWidth="1"/>
    <col min="11784" max="11784" width="40.7109375" style="3" customWidth="1"/>
    <col min="11785" max="11785" width="9.140625" style="3"/>
    <col min="11786" max="11786" width="13.7109375" style="3" customWidth="1"/>
    <col min="11787" max="11787" width="7.5703125" style="3" customWidth="1"/>
    <col min="11788" max="11788" width="13.7109375" style="3" customWidth="1"/>
    <col min="11789" max="11789" width="16.7109375" style="3" customWidth="1"/>
    <col min="11790" max="11790" width="20.7109375" style="3" customWidth="1"/>
    <col min="11791" max="12032" width="9.140625" style="3"/>
    <col min="12033" max="12033" width="2.7109375" style="3" customWidth="1"/>
    <col min="12034" max="12034" width="5.28515625" style="3" customWidth="1"/>
    <col min="12035" max="12035" width="10.7109375" style="3" customWidth="1"/>
    <col min="12036" max="12038" width="15.7109375" style="3" customWidth="1"/>
    <col min="12039" max="12039" width="4.5703125" style="3" customWidth="1"/>
    <col min="12040" max="12040" width="40.7109375" style="3" customWidth="1"/>
    <col min="12041" max="12041" width="9.140625" style="3"/>
    <col min="12042" max="12042" width="13.7109375" style="3" customWidth="1"/>
    <col min="12043" max="12043" width="7.5703125" style="3" customWidth="1"/>
    <col min="12044" max="12044" width="13.7109375" style="3" customWidth="1"/>
    <col min="12045" max="12045" width="16.7109375" style="3" customWidth="1"/>
    <col min="12046" max="12046" width="20.7109375" style="3" customWidth="1"/>
    <col min="12047" max="12288" width="9.140625" style="3"/>
    <col min="12289" max="12289" width="2.7109375" style="3" customWidth="1"/>
    <col min="12290" max="12290" width="5.28515625" style="3" customWidth="1"/>
    <col min="12291" max="12291" width="10.7109375" style="3" customWidth="1"/>
    <col min="12292" max="12294" width="15.7109375" style="3" customWidth="1"/>
    <col min="12295" max="12295" width="4.5703125" style="3" customWidth="1"/>
    <col min="12296" max="12296" width="40.7109375" style="3" customWidth="1"/>
    <col min="12297" max="12297" width="9.140625" style="3"/>
    <col min="12298" max="12298" width="13.7109375" style="3" customWidth="1"/>
    <col min="12299" max="12299" width="7.5703125" style="3" customWidth="1"/>
    <col min="12300" max="12300" width="13.7109375" style="3" customWidth="1"/>
    <col min="12301" max="12301" width="16.7109375" style="3" customWidth="1"/>
    <col min="12302" max="12302" width="20.7109375" style="3" customWidth="1"/>
    <col min="12303" max="12544" width="9.140625" style="3"/>
    <col min="12545" max="12545" width="2.7109375" style="3" customWidth="1"/>
    <col min="12546" max="12546" width="5.28515625" style="3" customWidth="1"/>
    <col min="12547" max="12547" width="10.7109375" style="3" customWidth="1"/>
    <col min="12548" max="12550" width="15.7109375" style="3" customWidth="1"/>
    <col min="12551" max="12551" width="4.5703125" style="3" customWidth="1"/>
    <col min="12552" max="12552" width="40.7109375" style="3" customWidth="1"/>
    <col min="12553" max="12553" width="9.140625" style="3"/>
    <col min="12554" max="12554" width="13.7109375" style="3" customWidth="1"/>
    <col min="12555" max="12555" width="7.5703125" style="3" customWidth="1"/>
    <col min="12556" max="12556" width="13.7109375" style="3" customWidth="1"/>
    <col min="12557" max="12557" width="16.7109375" style="3" customWidth="1"/>
    <col min="12558" max="12558" width="20.7109375" style="3" customWidth="1"/>
    <col min="12559" max="12800" width="9.140625" style="3"/>
    <col min="12801" max="12801" width="2.7109375" style="3" customWidth="1"/>
    <col min="12802" max="12802" width="5.28515625" style="3" customWidth="1"/>
    <col min="12803" max="12803" width="10.7109375" style="3" customWidth="1"/>
    <col min="12804" max="12806" width="15.7109375" style="3" customWidth="1"/>
    <col min="12807" max="12807" width="4.5703125" style="3" customWidth="1"/>
    <col min="12808" max="12808" width="40.7109375" style="3" customWidth="1"/>
    <col min="12809" max="12809" width="9.140625" style="3"/>
    <col min="12810" max="12810" width="13.7109375" style="3" customWidth="1"/>
    <col min="12811" max="12811" width="7.5703125" style="3" customWidth="1"/>
    <col min="12812" max="12812" width="13.7109375" style="3" customWidth="1"/>
    <col min="12813" max="12813" width="16.7109375" style="3" customWidth="1"/>
    <col min="12814" max="12814" width="20.7109375" style="3" customWidth="1"/>
    <col min="12815" max="13056" width="9.140625" style="3"/>
    <col min="13057" max="13057" width="2.7109375" style="3" customWidth="1"/>
    <col min="13058" max="13058" width="5.28515625" style="3" customWidth="1"/>
    <col min="13059" max="13059" width="10.7109375" style="3" customWidth="1"/>
    <col min="13060" max="13062" width="15.7109375" style="3" customWidth="1"/>
    <col min="13063" max="13063" width="4.5703125" style="3" customWidth="1"/>
    <col min="13064" max="13064" width="40.7109375" style="3" customWidth="1"/>
    <col min="13065" max="13065" width="9.140625" style="3"/>
    <col min="13066" max="13066" width="13.7109375" style="3" customWidth="1"/>
    <col min="13067" max="13067" width="7.5703125" style="3" customWidth="1"/>
    <col min="13068" max="13068" width="13.7109375" style="3" customWidth="1"/>
    <col min="13069" max="13069" width="16.7109375" style="3" customWidth="1"/>
    <col min="13070" max="13070" width="20.7109375" style="3" customWidth="1"/>
    <col min="13071" max="13312" width="9.140625" style="3"/>
    <col min="13313" max="13313" width="2.7109375" style="3" customWidth="1"/>
    <col min="13314" max="13314" width="5.28515625" style="3" customWidth="1"/>
    <col min="13315" max="13315" width="10.7109375" style="3" customWidth="1"/>
    <col min="13316" max="13318" width="15.7109375" style="3" customWidth="1"/>
    <col min="13319" max="13319" width="4.5703125" style="3" customWidth="1"/>
    <col min="13320" max="13320" width="40.7109375" style="3" customWidth="1"/>
    <col min="13321" max="13321" width="9.140625" style="3"/>
    <col min="13322" max="13322" width="13.7109375" style="3" customWidth="1"/>
    <col min="13323" max="13323" width="7.5703125" style="3" customWidth="1"/>
    <col min="13324" max="13324" width="13.7109375" style="3" customWidth="1"/>
    <col min="13325" max="13325" width="16.7109375" style="3" customWidth="1"/>
    <col min="13326" max="13326" width="20.7109375" style="3" customWidth="1"/>
    <col min="13327" max="13568" width="9.140625" style="3"/>
    <col min="13569" max="13569" width="2.7109375" style="3" customWidth="1"/>
    <col min="13570" max="13570" width="5.28515625" style="3" customWidth="1"/>
    <col min="13571" max="13571" width="10.7109375" style="3" customWidth="1"/>
    <col min="13572" max="13574" width="15.7109375" style="3" customWidth="1"/>
    <col min="13575" max="13575" width="4.5703125" style="3" customWidth="1"/>
    <col min="13576" max="13576" width="40.7109375" style="3" customWidth="1"/>
    <col min="13577" max="13577" width="9.140625" style="3"/>
    <col min="13578" max="13578" width="13.7109375" style="3" customWidth="1"/>
    <col min="13579" max="13579" width="7.5703125" style="3" customWidth="1"/>
    <col min="13580" max="13580" width="13.7109375" style="3" customWidth="1"/>
    <col min="13581" max="13581" width="16.7109375" style="3" customWidth="1"/>
    <col min="13582" max="13582" width="20.7109375" style="3" customWidth="1"/>
    <col min="13583" max="13824" width="9.140625" style="3"/>
    <col min="13825" max="13825" width="2.7109375" style="3" customWidth="1"/>
    <col min="13826" max="13826" width="5.28515625" style="3" customWidth="1"/>
    <col min="13827" max="13827" width="10.7109375" style="3" customWidth="1"/>
    <col min="13828" max="13830" width="15.7109375" style="3" customWidth="1"/>
    <col min="13831" max="13831" width="4.5703125" style="3" customWidth="1"/>
    <col min="13832" max="13832" width="40.7109375" style="3" customWidth="1"/>
    <col min="13833" max="13833" width="9.140625" style="3"/>
    <col min="13834" max="13834" width="13.7109375" style="3" customWidth="1"/>
    <col min="13835" max="13835" width="7.5703125" style="3" customWidth="1"/>
    <col min="13836" max="13836" width="13.7109375" style="3" customWidth="1"/>
    <col min="13837" max="13837" width="16.7109375" style="3" customWidth="1"/>
    <col min="13838" max="13838" width="20.7109375" style="3" customWidth="1"/>
    <col min="13839" max="14080" width="9.140625" style="3"/>
    <col min="14081" max="14081" width="2.7109375" style="3" customWidth="1"/>
    <col min="14082" max="14082" width="5.28515625" style="3" customWidth="1"/>
    <col min="14083" max="14083" width="10.7109375" style="3" customWidth="1"/>
    <col min="14084" max="14086" width="15.7109375" style="3" customWidth="1"/>
    <col min="14087" max="14087" width="4.5703125" style="3" customWidth="1"/>
    <col min="14088" max="14088" width="40.7109375" style="3" customWidth="1"/>
    <col min="14089" max="14089" width="9.140625" style="3"/>
    <col min="14090" max="14090" width="13.7109375" style="3" customWidth="1"/>
    <col min="14091" max="14091" width="7.5703125" style="3" customWidth="1"/>
    <col min="14092" max="14092" width="13.7109375" style="3" customWidth="1"/>
    <col min="14093" max="14093" width="16.7109375" style="3" customWidth="1"/>
    <col min="14094" max="14094" width="20.7109375" style="3" customWidth="1"/>
    <col min="14095" max="14336" width="9.140625" style="3"/>
    <col min="14337" max="14337" width="2.7109375" style="3" customWidth="1"/>
    <col min="14338" max="14338" width="5.28515625" style="3" customWidth="1"/>
    <col min="14339" max="14339" width="10.7109375" style="3" customWidth="1"/>
    <col min="14340" max="14342" width="15.7109375" style="3" customWidth="1"/>
    <col min="14343" max="14343" width="4.5703125" style="3" customWidth="1"/>
    <col min="14344" max="14344" width="40.7109375" style="3" customWidth="1"/>
    <col min="14345" max="14345" width="9.140625" style="3"/>
    <col min="14346" max="14346" width="13.7109375" style="3" customWidth="1"/>
    <col min="14347" max="14347" width="7.5703125" style="3" customWidth="1"/>
    <col min="14348" max="14348" width="13.7109375" style="3" customWidth="1"/>
    <col min="14349" max="14349" width="16.7109375" style="3" customWidth="1"/>
    <col min="14350" max="14350" width="20.7109375" style="3" customWidth="1"/>
    <col min="14351" max="14592" width="9.140625" style="3"/>
    <col min="14593" max="14593" width="2.7109375" style="3" customWidth="1"/>
    <col min="14594" max="14594" width="5.28515625" style="3" customWidth="1"/>
    <col min="14595" max="14595" width="10.7109375" style="3" customWidth="1"/>
    <col min="14596" max="14598" width="15.7109375" style="3" customWidth="1"/>
    <col min="14599" max="14599" width="4.5703125" style="3" customWidth="1"/>
    <col min="14600" max="14600" width="40.7109375" style="3" customWidth="1"/>
    <col min="14601" max="14601" width="9.140625" style="3"/>
    <col min="14602" max="14602" width="13.7109375" style="3" customWidth="1"/>
    <col min="14603" max="14603" width="7.5703125" style="3" customWidth="1"/>
    <col min="14604" max="14604" width="13.7109375" style="3" customWidth="1"/>
    <col min="14605" max="14605" width="16.7109375" style="3" customWidth="1"/>
    <col min="14606" max="14606" width="20.7109375" style="3" customWidth="1"/>
    <col min="14607" max="14848" width="9.140625" style="3"/>
    <col min="14849" max="14849" width="2.7109375" style="3" customWidth="1"/>
    <col min="14850" max="14850" width="5.28515625" style="3" customWidth="1"/>
    <col min="14851" max="14851" width="10.7109375" style="3" customWidth="1"/>
    <col min="14852" max="14854" width="15.7109375" style="3" customWidth="1"/>
    <col min="14855" max="14855" width="4.5703125" style="3" customWidth="1"/>
    <col min="14856" max="14856" width="40.7109375" style="3" customWidth="1"/>
    <col min="14857" max="14857" width="9.140625" style="3"/>
    <col min="14858" max="14858" width="13.7109375" style="3" customWidth="1"/>
    <col min="14859" max="14859" width="7.5703125" style="3" customWidth="1"/>
    <col min="14860" max="14860" width="13.7109375" style="3" customWidth="1"/>
    <col min="14861" max="14861" width="16.7109375" style="3" customWidth="1"/>
    <col min="14862" max="14862" width="20.7109375" style="3" customWidth="1"/>
    <col min="14863" max="15104" width="9.140625" style="3"/>
    <col min="15105" max="15105" width="2.7109375" style="3" customWidth="1"/>
    <col min="15106" max="15106" width="5.28515625" style="3" customWidth="1"/>
    <col min="15107" max="15107" width="10.7109375" style="3" customWidth="1"/>
    <col min="15108" max="15110" width="15.7109375" style="3" customWidth="1"/>
    <col min="15111" max="15111" width="4.5703125" style="3" customWidth="1"/>
    <col min="15112" max="15112" width="40.7109375" style="3" customWidth="1"/>
    <col min="15113" max="15113" width="9.140625" style="3"/>
    <col min="15114" max="15114" width="13.7109375" style="3" customWidth="1"/>
    <col min="15115" max="15115" width="7.5703125" style="3" customWidth="1"/>
    <col min="15116" max="15116" width="13.7109375" style="3" customWidth="1"/>
    <col min="15117" max="15117" width="16.7109375" style="3" customWidth="1"/>
    <col min="15118" max="15118" width="20.7109375" style="3" customWidth="1"/>
    <col min="15119" max="15360" width="9.140625" style="3"/>
    <col min="15361" max="15361" width="2.7109375" style="3" customWidth="1"/>
    <col min="15362" max="15362" width="5.28515625" style="3" customWidth="1"/>
    <col min="15363" max="15363" width="10.7109375" style="3" customWidth="1"/>
    <col min="15364" max="15366" width="15.7109375" style="3" customWidth="1"/>
    <col min="15367" max="15367" width="4.5703125" style="3" customWidth="1"/>
    <col min="15368" max="15368" width="40.7109375" style="3" customWidth="1"/>
    <col min="15369" max="15369" width="9.140625" style="3"/>
    <col min="15370" max="15370" width="13.7109375" style="3" customWidth="1"/>
    <col min="15371" max="15371" width="7.5703125" style="3" customWidth="1"/>
    <col min="15372" max="15372" width="13.7109375" style="3" customWidth="1"/>
    <col min="15373" max="15373" width="16.7109375" style="3" customWidth="1"/>
    <col min="15374" max="15374" width="20.7109375" style="3" customWidth="1"/>
    <col min="15375" max="15616" width="9.140625" style="3"/>
    <col min="15617" max="15617" width="2.7109375" style="3" customWidth="1"/>
    <col min="15618" max="15618" width="5.28515625" style="3" customWidth="1"/>
    <col min="15619" max="15619" width="10.7109375" style="3" customWidth="1"/>
    <col min="15620" max="15622" width="15.7109375" style="3" customWidth="1"/>
    <col min="15623" max="15623" width="4.5703125" style="3" customWidth="1"/>
    <col min="15624" max="15624" width="40.7109375" style="3" customWidth="1"/>
    <col min="15625" max="15625" width="9.140625" style="3"/>
    <col min="15626" max="15626" width="13.7109375" style="3" customWidth="1"/>
    <col min="15627" max="15627" width="7.5703125" style="3" customWidth="1"/>
    <col min="15628" max="15628" width="13.7109375" style="3" customWidth="1"/>
    <col min="15629" max="15629" width="16.7109375" style="3" customWidth="1"/>
    <col min="15630" max="15630" width="20.7109375" style="3" customWidth="1"/>
    <col min="15631" max="15872" width="9.140625" style="3"/>
    <col min="15873" max="15873" width="2.7109375" style="3" customWidth="1"/>
    <col min="15874" max="15874" width="5.28515625" style="3" customWidth="1"/>
    <col min="15875" max="15875" width="10.7109375" style="3" customWidth="1"/>
    <col min="15876" max="15878" width="15.7109375" style="3" customWidth="1"/>
    <col min="15879" max="15879" width="4.5703125" style="3" customWidth="1"/>
    <col min="15880" max="15880" width="40.7109375" style="3" customWidth="1"/>
    <col min="15881" max="15881" width="9.140625" style="3"/>
    <col min="15882" max="15882" width="13.7109375" style="3" customWidth="1"/>
    <col min="15883" max="15883" width="7.5703125" style="3" customWidth="1"/>
    <col min="15884" max="15884" width="13.7109375" style="3" customWidth="1"/>
    <col min="15885" max="15885" width="16.7109375" style="3" customWidth="1"/>
    <col min="15886" max="15886" width="20.7109375" style="3" customWidth="1"/>
    <col min="15887" max="16128" width="9.140625" style="3"/>
    <col min="16129" max="16129" width="2.7109375" style="3" customWidth="1"/>
    <col min="16130" max="16130" width="5.28515625" style="3" customWidth="1"/>
    <col min="16131" max="16131" width="10.7109375" style="3" customWidth="1"/>
    <col min="16132" max="16134" width="15.7109375" style="3" customWidth="1"/>
    <col min="16135" max="16135" width="4.5703125" style="3" customWidth="1"/>
    <col min="16136" max="16136" width="40.7109375" style="3" customWidth="1"/>
    <col min="16137" max="16137" width="9.140625" style="3"/>
    <col min="16138" max="16138" width="13.7109375" style="3" customWidth="1"/>
    <col min="16139" max="16139" width="7.5703125" style="3" customWidth="1"/>
    <col min="16140" max="16140" width="13.7109375" style="3" customWidth="1"/>
    <col min="16141" max="16141" width="16.7109375" style="3" customWidth="1"/>
    <col min="16142" max="16142" width="20.7109375" style="3" customWidth="1"/>
    <col min="16143" max="16384" width="9.140625" style="3"/>
  </cols>
  <sheetData>
    <row r="1" spans="2:15" ht="12.75" customHeight="1">
      <c r="B1" s="1" t="s">
        <v>0</v>
      </c>
      <c r="C1" s="1"/>
      <c r="D1" s="2" t="s">
        <v>1</v>
      </c>
      <c r="H1" s="4"/>
      <c r="I1" s="4"/>
      <c r="J1" s="4"/>
      <c r="K1" s="4"/>
      <c r="L1" s="4"/>
      <c r="M1" s="4"/>
      <c r="N1" s="4"/>
    </row>
    <row r="2" spans="2:15" ht="12.75" customHeight="1">
      <c r="B2" s="5" t="s">
        <v>2</v>
      </c>
      <c r="C2" s="5"/>
      <c r="D2" s="5" t="s">
        <v>3</v>
      </c>
      <c r="H2" s="4"/>
      <c r="I2" s="4"/>
      <c r="J2" s="4"/>
      <c r="K2" s="4"/>
      <c r="L2" s="4"/>
      <c r="M2" s="4"/>
      <c r="N2" s="4"/>
    </row>
    <row r="3" spans="2:15" ht="12.75" customHeight="1">
      <c r="B3" s="5"/>
      <c r="C3" s="5"/>
      <c r="H3" s="4"/>
      <c r="I3" s="4"/>
      <c r="J3" s="4"/>
      <c r="K3" s="4"/>
      <c r="L3" s="6"/>
      <c r="M3" s="4"/>
      <c r="N3" s="4"/>
    </row>
    <row r="4" spans="2:15" s="8" customFormat="1" ht="12.75" customHeight="1">
      <c r="B4" s="7" t="s">
        <v>4</v>
      </c>
      <c r="C4" s="7"/>
      <c r="G4" s="9"/>
      <c r="H4" s="10"/>
      <c r="I4" s="10"/>
      <c r="J4" s="10"/>
      <c r="K4" s="11"/>
      <c r="L4" s="11"/>
      <c r="M4" s="11"/>
      <c r="N4" s="11"/>
    </row>
    <row r="5" spans="2:15" s="8" customFormat="1" ht="12.75" customHeight="1">
      <c r="B5" s="12"/>
      <c r="C5" s="12"/>
      <c r="H5" s="11"/>
      <c r="I5" s="11"/>
      <c r="J5" s="11"/>
      <c r="K5" s="11"/>
      <c r="L5" s="11"/>
      <c r="M5" s="11"/>
      <c r="N5" s="11"/>
    </row>
    <row r="6" spans="2:15" s="8" customFormat="1" ht="12.75" customHeight="1">
      <c r="B6" s="12"/>
      <c r="C6" s="12"/>
      <c r="H6" s="11"/>
      <c r="I6" s="11"/>
      <c r="J6" s="11"/>
      <c r="K6" s="11"/>
      <c r="L6" s="11"/>
      <c r="M6" s="11"/>
      <c r="N6" s="11"/>
    </row>
    <row r="7" spans="2:15" s="13" customFormat="1" ht="12.75" customHeight="1">
      <c r="H7" s="14" t="s">
        <v>296</v>
      </c>
      <c r="I7" s="14"/>
      <c r="J7" s="14"/>
      <c r="K7" s="14"/>
      <c r="L7" s="6"/>
      <c r="M7" s="6"/>
      <c r="N7" s="6"/>
    </row>
    <row r="8" spans="2:15" s="13" customFormat="1" ht="12.75" customHeight="1">
      <c r="H8" s="14" t="s">
        <v>330</v>
      </c>
      <c r="I8" s="16"/>
      <c r="J8" s="16"/>
      <c r="K8" s="14"/>
      <c r="L8" s="17"/>
      <c r="M8" s="14"/>
      <c r="N8" s="18"/>
      <c r="O8" s="6"/>
    </row>
    <row r="9" spans="2:15" ht="12.75" customHeight="1">
      <c r="B9" s="5"/>
      <c r="C9" s="5"/>
      <c r="H9" s="4"/>
      <c r="I9" s="4"/>
      <c r="J9" s="4"/>
      <c r="K9" s="4"/>
      <c r="L9" s="4"/>
      <c r="M9" s="4"/>
      <c r="N9" s="4"/>
    </row>
    <row r="10" spans="2:15" s="1" customFormat="1" ht="45" customHeight="1">
      <c r="B10" s="36" t="s">
        <v>6</v>
      </c>
      <c r="C10" s="37" t="s">
        <v>7</v>
      </c>
      <c r="D10" s="54" t="s">
        <v>8</v>
      </c>
      <c r="E10" s="55"/>
      <c r="F10" s="56"/>
      <c r="G10" s="38" t="s">
        <v>9</v>
      </c>
      <c r="H10" s="39" t="s">
        <v>10</v>
      </c>
      <c r="I10" s="40" t="s">
        <v>11</v>
      </c>
      <c r="J10" s="40" t="s">
        <v>12</v>
      </c>
      <c r="K10" s="39" t="s">
        <v>13</v>
      </c>
      <c r="L10" s="39" t="s">
        <v>14</v>
      </c>
      <c r="M10" s="39" t="s">
        <v>15</v>
      </c>
      <c r="N10" s="39" t="s">
        <v>16</v>
      </c>
    </row>
    <row r="11" spans="2:15" s="1" customFormat="1" ht="15" customHeight="1">
      <c r="B11" s="41"/>
      <c r="C11" s="42"/>
      <c r="D11" s="43"/>
      <c r="E11" s="44"/>
      <c r="F11" s="44"/>
      <c r="G11" s="45"/>
      <c r="H11" s="46"/>
      <c r="I11" s="46"/>
      <c r="J11" s="46" t="s">
        <v>17</v>
      </c>
      <c r="K11" s="46"/>
      <c r="L11" s="46"/>
      <c r="M11" s="46"/>
      <c r="N11" s="46"/>
    </row>
    <row r="12" spans="2:15" ht="24.95" customHeight="1">
      <c r="B12" s="29">
        <v>1</v>
      </c>
      <c r="C12" s="30"/>
      <c r="D12" s="65" t="s">
        <v>331</v>
      </c>
      <c r="E12" s="66" t="s">
        <v>332</v>
      </c>
      <c r="F12" s="67" t="s">
        <v>332</v>
      </c>
      <c r="G12" s="21" t="s">
        <v>227</v>
      </c>
      <c r="H12" s="22"/>
      <c r="I12" s="68">
        <v>1040</v>
      </c>
      <c r="J12" s="69">
        <v>0</v>
      </c>
      <c r="K12" s="31">
        <v>0</v>
      </c>
      <c r="L12" s="21">
        <v>9.5</v>
      </c>
      <c r="M12" s="32">
        <f>PRODUCT(K12,1.095)</f>
        <v>0</v>
      </c>
      <c r="N12" s="33">
        <f t="shared" ref="N12:N14" si="0">PRODUCT(I12,M12)</f>
        <v>0</v>
      </c>
    </row>
    <row r="13" spans="2:15" ht="24.95" customHeight="1">
      <c r="B13" s="29">
        <f t="shared" ref="B13:B14" si="1">B12+1</f>
        <v>2</v>
      </c>
      <c r="C13" s="30"/>
      <c r="D13" s="65" t="s">
        <v>333</v>
      </c>
      <c r="E13" s="66" t="s">
        <v>333</v>
      </c>
      <c r="F13" s="67" t="s">
        <v>333</v>
      </c>
      <c r="G13" s="21" t="s">
        <v>19</v>
      </c>
      <c r="H13" s="22"/>
      <c r="I13" s="68">
        <v>1640</v>
      </c>
      <c r="J13" s="69">
        <v>0</v>
      </c>
      <c r="K13" s="31">
        <v>0</v>
      </c>
      <c r="L13" s="21">
        <v>9.5</v>
      </c>
      <c r="M13" s="32">
        <f t="shared" ref="M13:M14" si="2">PRODUCT(K13,1.095)</f>
        <v>0</v>
      </c>
      <c r="N13" s="33">
        <f t="shared" si="0"/>
        <v>0</v>
      </c>
    </row>
    <row r="14" spans="2:15" ht="24.95" customHeight="1">
      <c r="B14" s="29">
        <f t="shared" si="1"/>
        <v>3</v>
      </c>
      <c r="C14" s="30"/>
      <c r="D14" s="50" t="s">
        <v>334</v>
      </c>
      <c r="E14" s="51" t="s">
        <v>335</v>
      </c>
      <c r="F14" s="52" t="s">
        <v>335</v>
      </c>
      <c r="G14" s="21" t="s">
        <v>227</v>
      </c>
      <c r="H14" s="22"/>
      <c r="I14" s="68">
        <v>60</v>
      </c>
      <c r="J14" s="69">
        <v>0</v>
      </c>
      <c r="K14" s="31">
        <v>0</v>
      </c>
      <c r="L14" s="21">
        <v>9.5</v>
      </c>
      <c r="M14" s="32">
        <f t="shared" si="2"/>
        <v>0</v>
      </c>
      <c r="N14" s="33">
        <f t="shared" si="0"/>
        <v>0</v>
      </c>
    </row>
    <row r="15" spans="2:15" s="5" customFormat="1" ht="12.75" customHeight="1">
      <c r="B15" s="47"/>
      <c r="C15" s="47"/>
      <c r="D15" s="53" t="s">
        <v>336</v>
      </c>
      <c r="E15" s="53"/>
      <c r="F15" s="53"/>
      <c r="G15" s="48"/>
      <c r="H15" s="48"/>
      <c r="I15" s="48"/>
      <c r="J15" s="48"/>
      <c r="K15" s="48"/>
      <c r="L15" s="48"/>
      <c r="M15" s="48"/>
      <c r="N15" s="49">
        <f>SUM(N12:N14)</f>
        <v>0</v>
      </c>
    </row>
    <row r="16" spans="2:15" s="5" customFormat="1" ht="12.75" customHeight="1"/>
    <row r="17" spans="2:12" s="5" customFormat="1" ht="12.75" customHeight="1">
      <c r="B17" s="5" t="s">
        <v>99</v>
      </c>
    </row>
    <row r="18" spans="2:12" s="5" customFormat="1" ht="12.75" customHeight="1">
      <c r="B18" s="5" t="s">
        <v>100</v>
      </c>
    </row>
    <row r="19" spans="2:12" s="5" customFormat="1" ht="12.75" customHeight="1">
      <c r="B19" s="5" t="s">
        <v>101</v>
      </c>
    </row>
    <row r="20" spans="2:12" s="5" customFormat="1" ht="12.75" customHeight="1">
      <c r="B20" s="5" t="s">
        <v>102</v>
      </c>
    </row>
    <row r="21" spans="2:12" s="5" customFormat="1" ht="12.75" customHeight="1"/>
    <row r="22" spans="2:12" s="5" customFormat="1" ht="12.75" customHeight="1">
      <c r="B22" s="28" t="s">
        <v>299</v>
      </c>
      <c r="C22" s="28"/>
      <c r="D22" s="28"/>
      <c r="E22" s="28"/>
      <c r="F22" s="28"/>
    </row>
    <row r="23" spans="2:12" s="5" customFormat="1" ht="12.75" customHeight="1"/>
    <row r="24" spans="2:12" s="5" customFormat="1" ht="12.75" customHeight="1">
      <c r="B24" s="28" t="s">
        <v>103</v>
      </c>
      <c r="C24" s="28"/>
      <c r="D24" s="28"/>
      <c r="E24" s="28"/>
    </row>
    <row r="25" spans="2:12" s="5" customFormat="1" ht="12.75" customHeight="1"/>
    <row r="26" spans="2:12" s="5" customFormat="1" ht="12.75" customHeight="1"/>
    <row r="27" spans="2:12" s="12" customFormat="1" ht="12.75" customHeight="1">
      <c r="B27" s="12" t="s">
        <v>104</v>
      </c>
      <c r="H27" s="18" t="s">
        <v>105</v>
      </c>
      <c r="L27" s="12" t="s">
        <v>106</v>
      </c>
    </row>
    <row r="28" spans="2:12" s="8" customFormat="1" ht="12.75" customHeight="1"/>
  </sheetData>
  <sheetProtection algorithmName="SHA-512" hashValue="ocBWXPjgsY3qQu1bRR/pvOJoPgou8nvGSz3Y4anQ0O0+HY5f2Bw/ojd9jec4n+SlR1JTO9JmbyyCsuY/VKJeeQ==" saltValue="fdY87Ryq1iCVDs5qziq5/Q==" spinCount="100000" sheet="1" objects="1" scenarios="1"/>
  <protectedRanges>
    <protectedRange sqref="C12:C14" name="Range5"/>
    <protectedRange sqref="E4:F5" name="Range1"/>
    <protectedRange sqref="J12:K14" name="Range3"/>
    <protectedRange sqref="H12:H14" name="Range2"/>
  </protectedRanges>
  <mergeCells count="5">
    <mergeCell ref="D15:F15"/>
    <mergeCell ref="D10:F10"/>
    <mergeCell ref="D12:F12"/>
    <mergeCell ref="D13:F13"/>
    <mergeCell ref="D14:F1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498CC-9FD3-4A0B-9DD2-B022DBE784CB}">
  <dimension ref="B1:O98"/>
  <sheetViews>
    <sheetView zoomScaleNormal="100" workbookViewId="0">
      <selection activeCell="D84" sqref="D84:F84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1" width="13.7109375" style="3" customWidth="1"/>
    <col min="12" max="12" width="7.5703125" style="3" customWidth="1"/>
    <col min="13" max="13" width="13.7109375" style="3" customWidth="1"/>
    <col min="14" max="14" width="16.7109375" style="3" customWidth="1"/>
    <col min="15" max="256" width="9.140625" style="3"/>
    <col min="257" max="257" width="2.7109375" style="3" customWidth="1"/>
    <col min="258" max="258" width="5.28515625" style="3" customWidth="1"/>
    <col min="259" max="259" width="10.7109375" style="3" customWidth="1"/>
    <col min="260" max="262" width="15.7109375" style="3" customWidth="1"/>
    <col min="263" max="263" width="4.5703125" style="3" customWidth="1"/>
    <col min="264" max="264" width="40.7109375" style="3" customWidth="1"/>
    <col min="265" max="265" width="9.140625" style="3"/>
    <col min="266" max="266" width="13.7109375" style="3" customWidth="1"/>
    <col min="267" max="267" width="7.5703125" style="3" customWidth="1"/>
    <col min="268" max="268" width="13.7109375" style="3" customWidth="1"/>
    <col min="269" max="269" width="16.7109375" style="3" customWidth="1"/>
    <col min="270" max="270" width="20.7109375" style="3" customWidth="1"/>
    <col min="271" max="512" width="9.140625" style="3"/>
    <col min="513" max="513" width="2.7109375" style="3" customWidth="1"/>
    <col min="514" max="514" width="5.28515625" style="3" customWidth="1"/>
    <col min="515" max="515" width="10.7109375" style="3" customWidth="1"/>
    <col min="516" max="518" width="15.7109375" style="3" customWidth="1"/>
    <col min="519" max="519" width="4.5703125" style="3" customWidth="1"/>
    <col min="520" max="520" width="40.7109375" style="3" customWidth="1"/>
    <col min="521" max="521" width="9.140625" style="3"/>
    <col min="522" max="522" width="13.7109375" style="3" customWidth="1"/>
    <col min="523" max="523" width="7.5703125" style="3" customWidth="1"/>
    <col min="524" max="524" width="13.7109375" style="3" customWidth="1"/>
    <col min="525" max="525" width="16.7109375" style="3" customWidth="1"/>
    <col min="526" max="526" width="20.7109375" style="3" customWidth="1"/>
    <col min="527" max="768" width="9.140625" style="3"/>
    <col min="769" max="769" width="2.7109375" style="3" customWidth="1"/>
    <col min="770" max="770" width="5.28515625" style="3" customWidth="1"/>
    <col min="771" max="771" width="10.7109375" style="3" customWidth="1"/>
    <col min="772" max="774" width="15.7109375" style="3" customWidth="1"/>
    <col min="775" max="775" width="4.5703125" style="3" customWidth="1"/>
    <col min="776" max="776" width="40.7109375" style="3" customWidth="1"/>
    <col min="777" max="777" width="9.140625" style="3"/>
    <col min="778" max="778" width="13.7109375" style="3" customWidth="1"/>
    <col min="779" max="779" width="7.5703125" style="3" customWidth="1"/>
    <col min="780" max="780" width="13.7109375" style="3" customWidth="1"/>
    <col min="781" max="781" width="16.7109375" style="3" customWidth="1"/>
    <col min="782" max="782" width="20.7109375" style="3" customWidth="1"/>
    <col min="783" max="1024" width="9.140625" style="3"/>
    <col min="1025" max="1025" width="2.7109375" style="3" customWidth="1"/>
    <col min="1026" max="1026" width="5.28515625" style="3" customWidth="1"/>
    <col min="1027" max="1027" width="10.7109375" style="3" customWidth="1"/>
    <col min="1028" max="1030" width="15.7109375" style="3" customWidth="1"/>
    <col min="1031" max="1031" width="4.5703125" style="3" customWidth="1"/>
    <col min="1032" max="1032" width="40.7109375" style="3" customWidth="1"/>
    <col min="1033" max="1033" width="9.140625" style="3"/>
    <col min="1034" max="1034" width="13.7109375" style="3" customWidth="1"/>
    <col min="1035" max="1035" width="7.5703125" style="3" customWidth="1"/>
    <col min="1036" max="1036" width="13.7109375" style="3" customWidth="1"/>
    <col min="1037" max="1037" width="16.7109375" style="3" customWidth="1"/>
    <col min="1038" max="1038" width="20.7109375" style="3" customWidth="1"/>
    <col min="1039" max="1280" width="9.140625" style="3"/>
    <col min="1281" max="1281" width="2.7109375" style="3" customWidth="1"/>
    <col min="1282" max="1282" width="5.28515625" style="3" customWidth="1"/>
    <col min="1283" max="1283" width="10.7109375" style="3" customWidth="1"/>
    <col min="1284" max="1286" width="15.7109375" style="3" customWidth="1"/>
    <col min="1287" max="1287" width="4.5703125" style="3" customWidth="1"/>
    <col min="1288" max="1288" width="40.7109375" style="3" customWidth="1"/>
    <col min="1289" max="1289" width="9.140625" style="3"/>
    <col min="1290" max="1290" width="13.7109375" style="3" customWidth="1"/>
    <col min="1291" max="1291" width="7.5703125" style="3" customWidth="1"/>
    <col min="1292" max="1292" width="13.7109375" style="3" customWidth="1"/>
    <col min="1293" max="1293" width="16.7109375" style="3" customWidth="1"/>
    <col min="1294" max="1294" width="20.7109375" style="3" customWidth="1"/>
    <col min="1295" max="1536" width="9.140625" style="3"/>
    <col min="1537" max="1537" width="2.7109375" style="3" customWidth="1"/>
    <col min="1538" max="1538" width="5.28515625" style="3" customWidth="1"/>
    <col min="1539" max="1539" width="10.7109375" style="3" customWidth="1"/>
    <col min="1540" max="1542" width="15.7109375" style="3" customWidth="1"/>
    <col min="1543" max="1543" width="4.5703125" style="3" customWidth="1"/>
    <col min="1544" max="1544" width="40.7109375" style="3" customWidth="1"/>
    <col min="1545" max="1545" width="9.140625" style="3"/>
    <col min="1546" max="1546" width="13.7109375" style="3" customWidth="1"/>
    <col min="1547" max="1547" width="7.5703125" style="3" customWidth="1"/>
    <col min="1548" max="1548" width="13.7109375" style="3" customWidth="1"/>
    <col min="1549" max="1549" width="16.7109375" style="3" customWidth="1"/>
    <col min="1550" max="1550" width="20.7109375" style="3" customWidth="1"/>
    <col min="1551" max="1792" width="9.140625" style="3"/>
    <col min="1793" max="1793" width="2.7109375" style="3" customWidth="1"/>
    <col min="1794" max="1794" width="5.28515625" style="3" customWidth="1"/>
    <col min="1795" max="1795" width="10.7109375" style="3" customWidth="1"/>
    <col min="1796" max="1798" width="15.7109375" style="3" customWidth="1"/>
    <col min="1799" max="1799" width="4.5703125" style="3" customWidth="1"/>
    <col min="1800" max="1800" width="40.7109375" style="3" customWidth="1"/>
    <col min="1801" max="1801" width="9.140625" style="3"/>
    <col min="1802" max="1802" width="13.7109375" style="3" customWidth="1"/>
    <col min="1803" max="1803" width="7.5703125" style="3" customWidth="1"/>
    <col min="1804" max="1804" width="13.7109375" style="3" customWidth="1"/>
    <col min="1805" max="1805" width="16.7109375" style="3" customWidth="1"/>
    <col min="1806" max="1806" width="20.7109375" style="3" customWidth="1"/>
    <col min="1807" max="2048" width="9.140625" style="3"/>
    <col min="2049" max="2049" width="2.7109375" style="3" customWidth="1"/>
    <col min="2050" max="2050" width="5.28515625" style="3" customWidth="1"/>
    <col min="2051" max="2051" width="10.7109375" style="3" customWidth="1"/>
    <col min="2052" max="2054" width="15.7109375" style="3" customWidth="1"/>
    <col min="2055" max="2055" width="4.5703125" style="3" customWidth="1"/>
    <col min="2056" max="2056" width="40.7109375" style="3" customWidth="1"/>
    <col min="2057" max="2057" width="9.140625" style="3"/>
    <col min="2058" max="2058" width="13.7109375" style="3" customWidth="1"/>
    <col min="2059" max="2059" width="7.5703125" style="3" customWidth="1"/>
    <col min="2060" max="2060" width="13.7109375" style="3" customWidth="1"/>
    <col min="2061" max="2061" width="16.7109375" style="3" customWidth="1"/>
    <col min="2062" max="2062" width="20.7109375" style="3" customWidth="1"/>
    <col min="2063" max="2304" width="9.140625" style="3"/>
    <col min="2305" max="2305" width="2.7109375" style="3" customWidth="1"/>
    <col min="2306" max="2306" width="5.28515625" style="3" customWidth="1"/>
    <col min="2307" max="2307" width="10.7109375" style="3" customWidth="1"/>
    <col min="2308" max="2310" width="15.7109375" style="3" customWidth="1"/>
    <col min="2311" max="2311" width="4.5703125" style="3" customWidth="1"/>
    <col min="2312" max="2312" width="40.7109375" style="3" customWidth="1"/>
    <col min="2313" max="2313" width="9.140625" style="3"/>
    <col min="2314" max="2314" width="13.7109375" style="3" customWidth="1"/>
    <col min="2315" max="2315" width="7.5703125" style="3" customWidth="1"/>
    <col min="2316" max="2316" width="13.7109375" style="3" customWidth="1"/>
    <col min="2317" max="2317" width="16.7109375" style="3" customWidth="1"/>
    <col min="2318" max="2318" width="20.7109375" style="3" customWidth="1"/>
    <col min="2319" max="2560" width="9.140625" style="3"/>
    <col min="2561" max="2561" width="2.7109375" style="3" customWidth="1"/>
    <col min="2562" max="2562" width="5.28515625" style="3" customWidth="1"/>
    <col min="2563" max="2563" width="10.7109375" style="3" customWidth="1"/>
    <col min="2564" max="2566" width="15.7109375" style="3" customWidth="1"/>
    <col min="2567" max="2567" width="4.5703125" style="3" customWidth="1"/>
    <col min="2568" max="2568" width="40.7109375" style="3" customWidth="1"/>
    <col min="2569" max="2569" width="9.140625" style="3"/>
    <col min="2570" max="2570" width="13.7109375" style="3" customWidth="1"/>
    <col min="2571" max="2571" width="7.5703125" style="3" customWidth="1"/>
    <col min="2572" max="2572" width="13.7109375" style="3" customWidth="1"/>
    <col min="2573" max="2573" width="16.7109375" style="3" customWidth="1"/>
    <col min="2574" max="2574" width="20.7109375" style="3" customWidth="1"/>
    <col min="2575" max="2816" width="9.140625" style="3"/>
    <col min="2817" max="2817" width="2.7109375" style="3" customWidth="1"/>
    <col min="2818" max="2818" width="5.28515625" style="3" customWidth="1"/>
    <col min="2819" max="2819" width="10.7109375" style="3" customWidth="1"/>
    <col min="2820" max="2822" width="15.7109375" style="3" customWidth="1"/>
    <col min="2823" max="2823" width="4.5703125" style="3" customWidth="1"/>
    <col min="2824" max="2824" width="40.7109375" style="3" customWidth="1"/>
    <col min="2825" max="2825" width="9.140625" style="3"/>
    <col min="2826" max="2826" width="13.7109375" style="3" customWidth="1"/>
    <col min="2827" max="2827" width="7.5703125" style="3" customWidth="1"/>
    <col min="2828" max="2828" width="13.7109375" style="3" customWidth="1"/>
    <col min="2829" max="2829" width="16.7109375" style="3" customWidth="1"/>
    <col min="2830" max="2830" width="20.7109375" style="3" customWidth="1"/>
    <col min="2831" max="3072" width="9.140625" style="3"/>
    <col min="3073" max="3073" width="2.7109375" style="3" customWidth="1"/>
    <col min="3074" max="3074" width="5.28515625" style="3" customWidth="1"/>
    <col min="3075" max="3075" width="10.7109375" style="3" customWidth="1"/>
    <col min="3076" max="3078" width="15.7109375" style="3" customWidth="1"/>
    <col min="3079" max="3079" width="4.5703125" style="3" customWidth="1"/>
    <col min="3080" max="3080" width="40.7109375" style="3" customWidth="1"/>
    <col min="3081" max="3081" width="9.140625" style="3"/>
    <col min="3082" max="3082" width="13.7109375" style="3" customWidth="1"/>
    <col min="3083" max="3083" width="7.5703125" style="3" customWidth="1"/>
    <col min="3084" max="3084" width="13.7109375" style="3" customWidth="1"/>
    <col min="3085" max="3085" width="16.7109375" style="3" customWidth="1"/>
    <col min="3086" max="3086" width="20.7109375" style="3" customWidth="1"/>
    <col min="3087" max="3328" width="9.140625" style="3"/>
    <col min="3329" max="3329" width="2.7109375" style="3" customWidth="1"/>
    <col min="3330" max="3330" width="5.28515625" style="3" customWidth="1"/>
    <col min="3331" max="3331" width="10.7109375" style="3" customWidth="1"/>
    <col min="3332" max="3334" width="15.7109375" style="3" customWidth="1"/>
    <col min="3335" max="3335" width="4.5703125" style="3" customWidth="1"/>
    <col min="3336" max="3336" width="40.7109375" style="3" customWidth="1"/>
    <col min="3337" max="3337" width="9.140625" style="3"/>
    <col min="3338" max="3338" width="13.7109375" style="3" customWidth="1"/>
    <col min="3339" max="3339" width="7.5703125" style="3" customWidth="1"/>
    <col min="3340" max="3340" width="13.7109375" style="3" customWidth="1"/>
    <col min="3341" max="3341" width="16.7109375" style="3" customWidth="1"/>
    <col min="3342" max="3342" width="20.7109375" style="3" customWidth="1"/>
    <col min="3343" max="3584" width="9.140625" style="3"/>
    <col min="3585" max="3585" width="2.7109375" style="3" customWidth="1"/>
    <col min="3586" max="3586" width="5.28515625" style="3" customWidth="1"/>
    <col min="3587" max="3587" width="10.7109375" style="3" customWidth="1"/>
    <col min="3588" max="3590" width="15.7109375" style="3" customWidth="1"/>
    <col min="3591" max="3591" width="4.5703125" style="3" customWidth="1"/>
    <col min="3592" max="3592" width="40.7109375" style="3" customWidth="1"/>
    <col min="3593" max="3593" width="9.140625" style="3"/>
    <col min="3594" max="3594" width="13.7109375" style="3" customWidth="1"/>
    <col min="3595" max="3595" width="7.5703125" style="3" customWidth="1"/>
    <col min="3596" max="3596" width="13.7109375" style="3" customWidth="1"/>
    <col min="3597" max="3597" width="16.7109375" style="3" customWidth="1"/>
    <col min="3598" max="3598" width="20.7109375" style="3" customWidth="1"/>
    <col min="3599" max="3840" width="9.140625" style="3"/>
    <col min="3841" max="3841" width="2.7109375" style="3" customWidth="1"/>
    <col min="3842" max="3842" width="5.28515625" style="3" customWidth="1"/>
    <col min="3843" max="3843" width="10.7109375" style="3" customWidth="1"/>
    <col min="3844" max="3846" width="15.7109375" style="3" customWidth="1"/>
    <col min="3847" max="3847" width="4.5703125" style="3" customWidth="1"/>
    <col min="3848" max="3848" width="40.7109375" style="3" customWidth="1"/>
    <col min="3849" max="3849" width="9.140625" style="3"/>
    <col min="3850" max="3850" width="13.7109375" style="3" customWidth="1"/>
    <col min="3851" max="3851" width="7.5703125" style="3" customWidth="1"/>
    <col min="3852" max="3852" width="13.7109375" style="3" customWidth="1"/>
    <col min="3853" max="3853" width="16.7109375" style="3" customWidth="1"/>
    <col min="3854" max="3854" width="20.7109375" style="3" customWidth="1"/>
    <col min="3855" max="4096" width="9.140625" style="3"/>
    <col min="4097" max="4097" width="2.7109375" style="3" customWidth="1"/>
    <col min="4098" max="4098" width="5.28515625" style="3" customWidth="1"/>
    <col min="4099" max="4099" width="10.7109375" style="3" customWidth="1"/>
    <col min="4100" max="4102" width="15.7109375" style="3" customWidth="1"/>
    <col min="4103" max="4103" width="4.5703125" style="3" customWidth="1"/>
    <col min="4104" max="4104" width="40.7109375" style="3" customWidth="1"/>
    <col min="4105" max="4105" width="9.140625" style="3"/>
    <col min="4106" max="4106" width="13.7109375" style="3" customWidth="1"/>
    <col min="4107" max="4107" width="7.5703125" style="3" customWidth="1"/>
    <col min="4108" max="4108" width="13.7109375" style="3" customWidth="1"/>
    <col min="4109" max="4109" width="16.7109375" style="3" customWidth="1"/>
    <col min="4110" max="4110" width="20.7109375" style="3" customWidth="1"/>
    <col min="4111" max="4352" width="9.140625" style="3"/>
    <col min="4353" max="4353" width="2.7109375" style="3" customWidth="1"/>
    <col min="4354" max="4354" width="5.28515625" style="3" customWidth="1"/>
    <col min="4355" max="4355" width="10.7109375" style="3" customWidth="1"/>
    <col min="4356" max="4358" width="15.7109375" style="3" customWidth="1"/>
    <col min="4359" max="4359" width="4.5703125" style="3" customWidth="1"/>
    <col min="4360" max="4360" width="40.7109375" style="3" customWidth="1"/>
    <col min="4361" max="4361" width="9.140625" style="3"/>
    <col min="4362" max="4362" width="13.7109375" style="3" customWidth="1"/>
    <col min="4363" max="4363" width="7.5703125" style="3" customWidth="1"/>
    <col min="4364" max="4364" width="13.7109375" style="3" customWidth="1"/>
    <col min="4365" max="4365" width="16.7109375" style="3" customWidth="1"/>
    <col min="4366" max="4366" width="20.7109375" style="3" customWidth="1"/>
    <col min="4367" max="4608" width="9.140625" style="3"/>
    <col min="4609" max="4609" width="2.7109375" style="3" customWidth="1"/>
    <col min="4610" max="4610" width="5.28515625" style="3" customWidth="1"/>
    <col min="4611" max="4611" width="10.7109375" style="3" customWidth="1"/>
    <col min="4612" max="4614" width="15.7109375" style="3" customWidth="1"/>
    <col min="4615" max="4615" width="4.5703125" style="3" customWidth="1"/>
    <col min="4616" max="4616" width="40.7109375" style="3" customWidth="1"/>
    <col min="4617" max="4617" width="9.140625" style="3"/>
    <col min="4618" max="4618" width="13.7109375" style="3" customWidth="1"/>
    <col min="4619" max="4619" width="7.5703125" style="3" customWidth="1"/>
    <col min="4620" max="4620" width="13.7109375" style="3" customWidth="1"/>
    <col min="4621" max="4621" width="16.7109375" style="3" customWidth="1"/>
    <col min="4622" max="4622" width="20.7109375" style="3" customWidth="1"/>
    <col min="4623" max="4864" width="9.140625" style="3"/>
    <col min="4865" max="4865" width="2.7109375" style="3" customWidth="1"/>
    <col min="4866" max="4866" width="5.28515625" style="3" customWidth="1"/>
    <col min="4867" max="4867" width="10.7109375" style="3" customWidth="1"/>
    <col min="4868" max="4870" width="15.7109375" style="3" customWidth="1"/>
    <col min="4871" max="4871" width="4.5703125" style="3" customWidth="1"/>
    <col min="4872" max="4872" width="40.7109375" style="3" customWidth="1"/>
    <col min="4873" max="4873" width="9.140625" style="3"/>
    <col min="4874" max="4874" width="13.7109375" style="3" customWidth="1"/>
    <col min="4875" max="4875" width="7.5703125" style="3" customWidth="1"/>
    <col min="4876" max="4876" width="13.7109375" style="3" customWidth="1"/>
    <col min="4877" max="4877" width="16.7109375" style="3" customWidth="1"/>
    <col min="4878" max="4878" width="20.7109375" style="3" customWidth="1"/>
    <col min="4879" max="5120" width="9.140625" style="3"/>
    <col min="5121" max="5121" width="2.7109375" style="3" customWidth="1"/>
    <col min="5122" max="5122" width="5.28515625" style="3" customWidth="1"/>
    <col min="5123" max="5123" width="10.7109375" style="3" customWidth="1"/>
    <col min="5124" max="5126" width="15.7109375" style="3" customWidth="1"/>
    <col min="5127" max="5127" width="4.5703125" style="3" customWidth="1"/>
    <col min="5128" max="5128" width="40.7109375" style="3" customWidth="1"/>
    <col min="5129" max="5129" width="9.140625" style="3"/>
    <col min="5130" max="5130" width="13.7109375" style="3" customWidth="1"/>
    <col min="5131" max="5131" width="7.5703125" style="3" customWidth="1"/>
    <col min="5132" max="5132" width="13.7109375" style="3" customWidth="1"/>
    <col min="5133" max="5133" width="16.7109375" style="3" customWidth="1"/>
    <col min="5134" max="5134" width="20.7109375" style="3" customWidth="1"/>
    <col min="5135" max="5376" width="9.140625" style="3"/>
    <col min="5377" max="5377" width="2.7109375" style="3" customWidth="1"/>
    <col min="5378" max="5378" width="5.28515625" style="3" customWidth="1"/>
    <col min="5379" max="5379" width="10.7109375" style="3" customWidth="1"/>
    <col min="5380" max="5382" width="15.7109375" style="3" customWidth="1"/>
    <col min="5383" max="5383" width="4.5703125" style="3" customWidth="1"/>
    <col min="5384" max="5384" width="40.7109375" style="3" customWidth="1"/>
    <col min="5385" max="5385" width="9.140625" style="3"/>
    <col min="5386" max="5386" width="13.7109375" style="3" customWidth="1"/>
    <col min="5387" max="5387" width="7.5703125" style="3" customWidth="1"/>
    <col min="5388" max="5388" width="13.7109375" style="3" customWidth="1"/>
    <col min="5389" max="5389" width="16.7109375" style="3" customWidth="1"/>
    <col min="5390" max="5390" width="20.7109375" style="3" customWidth="1"/>
    <col min="5391" max="5632" width="9.140625" style="3"/>
    <col min="5633" max="5633" width="2.7109375" style="3" customWidth="1"/>
    <col min="5634" max="5634" width="5.28515625" style="3" customWidth="1"/>
    <col min="5635" max="5635" width="10.7109375" style="3" customWidth="1"/>
    <col min="5636" max="5638" width="15.7109375" style="3" customWidth="1"/>
    <col min="5639" max="5639" width="4.5703125" style="3" customWidth="1"/>
    <col min="5640" max="5640" width="40.7109375" style="3" customWidth="1"/>
    <col min="5641" max="5641" width="9.140625" style="3"/>
    <col min="5642" max="5642" width="13.7109375" style="3" customWidth="1"/>
    <col min="5643" max="5643" width="7.5703125" style="3" customWidth="1"/>
    <col min="5644" max="5644" width="13.7109375" style="3" customWidth="1"/>
    <col min="5645" max="5645" width="16.7109375" style="3" customWidth="1"/>
    <col min="5646" max="5646" width="20.7109375" style="3" customWidth="1"/>
    <col min="5647" max="5888" width="9.140625" style="3"/>
    <col min="5889" max="5889" width="2.7109375" style="3" customWidth="1"/>
    <col min="5890" max="5890" width="5.28515625" style="3" customWidth="1"/>
    <col min="5891" max="5891" width="10.7109375" style="3" customWidth="1"/>
    <col min="5892" max="5894" width="15.7109375" style="3" customWidth="1"/>
    <col min="5895" max="5895" width="4.5703125" style="3" customWidth="1"/>
    <col min="5896" max="5896" width="40.7109375" style="3" customWidth="1"/>
    <col min="5897" max="5897" width="9.140625" style="3"/>
    <col min="5898" max="5898" width="13.7109375" style="3" customWidth="1"/>
    <col min="5899" max="5899" width="7.5703125" style="3" customWidth="1"/>
    <col min="5900" max="5900" width="13.7109375" style="3" customWidth="1"/>
    <col min="5901" max="5901" width="16.7109375" style="3" customWidth="1"/>
    <col min="5902" max="5902" width="20.7109375" style="3" customWidth="1"/>
    <col min="5903" max="6144" width="9.140625" style="3"/>
    <col min="6145" max="6145" width="2.7109375" style="3" customWidth="1"/>
    <col min="6146" max="6146" width="5.28515625" style="3" customWidth="1"/>
    <col min="6147" max="6147" width="10.7109375" style="3" customWidth="1"/>
    <col min="6148" max="6150" width="15.7109375" style="3" customWidth="1"/>
    <col min="6151" max="6151" width="4.5703125" style="3" customWidth="1"/>
    <col min="6152" max="6152" width="40.7109375" style="3" customWidth="1"/>
    <col min="6153" max="6153" width="9.140625" style="3"/>
    <col min="6154" max="6154" width="13.7109375" style="3" customWidth="1"/>
    <col min="6155" max="6155" width="7.5703125" style="3" customWidth="1"/>
    <col min="6156" max="6156" width="13.7109375" style="3" customWidth="1"/>
    <col min="6157" max="6157" width="16.7109375" style="3" customWidth="1"/>
    <col min="6158" max="6158" width="20.7109375" style="3" customWidth="1"/>
    <col min="6159" max="6400" width="9.140625" style="3"/>
    <col min="6401" max="6401" width="2.7109375" style="3" customWidth="1"/>
    <col min="6402" max="6402" width="5.28515625" style="3" customWidth="1"/>
    <col min="6403" max="6403" width="10.7109375" style="3" customWidth="1"/>
    <col min="6404" max="6406" width="15.7109375" style="3" customWidth="1"/>
    <col min="6407" max="6407" width="4.5703125" style="3" customWidth="1"/>
    <col min="6408" max="6408" width="40.7109375" style="3" customWidth="1"/>
    <col min="6409" max="6409" width="9.140625" style="3"/>
    <col min="6410" max="6410" width="13.7109375" style="3" customWidth="1"/>
    <col min="6411" max="6411" width="7.5703125" style="3" customWidth="1"/>
    <col min="6412" max="6412" width="13.7109375" style="3" customWidth="1"/>
    <col min="6413" max="6413" width="16.7109375" style="3" customWidth="1"/>
    <col min="6414" max="6414" width="20.7109375" style="3" customWidth="1"/>
    <col min="6415" max="6656" width="9.140625" style="3"/>
    <col min="6657" max="6657" width="2.7109375" style="3" customWidth="1"/>
    <col min="6658" max="6658" width="5.28515625" style="3" customWidth="1"/>
    <col min="6659" max="6659" width="10.7109375" style="3" customWidth="1"/>
    <col min="6660" max="6662" width="15.7109375" style="3" customWidth="1"/>
    <col min="6663" max="6663" width="4.5703125" style="3" customWidth="1"/>
    <col min="6664" max="6664" width="40.7109375" style="3" customWidth="1"/>
    <col min="6665" max="6665" width="9.140625" style="3"/>
    <col min="6666" max="6666" width="13.7109375" style="3" customWidth="1"/>
    <col min="6667" max="6667" width="7.5703125" style="3" customWidth="1"/>
    <col min="6668" max="6668" width="13.7109375" style="3" customWidth="1"/>
    <col min="6669" max="6669" width="16.7109375" style="3" customWidth="1"/>
    <col min="6670" max="6670" width="20.7109375" style="3" customWidth="1"/>
    <col min="6671" max="6912" width="9.140625" style="3"/>
    <col min="6913" max="6913" width="2.7109375" style="3" customWidth="1"/>
    <col min="6914" max="6914" width="5.28515625" style="3" customWidth="1"/>
    <col min="6915" max="6915" width="10.7109375" style="3" customWidth="1"/>
    <col min="6916" max="6918" width="15.7109375" style="3" customWidth="1"/>
    <col min="6919" max="6919" width="4.5703125" style="3" customWidth="1"/>
    <col min="6920" max="6920" width="40.7109375" style="3" customWidth="1"/>
    <col min="6921" max="6921" width="9.140625" style="3"/>
    <col min="6922" max="6922" width="13.7109375" style="3" customWidth="1"/>
    <col min="6923" max="6923" width="7.5703125" style="3" customWidth="1"/>
    <col min="6924" max="6924" width="13.7109375" style="3" customWidth="1"/>
    <col min="6925" max="6925" width="16.7109375" style="3" customWidth="1"/>
    <col min="6926" max="6926" width="20.7109375" style="3" customWidth="1"/>
    <col min="6927" max="7168" width="9.140625" style="3"/>
    <col min="7169" max="7169" width="2.7109375" style="3" customWidth="1"/>
    <col min="7170" max="7170" width="5.28515625" style="3" customWidth="1"/>
    <col min="7171" max="7171" width="10.7109375" style="3" customWidth="1"/>
    <col min="7172" max="7174" width="15.7109375" style="3" customWidth="1"/>
    <col min="7175" max="7175" width="4.5703125" style="3" customWidth="1"/>
    <col min="7176" max="7176" width="40.7109375" style="3" customWidth="1"/>
    <col min="7177" max="7177" width="9.140625" style="3"/>
    <col min="7178" max="7178" width="13.7109375" style="3" customWidth="1"/>
    <col min="7179" max="7179" width="7.5703125" style="3" customWidth="1"/>
    <col min="7180" max="7180" width="13.7109375" style="3" customWidth="1"/>
    <col min="7181" max="7181" width="16.7109375" style="3" customWidth="1"/>
    <col min="7182" max="7182" width="20.7109375" style="3" customWidth="1"/>
    <col min="7183" max="7424" width="9.140625" style="3"/>
    <col min="7425" max="7425" width="2.7109375" style="3" customWidth="1"/>
    <col min="7426" max="7426" width="5.28515625" style="3" customWidth="1"/>
    <col min="7427" max="7427" width="10.7109375" style="3" customWidth="1"/>
    <col min="7428" max="7430" width="15.7109375" style="3" customWidth="1"/>
    <col min="7431" max="7431" width="4.5703125" style="3" customWidth="1"/>
    <col min="7432" max="7432" width="40.7109375" style="3" customWidth="1"/>
    <col min="7433" max="7433" width="9.140625" style="3"/>
    <col min="7434" max="7434" width="13.7109375" style="3" customWidth="1"/>
    <col min="7435" max="7435" width="7.5703125" style="3" customWidth="1"/>
    <col min="7436" max="7436" width="13.7109375" style="3" customWidth="1"/>
    <col min="7437" max="7437" width="16.7109375" style="3" customWidth="1"/>
    <col min="7438" max="7438" width="20.7109375" style="3" customWidth="1"/>
    <col min="7439" max="7680" width="9.140625" style="3"/>
    <col min="7681" max="7681" width="2.7109375" style="3" customWidth="1"/>
    <col min="7682" max="7682" width="5.28515625" style="3" customWidth="1"/>
    <col min="7683" max="7683" width="10.7109375" style="3" customWidth="1"/>
    <col min="7684" max="7686" width="15.7109375" style="3" customWidth="1"/>
    <col min="7687" max="7687" width="4.5703125" style="3" customWidth="1"/>
    <col min="7688" max="7688" width="40.7109375" style="3" customWidth="1"/>
    <col min="7689" max="7689" width="9.140625" style="3"/>
    <col min="7690" max="7690" width="13.7109375" style="3" customWidth="1"/>
    <col min="7691" max="7691" width="7.5703125" style="3" customWidth="1"/>
    <col min="7692" max="7692" width="13.7109375" style="3" customWidth="1"/>
    <col min="7693" max="7693" width="16.7109375" style="3" customWidth="1"/>
    <col min="7694" max="7694" width="20.7109375" style="3" customWidth="1"/>
    <col min="7695" max="7936" width="9.140625" style="3"/>
    <col min="7937" max="7937" width="2.7109375" style="3" customWidth="1"/>
    <col min="7938" max="7938" width="5.28515625" style="3" customWidth="1"/>
    <col min="7939" max="7939" width="10.7109375" style="3" customWidth="1"/>
    <col min="7940" max="7942" width="15.7109375" style="3" customWidth="1"/>
    <col min="7943" max="7943" width="4.5703125" style="3" customWidth="1"/>
    <col min="7944" max="7944" width="40.7109375" style="3" customWidth="1"/>
    <col min="7945" max="7945" width="9.140625" style="3"/>
    <col min="7946" max="7946" width="13.7109375" style="3" customWidth="1"/>
    <col min="7947" max="7947" width="7.5703125" style="3" customWidth="1"/>
    <col min="7948" max="7948" width="13.7109375" style="3" customWidth="1"/>
    <col min="7949" max="7949" width="16.7109375" style="3" customWidth="1"/>
    <col min="7950" max="7950" width="20.7109375" style="3" customWidth="1"/>
    <col min="7951" max="8192" width="9.140625" style="3"/>
    <col min="8193" max="8193" width="2.7109375" style="3" customWidth="1"/>
    <col min="8194" max="8194" width="5.28515625" style="3" customWidth="1"/>
    <col min="8195" max="8195" width="10.7109375" style="3" customWidth="1"/>
    <col min="8196" max="8198" width="15.7109375" style="3" customWidth="1"/>
    <col min="8199" max="8199" width="4.5703125" style="3" customWidth="1"/>
    <col min="8200" max="8200" width="40.7109375" style="3" customWidth="1"/>
    <col min="8201" max="8201" width="9.140625" style="3"/>
    <col min="8202" max="8202" width="13.7109375" style="3" customWidth="1"/>
    <col min="8203" max="8203" width="7.5703125" style="3" customWidth="1"/>
    <col min="8204" max="8204" width="13.7109375" style="3" customWidth="1"/>
    <col min="8205" max="8205" width="16.7109375" style="3" customWidth="1"/>
    <col min="8206" max="8206" width="20.7109375" style="3" customWidth="1"/>
    <col min="8207" max="8448" width="9.140625" style="3"/>
    <col min="8449" max="8449" width="2.7109375" style="3" customWidth="1"/>
    <col min="8450" max="8450" width="5.28515625" style="3" customWidth="1"/>
    <col min="8451" max="8451" width="10.7109375" style="3" customWidth="1"/>
    <col min="8452" max="8454" width="15.7109375" style="3" customWidth="1"/>
    <col min="8455" max="8455" width="4.5703125" style="3" customWidth="1"/>
    <col min="8456" max="8456" width="40.7109375" style="3" customWidth="1"/>
    <col min="8457" max="8457" width="9.140625" style="3"/>
    <col min="8458" max="8458" width="13.7109375" style="3" customWidth="1"/>
    <col min="8459" max="8459" width="7.5703125" style="3" customWidth="1"/>
    <col min="8460" max="8460" width="13.7109375" style="3" customWidth="1"/>
    <col min="8461" max="8461" width="16.7109375" style="3" customWidth="1"/>
    <col min="8462" max="8462" width="20.7109375" style="3" customWidth="1"/>
    <col min="8463" max="8704" width="9.140625" style="3"/>
    <col min="8705" max="8705" width="2.7109375" style="3" customWidth="1"/>
    <col min="8706" max="8706" width="5.28515625" style="3" customWidth="1"/>
    <col min="8707" max="8707" width="10.7109375" style="3" customWidth="1"/>
    <col min="8708" max="8710" width="15.7109375" style="3" customWidth="1"/>
    <col min="8711" max="8711" width="4.5703125" style="3" customWidth="1"/>
    <col min="8712" max="8712" width="40.7109375" style="3" customWidth="1"/>
    <col min="8713" max="8713" width="9.140625" style="3"/>
    <col min="8714" max="8714" width="13.7109375" style="3" customWidth="1"/>
    <col min="8715" max="8715" width="7.5703125" style="3" customWidth="1"/>
    <col min="8716" max="8716" width="13.7109375" style="3" customWidth="1"/>
    <col min="8717" max="8717" width="16.7109375" style="3" customWidth="1"/>
    <col min="8718" max="8718" width="20.7109375" style="3" customWidth="1"/>
    <col min="8719" max="8960" width="9.140625" style="3"/>
    <col min="8961" max="8961" width="2.7109375" style="3" customWidth="1"/>
    <col min="8962" max="8962" width="5.28515625" style="3" customWidth="1"/>
    <col min="8963" max="8963" width="10.7109375" style="3" customWidth="1"/>
    <col min="8964" max="8966" width="15.7109375" style="3" customWidth="1"/>
    <col min="8967" max="8967" width="4.5703125" style="3" customWidth="1"/>
    <col min="8968" max="8968" width="40.7109375" style="3" customWidth="1"/>
    <col min="8969" max="8969" width="9.140625" style="3"/>
    <col min="8970" max="8970" width="13.7109375" style="3" customWidth="1"/>
    <col min="8971" max="8971" width="7.5703125" style="3" customWidth="1"/>
    <col min="8972" max="8972" width="13.7109375" style="3" customWidth="1"/>
    <col min="8973" max="8973" width="16.7109375" style="3" customWidth="1"/>
    <col min="8974" max="8974" width="20.7109375" style="3" customWidth="1"/>
    <col min="8975" max="9216" width="9.140625" style="3"/>
    <col min="9217" max="9217" width="2.7109375" style="3" customWidth="1"/>
    <col min="9218" max="9218" width="5.28515625" style="3" customWidth="1"/>
    <col min="9219" max="9219" width="10.7109375" style="3" customWidth="1"/>
    <col min="9220" max="9222" width="15.7109375" style="3" customWidth="1"/>
    <col min="9223" max="9223" width="4.5703125" style="3" customWidth="1"/>
    <col min="9224" max="9224" width="40.7109375" style="3" customWidth="1"/>
    <col min="9225" max="9225" width="9.140625" style="3"/>
    <col min="9226" max="9226" width="13.7109375" style="3" customWidth="1"/>
    <col min="9227" max="9227" width="7.5703125" style="3" customWidth="1"/>
    <col min="9228" max="9228" width="13.7109375" style="3" customWidth="1"/>
    <col min="9229" max="9229" width="16.7109375" style="3" customWidth="1"/>
    <col min="9230" max="9230" width="20.7109375" style="3" customWidth="1"/>
    <col min="9231" max="9472" width="9.140625" style="3"/>
    <col min="9473" max="9473" width="2.7109375" style="3" customWidth="1"/>
    <col min="9474" max="9474" width="5.28515625" style="3" customWidth="1"/>
    <col min="9475" max="9475" width="10.7109375" style="3" customWidth="1"/>
    <col min="9476" max="9478" width="15.7109375" style="3" customWidth="1"/>
    <col min="9479" max="9479" width="4.5703125" style="3" customWidth="1"/>
    <col min="9480" max="9480" width="40.7109375" style="3" customWidth="1"/>
    <col min="9481" max="9481" width="9.140625" style="3"/>
    <col min="9482" max="9482" width="13.7109375" style="3" customWidth="1"/>
    <col min="9483" max="9483" width="7.5703125" style="3" customWidth="1"/>
    <col min="9484" max="9484" width="13.7109375" style="3" customWidth="1"/>
    <col min="9485" max="9485" width="16.7109375" style="3" customWidth="1"/>
    <col min="9486" max="9486" width="20.7109375" style="3" customWidth="1"/>
    <col min="9487" max="9728" width="9.140625" style="3"/>
    <col min="9729" max="9729" width="2.7109375" style="3" customWidth="1"/>
    <col min="9730" max="9730" width="5.28515625" style="3" customWidth="1"/>
    <col min="9731" max="9731" width="10.7109375" style="3" customWidth="1"/>
    <col min="9732" max="9734" width="15.7109375" style="3" customWidth="1"/>
    <col min="9735" max="9735" width="4.5703125" style="3" customWidth="1"/>
    <col min="9736" max="9736" width="40.7109375" style="3" customWidth="1"/>
    <col min="9737" max="9737" width="9.140625" style="3"/>
    <col min="9738" max="9738" width="13.7109375" style="3" customWidth="1"/>
    <col min="9739" max="9739" width="7.5703125" style="3" customWidth="1"/>
    <col min="9740" max="9740" width="13.7109375" style="3" customWidth="1"/>
    <col min="9741" max="9741" width="16.7109375" style="3" customWidth="1"/>
    <col min="9742" max="9742" width="20.7109375" style="3" customWidth="1"/>
    <col min="9743" max="9984" width="9.140625" style="3"/>
    <col min="9985" max="9985" width="2.7109375" style="3" customWidth="1"/>
    <col min="9986" max="9986" width="5.28515625" style="3" customWidth="1"/>
    <col min="9987" max="9987" width="10.7109375" style="3" customWidth="1"/>
    <col min="9988" max="9990" width="15.7109375" style="3" customWidth="1"/>
    <col min="9991" max="9991" width="4.5703125" style="3" customWidth="1"/>
    <col min="9992" max="9992" width="40.7109375" style="3" customWidth="1"/>
    <col min="9993" max="9993" width="9.140625" style="3"/>
    <col min="9994" max="9994" width="13.7109375" style="3" customWidth="1"/>
    <col min="9995" max="9995" width="7.5703125" style="3" customWidth="1"/>
    <col min="9996" max="9996" width="13.7109375" style="3" customWidth="1"/>
    <col min="9997" max="9997" width="16.7109375" style="3" customWidth="1"/>
    <col min="9998" max="9998" width="20.7109375" style="3" customWidth="1"/>
    <col min="9999" max="10240" width="9.140625" style="3"/>
    <col min="10241" max="10241" width="2.7109375" style="3" customWidth="1"/>
    <col min="10242" max="10242" width="5.28515625" style="3" customWidth="1"/>
    <col min="10243" max="10243" width="10.7109375" style="3" customWidth="1"/>
    <col min="10244" max="10246" width="15.7109375" style="3" customWidth="1"/>
    <col min="10247" max="10247" width="4.5703125" style="3" customWidth="1"/>
    <col min="10248" max="10248" width="40.7109375" style="3" customWidth="1"/>
    <col min="10249" max="10249" width="9.140625" style="3"/>
    <col min="10250" max="10250" width="13.7109375" style="3" customWidth="1"/>
    <col min="10251" max="10251" width="7.5703125" style="3" customWidth="1"/>
    <col min="10252" max="10252" width="13.7109375" style="3" customWidth="1"/>
    <col min="10253" max="10253" width="16.7109375" style="3" customWidth="1"/>
    <col min="10254" max="10254" width="20.7109375" style="3" customWidth="1"/>
    <col min="10255" max="10496" width="9.140625" style="3"/>
    <col min="10497" max="10497" width="2.7109375" style="3" customWidth="1"/>
    <col min="10498" max="10498" width="5.28515625" style="3" customWidth="1"/>
    <col min="10499" max="10499" width="10.7109375" style="3" customWidth="1"/>
    <col min="10500" max="10502" width="15.7109375" style="3" customWidth="1"/>
    <col min="10503" max="10503" width="4.5703125" style="3" customWidth="1"/>
    <col min="10504" max="10504" width="40.7109375" style="3" customWidth="1"/>
    <col min="10505" max="10505" width="9.140625" style="3"/>
    <col min="10506" max="10506" width="13.7109375" style="3" customWidth="1"/>
    <col min="10507" max="10507" width="7.5703125" style="3" customWidth="1"/>
    <col min="10508" max="10508" width="13.7109375" style="3" customWidth="1"/>
    <col min="10509" max="10509" width="16.7109375" style="3" customWidth="1"/>
    <col min="10510" max="10510" width="20.7109375" style="3" customWidth="1"/>
    <col min="10511" max="10752" width="9.140625" style="3"/>
    <col min="10753" max="10753" width="2.7109375" style="3" customWidth="1"/>
    <col min="10754" max="10754" width="5.28515625" style="3" customWidth="1"/>
    <col min="10755" max="10755" width="10.7109375" style="3" customWidth="1"/>
    <col min="10756" max="10758" width="15.7109375" style="3" customWidth="1"/>
    <col min="10759" max="10759" width="4.5703125" style="3" customWidth="1"/>
    <col min="10760" max="10760" width="40.7109375" style="3" customWidth="1"/>
    <col min="10761" max="10761" width="9.140625" style="3"/>
    <col min="10762" max="10762" width="13.7109375" style="3" customWidth="1"/>
    <col min="10763" max="10763" width="7.5703125" style="3" customWidth="1"/>
    <col min="10764" max="10764" width="13.7109375" style="3" customWidth="1"/>
    <col min="10765" max="10765" width="16.7109375" style="3" customWidth="1"/>
    <col min="10766" max="10766" width="20.7109375" style="3" customWidth="1"/>
    <col min="10767" max="11008" width="9.140625" style="3"/>
    <col min="11009" max="11009" width="2.7109375" style="3" customWidth="1"/>
    <col min="11010" max="11010" width="5.28515625" style="3" customWidth="1"/>
    <col min="11011" max="11011" width="10.7109375" style="3" customWidth="1"/>
    <col min="11012" max="11014" width="15.7109375" style="3" customWidth="1"/>
    <col min="11015" max="11015" width="4.5703125" style="3" customWidth="1"/>
    <col min="11016" max="11016" width="40.7109375" style="3" customWidth="1"/>
    <col min="11017" max="11017" width="9.140625" style="3"/>
    <col min="11018" max="11018" width="13.7109375" style="3" customWidth="1"/>
    <col min="11019" max="11019" width="7.5703125" style="3" customWidth="1"/>
    <col min="11020" max="11020" width="13.7109375" style="3" customWidth="1"/>
    <col min="11021" max="11021" width="16.7109375" style="3" customWidth="1"/>
    <col min="11022" max="11022" width="20.7109375" style="3" customWidth="1"/>
    <col min="11023" max="11264" width="9.140625" style="3"/>
    <col min="11265" max="11265" width="2.7109375" style="3" customWidth="1"/>
    <col min="11266" max="11266" width="5.28515625" style="3" customWidth="1"/>
    <col min="11267" max="11267" width="10.7109375" style="3" customWidth="1"/>
    <col min="11268" max="11270" width="15.7109375" style="3" customWidth="1"/>
    <col min="11271" max="11271" width="4.5703125" style="3" customWidth="1"/>
    <col min="11272" max="11272" width="40.7109375" style="3" customWidth="1"/>
    <col min="11273" max="11273" width="9.140625" style="3"/>
    <col min="11274" max="11274" width="13.7109375" style="3" customWidth="1"/>
    <col min="11275" max="11275" width="7.5703125" style="3" customWidth="1"/>
    <col min="11276" max="11276" width="13.7109375" style="3" customWidth="1"/>
    <col min="11277" max="11277" width="16.7109375" style="3" customWidth="1"/>
    <col min="11278" max="11278" width="20.7109375" style="3" customWidth="1"/>
    <col min="11279" max="11520" width="9.140625" style="3"/>
    <col min="11521" max="11521" width="2.7109375" style="3" customWidth="1"/>
    <col min="11522" max="11522" width="5.28515625" style="3" customWidth="1"/>
    <col min="11523" max="11523" width="10.7109375" style="3" customWidth="1"/>
    <col min="11524" max="11526" width="15.7109375" style="3" customWidth="1"/>
    <col min="11527" max="11527" width="4.5703125" style="3" customWidth="1"/>
    <col min="11528" max="11528" width="40.7109375" style="3" customWidth="1"/>
    <col min="11529" max="11529" width="9.140625" style="3"/>
    <col min="11530" max="11530" width="13.7109375" style="3" customWidth="1"/>
    <col min="11531" max="11531" width="7.5703125" style="3" customWidth="1"/>
    <col min="11532" max="11532" width="13.7109375" style="3" customWidth="1"/>
    <col min="11533" max="11533" width="16.7109375" style="3" customWidth="1"/>
    <col min="11534" max="11534" width="20.7109375" style="3" customWidth="1"/>
    <col min="11535" max="11776" width="9.140625" style="3"/>
    <col min="11777" max="11777" width="2.7109375" style="3" customWidth="1"/>
    <col min="11778" max="11778" width="5.28515625" style="3" customWidth="1"/>
    <col min="11779" max="11779" width="10.7109375" style="3" customWidth="1"/>
    <col min="11780" max="11782" width="15.7109375" style="3" customWidth="1"/>
    <col min="11783" max="11783" width="4.5703125" style="3" customWidth="1"/>
    <col min="11784" max="11784" width="40.7109375" style="3" customWidth="1"/>
    <col min="11785" max="11785" width="9.140625" style="3"/>
    <col min="11786" max="11786" width="13.7109375" style="3" customWidth="1"/>
    <col min="11787" max="11787" width="7.5703125" style="3" customWidth="1"/>
    <col min="11788" max="11788" width="13.7109375" style="3" customWidth="1"/>
    <col min="11789" max="11789" width="16.7109375" style="3" customWidth="1"/>
    <col min="11790" max="11790" width="20.7109375" style="3" customWidth="1"/>
    <col min="11791" max="12032" width="9.140625" style="3"/>
    <col min="12033" max="12033" width="2.7109375" style="3" customWidth="1"/>
    <col min="12034" max="12034" width="5.28515625" style="3" customWidth="1"/>
    <col min="12035" max="12035" width="10.7109375" style="3" customWidth="1"/>
    <col min="12036" max="12038" width="15.7109375" style="3" customWidth="1"/>
    <col min="12039" max="12039" width="4.5703125" style="3" customWidth="1"/>
    <col min="12040" max="12040" width="40.7109375" style="3" customWidth="1"/>
    <col min="12041" max="12041" width="9.140625" style="3"/>
    <col min="12042" max="12042" width="13.7109375" style="3" customWidth="1"/>
    <col min="12043" max="12043" width="7.5703125" style="3" customWidth="1"/>
    <col min="12044" max="12044" width="13.7109375" style="3" customWidth="1"/>
    <col min="12045" max="12045" width="16.7109375" style="3" customWidth="1"/>
    <col min="12046" max="12046" width="20.7109375" style="3" customWidth="1"/>
    <col min="12047" max="12288" width="9.140625" style="3"/>
    <col min="12289" max="12289" width="2.7109375" style="3" customWidth="1"/>
    <col min="12290" max="12290" width="5.28515625" style="3" customWidth="1"/>
    <col min="12291" max="12291" width="10.7109375" style="3" customWidth="1"/>
    <col min="12292" max="12294" width="15.7109375" style="3" customWidth="1"/>
    <col min="12295" max="12295" width="4.5703125" style="3" customWidth="1"/>
    <col min="12296" max="12296" width="40.7109375" style="3" customWidth="1"/>
    <col min="12297" max="12297" width="9.140625" style="3"/>
    <col min="12298" max="12298" width="13.7109375" style="3" customWidth="1"/>
    <col min="12299" max="12299" width="7.5703125" style="3" customWidth="1"/>
    <col min="12300" max="12300" width="13.7109375" style="3" customWidth="1"/>
    <col min="12301" max="12301" width="16.7109375" style="3" customWidth="1"/>
    <col min="12302" max="12302" width="20.7109375" style="3" customWidth="1"/>
    <col min="12303" max="12544" width="9.140625" style="3"/>
    <col min="12545" max="12545" width="2.7109375" style="3" customWidth="1"/>
    <col min="12546" max="12546" width="5.28515625" style="3" customWidth="1"/>
    <col min="12547" max="12547" width="10.7109375" style="3" customWidth="1"/>
    <col min="12548" max="12550" width="15.7109375" style="3" customWidth="1"/>
    <col min="12551" max="12551" width="4.5703125" style="3" customWidth="1"/>
    <col min="12552" max="12552" width="40.7109375" style="3" customWidth="1"/>
    <col min="12553" max="12553" width="9.140625" style="3"/>
    <col min="12554" max="12554" width="13.7109375" style="3" customWidth="1"/>
    <col min="12555" max="12555" width="7.5703125" style="3" customWidth="1"/>
    <col min="12556" max="12556" width="13.7109375" style="3" customWidth="1"/>
    <col min="12557" max="12557" width="16.7109375" style="3" customWidth="1"/>
    <col min="12558" max="12558" width="20.7109375" style="3" customWidth="1"/>
    <col min="12559" max="12800" width="9.140625" style="3"/>
    <col min="12801" max="12801" width="2.7109375" style="3" customWidth="1"/>
    <col min="12802" max="12802" width="5.28515625" style="3" customWidth="1"/>
    <col min="12803" max="12803" width="10.7109375" style="3" customWidth="1"/>
    <col min="12804" max="12806" width="15.7109375" style="3" customWidth="1"/>
    <col min="12807" max="12807" width="4.5703125" style="3" customWidth="1"/>
    <col min="12808" max="12808" width="40.7109375" style="3" customWidth="1"/>
    <col min="12809" max="12809" width="9.140625" style="3"/>
    <col min="12810" max="12810" width="13.7109375" style="3" customWidth="1"/>
    <col min="12811" max="12811" width="7.5703125" style="3" customWidth="1"/>
    <col min="12812" max="12812" width="13.7109375" style="3" customWidth="1"/>
    <col min="12813" max="12813" width="16.7109375" style="3" customWidth="1"/>
    <col min="12814" max="12814" width="20.7109375" style="3" customWidth="1"/>
    <col min="12815" max="13056" width="9.140625" style="3"/>
    <col min="13057" max="13057" width="2.7109375" style="3" customWidth="1"/>
    <col min="13058" max="13058" width="5.28515625" style="3" customWidth="1"/>
    <col min="13059" max="13059" width="10.7109375" style="3" customWidth="1"/>
    <col min="13060" max="13062" width="15.7109375" style="3" customWidth="1"/>
    <col min="13063" max="13063" width="4.5703125" style="3" customWidth="1"/>
    <col min="13064" max="13064" width="40.7109375" style="3" customWidth="1"/>
    <col min="13065" max="13065" width="9.140625" style="3"/>
    <col min="13066" max="13066" width="13.7109375" style="3" customWidth="1"/>
    <col min="13067" max="13067" width="7.5703125" style="3" customWidth="1"/>
    <col min="13068" max="13068" width="13.7109375" style="3" customWidth="1"/>
    <col min="13069" max="13069" width="16.7109375" style="3" customWidth="1"/>
    <col min="13070" max="13070" width="20.7109375" style="3" customWidth="1"/>
    <col min="13071" max="13312" width="9.140625" style="3"/>
    <col min="13313" max="13313" width="2.7109375" style="3" customWidth="1"/>
    <col min="13314" max="13314" width="5.28515625" style="3" customWidth="1"/>
    <col min="13315" max="13315" width="10.7109375" style="3" customWidth="1"/>
    <col min="13316" max="13318" width="15.7109375" style="3" customWidth="1"/>
    <col min="13319" max="13319" width="4.5703125" style="3" customWidth="1"/>
    <col min="13320" max="13320" width="40.7109375" style="3" customWidth="1"/>
    <col min="13321" max="13321" width="9.140625" style="3"/>
    <col min="13322" max="13322" width="13.7109375" style="3" customWidth="1"/>
    <col min="13323" max="13323" width="7.5703125" style="3" customWidth="1"/>
    <col min="13324" max="13324" width="13.7109375" style="3" customWidth="1"/>
    <col min="13325" max="13325" width="16.7109375" style="3" customWidth="1"/>
    <col min="13326" max="13326" width="20.7109375" style="3" customWidth="1"/>
    <col min="13327" max="13568" width="9.140625" style="3"/>
    <col min="13569" max="13569" width="2.7109375" style="3" customWidth="1"/>
    <col min="13570" max="13570" width="5.28515625" style="3" customWidth="1"/>
    <col min="13571" max="13571" width="10.7109375" style="3" customWidth="1"/>
    <col min="13572" max="13574" width="15.7109375" style="3" customWidth="1"/>
    <col min="13575" max="13575" width="4.5703125" style="3" customWidth="1"/>
    <col min="13576" max="13576" width="40.7109375" style="3" customWidth="1"/>
    <col min="13577" max="13577" width="9.140625" style="3"/>
    <col min="13578" max="13578" width="13.7109375" style="3" customWidth="1"/>
    <col min="13579" max="13579" width="7.5703125" style="3" customWidth="1"/>
    <col min="13580" max="13580" width="13.7109375" style="3" customWidth="1"/>
    <col min="13581" max="13581" width="16.7109375" style="3" customWidth="1"/>
    <col min="13582" max="13582" width="20.7109375" style="3" customWidth="1"/>
    <col min="13583" max="13824" width="9.140625" style="3"/>
    <col min="13825" max="13825" width="2.7109375" style="3" customWidth="1"/>
    <col min="13826" max="13826" width="5.28515625" style="3" customWidth="1"/>
    <col min="13827" max="13827" width="10.7109375" style="3" customWidth="1"/>
    <col min="13828" max="13830" width="15.7109375" style="3" customWidth="1"/>
    <col min="13831" max="13831" width="4.5703125" style="3" customWidth="1"/>
    <col min="13832" max="13832" width="40.7109375" style="3" customWidth="1"/>
    <col min="13833" max="13833" width="9.140625" style="3"/>
    <col min="13834" max="13834" width="13.7109375" style="3" customWidth="1"/>
    <col min="13835" max="13835" width="7.5703125" style="3" customWidth="1"/>
    <col min="13836" max="13836" width="13.7109375" style="3" customWidth="1"/>
    <col min="13837" max="13837" width="16.7109375" style="3" customWidth="1"/>
    <col min="13838" max="13838" width="20.7109375" style="3" customWidth="1"/>
    <col min="13839" max="14080" width="9.140625" style="3"/>
    <col min="14081" max="14081" width="2.7109375" style="3" customWidth="1"/>
    <col min="14082" max="14082" width="5.28515625" style="3" customWidth="1"/>
    <col min="14083" max="14083" width="10.7109375" style="3" customWidth="1"/>
    <col min="14084" max="14086" width="15.7109375" style="3" customWidth="1"/>
    <col min="14087" max="14087" width="4.5703125" style="3" customWidth="1"/>
    <col min="14088" max="14088" width="40.7109375" style="3" customWidth="1"/>
    <col min="14089" max="14089" width="9.140625" style="3"/>
    <col min="14090" max="14090" width="13.7109375" style="3" customWidth="1"/>
    <col min="14091" max="14091" width="7.5703125" style="3" customWidth="1"/>
    <col min="14092" max="14092" width="13.7109375" style="3" customWidth="1"/>
    <col min="14093" max="14093" width="16.7109375" style="3" customWidth="1"/>
    <col min="14094" max="14094" width="20.7109375" style="3" customWidth="1"/>
    <col min="14095" max="14336" width="9.140625" style="3"/>
    <col min="14337" max="14337" width="2.7109375" style="3" customWidth="1"/>
    <col min="14338" max="14338" width="5.28515625" style="3" customWidth="1"/>
    <col min="14339" max="14339" width="10.7109375" style="3" customWidth="1"/>
    <col min="14340" max="14342" width="15.7109375" style="3" customWidth="1"/>
    <col min="14343" max="14343" width="4.5703125" style="3" customWidth="1"/>
    <col min="14344" max="14344" width="40.7109375" style="3" customWidth="1"/>
    <col min="14345" max="14345" width="9.140625" style="3"/>
    <col min="14346" max="14346" width="13.7109375" style="3" customWidth="1"/>
    <col min="14347" max="14347" width="7.5703125" style="3" customWidth="1"/>
    <col min="14348" max="14348" width="13.7109375" style="3" customWidth="1"/>
    <col min="14349" max="14349" width="16.7109375" style="3" customWidth="1"/>
    <col min="14350" max="14350" width="20.7109375" style="3" customWidth="1"/>
    <col min="14351" max="14592" width="9.140625" style="3"/>
    <col min="14593" max="14593" width="2.7109375" style="3" customWidth="1"/>
    <col min="14594" max="14594" width="5.28515625" style="3" customWidth="1"/>
    <col min="14595" max="14595" width="10.7109375" style="3" customWidth="1"/>
    <col min="14596" max="14598" width="15.7109375" style="3" customWidth="1"/>
    <col min="14599" max="14599" width="4.5703125" style="3" customWidth="1"/>
    <col min="14600" max="14600" width="40.7109375" style="3" customWidth="1"/>
    <col min="14601" max="14601" width="9.140625" style="3"/>
    <col min="14602" max="14602" width="13.7109375" style="3" customWidth="1"/>
    <col min="14603" max="14603" width="7.5703125" style="3" customWidth="1"/>
    <col min="14604" max="14604" width="13.7109375" style="3" customWidth="1"/>
    <col min="14605" max="14605" width="16.7109375" style="3" customWidth="1"/>
    <col min="14606" max="14606" width="20.7109375" style="3" customWidth="1"/>
    <col min="14607" max="14848" width="9.140625" style="3"/>
    <col min="14849" max="14849" width="2.7109375" style="3" customWidth="1"/>
    <col min="14850" max="14850" width="5.28515625" style="3" customWidth="1"/>
    <col min="14851" max="14851" width="10.7109375" style="3" customWidth="1"/>
    <col min="14852" max="14854" width="15.7109375" style="3" customWidth="1"/>
    <col min="14855" max="14855" width="4.5703125" style="3" customWidth="1"/>
    <col min="14856" max="14856" width="40.7109375" style="3" customWidth="1"/>
    <col min="14857" max="14857" width="9.140625" style="3"/>
    <col min="14858" max="14858" width="13.7109375" style="3" customWidth="1"/>
    <col min="14859" max="14859" width="7.5703125" style="3" customWidth="1"/>
    <col min="14860" max="14860" width="13.7109375" style="3" customWidth="1"/>
    <col min="14861" max="14861" width="16.7109375" style="3" customWidth="1"/>
    <col min="14862" max="14862" width="20.7109375" style="3" customWidth="1"/>
    <col min="14863" max="15104" width="9.140625" style="3"/>
    <col min="15105" max="15105" width="2.7109375" style="3" customWidth="1"/>
    <col min="15106" max="15106" width="5.28515625" style="3" customWidth="1"/>
    <col min="15107" max="15107" width="10.7109375" style="3" customWidth="1"/>
    <col min="15108" max="15110" width="15.7109375" style="3" customWidth="1"/>
    <col min="15111" max="15111" width="4.5703125" style="3" customWidth="1"/>
    <col min="15112" max="15112" width="40.7109375" style="3" customWidth="1"/>
    <col min="15113" max="15113" width="9.140625" style="3"/>
    <col min="15114" max="15114" width="13.7109375" style="3" customWidth="1"/>
    <col min="15115" max="15115" width="7.5703125" style="3" customWidth="1"/>
    <col min="15116" max="15116" width="13.7109375" style="3" customWidth="1"/>
    <col min="15117" max="15117" width="16.7109375" style="3" customWidth="1"/>
    <col min="15118" max="15118" width="20.7109375" style="3" customWidth="1"/>
    <col min="15119" max="15360" width="9.140625" style="3"/>
    <col min="15361" max="15361" width="2.7109375" style="3" customWidth="1"/>
    <col min="15362" max="15362" width="5.28515625" style="3" customWidth="1"/>
    <col min="15363" max="15363" width="10.7109375" style="3" customWidth="1"/>
    <col min="15364" max="15366" width="15.7109375" style="3" customWidth="1"/>
    <col min="15367" max="15367" width="4.5703125" style="3" customWidth="1"/>
    <col min="15368" max="15368" width="40.7109375" style="3" customWidth="1"/>
    <col min="15369" max="15369" width="9.140625" style="3"/>
    <col min="15370" max="15370" width="13.7109375" style="3" customWidth="1"/>
    <col min="15371" max="15371" width="7.5703125" style="3" customWidth="1"/>
    <col min="15372" max="15372" width="13.7109375" style="3" customWidth="1"/>
    <col min="15373" max="15373" width="16.7109375" style="3" customWidth="1"/>
    <col min="15374" max="15374" width="20.7109375" style="3" customWidth="1"/>
    <col min="15375" max="15616" width="9.140625" style="3"/>
    <col min="15617" max="15617" width="2.7109375" style="3" customWidth="1"/>
    <col min="15618" max="15618" width="5.28515625" style="3" customWidth="1"/>
    <col min="15619" max="15619" width="10.7109375" style="3" customWidth="1"/>
    <col min="15620" max="15622" width="15.7109375" style="3" customWidth="1"/>
    <col min="15623" max="15623" width="4.5703125" style="3" customWidth="1"/>
    <col min="15624" max="15624" width="40.7109375" style="3" customWidth="1"/>
    <col min="15625" max="15625" width="9.140625" style="3"/>
    <col min="15626" max="15626" width="13.7109375" style="3" customWidth="1"/>
    <col min="15627" max="15627" width="7.5703125" style="3" customWidth="1"/>
    <col min="15628" max="15628" width="13.7109375" style="3" customWidth="1"/>
    <col min="15629" max="15629" width="16.7109375" style="3" customWidth="1"/>
    <col min="15630" max="15630" width="20.7109375" style="3" customWidth="1"/>
    <col min="15631" max="15872" width="9.140625" style="3"/>
    <col min="15873" max="15873" width="2.7109375" style="3" customWidth="1"/>
    <col min="15874" max="15874" width="5.28515625" style="3" customWidth="1"/>
    <col min="15875" max="15875" width="10.7109375" style="3" customWidth="1"/>
    <col min="15876" max="15878" width="15.7109375" style="3" customWidth="1"/>
    <col min="15879" max="15879" width="4.5703125" style="3" customWidth="1"/>
    <col min="15880" max="15880" width="40.7109375" style="3" customWidth="1"/>
    <col min="15881" max="15881" width="9.140625" style="3"/>
    <col min="15882" max="15882" width="13.7109375" style="3" customWidth="1"/>
    <col min="15883" max="15883" width="7.5703125" style="3" customWidth="1"/>
    <col min="15884" max="15884" width="13.7109375" style="3" customWidth="1"/>
    <col min="15885" max="15885" width="16.7109375" style="3" customWidth="1"/>
    <col min="15886" max="15886" width="20.7109375" style="3" customWidth="1"/>
    <col min="15887" max="16128" width="9.140625" style="3"/>
    <col min="16129" max="16129" width="2.7109375" style="3" customWidth="1"/>
    <col min="16130" max="16130" width="5.28515625" style="3" customWidth="1"/>
    <col min="16131" max="16131" width="10.7109375" style="3" customWidth="1"/>
    <col min="16132" max="16134" width="15.7109375" style="3" customWidth="1"/>
    <col min="16135" max="16135" width="4.5703125" style="3" customWidth="1"/>
    <col min="16136" max="16136" width="40.7109375" style="3" customWidth="1"/>
    <col min="16137" max="16137" width="9.140625" style="3"/>
    <col min="16138" max="16138" width="13.7109375" style="3" customWidth="1"/>
    <col min="16139" max="16139" width="7.5703125" style="3" customWidth="1"/>
    <col min="16140" max="16140" width="13.7109375" style="3" customWidth="1"/>
    <col min="16141" max="16141" width="16.7109375" style="3" customWidth="1"/>
    <col min="16142" max="16142" width="20.7109375" style="3" customWidth="1"/>
    <col min="16143" max="16384" width="9.140625" style="3"/>
  </cols>
  <sheetData>
    <row r="1" spans="2:15" ht="12.75" customHeight="1">
      <c r="B1" s="1" t="s">
        <v>0</v>
      </c>
      <c r="C1" s="1"/>
      <c r="D1" s="2" t="s">
        <v>1</v>
      </c>
      <c r="H1" s="4"/>
      <c r="I1" s="4"/>
      <c r="J1" s="4"/>
      <c r="K1" s="4"/>
      <c r="L1" s="4"/>
      <c r="M1" s="4"/>
      <c r="N1" s="4"/>
    </row>
    <row r="2" spans="2:15" ht="12.75" customHeight="1">
      <c r="B2" s="5" t="s">
        <v>2</v>
      </c>
      <c r="C2" s="5"/>
      <c r="D2" s="5" t="s">
        <v>3</v>
      </c>
      <c r="H2" s="4"/>
      <c r="I2" s="4"/>
      <c r="J2" s="4"/>
      <c r="K2" s="4"/>
      <c r="L2" s="4"/>
      <c r="M2" s="4"/>
      <c r="N2" s="4"/>
    </row>
    <row r="3" spans="2:15" ht="12.75" customHeight="1">
      <c r="B3" s="5"/>
      <c r="C3" s="5"/>
      <c r="H3" s="4"/>
      <c r="I3" s="4"/>
      <c r="J3" s="4"/>
      <c r="K3" s="4"/>
      <c r="L3" s="6"/>
      <c r="M3" s="4"/>
      <c r="N3" s="4"/>
    </row>
    <row r="4" spans="2:15" s="8" customFormat="1" ht="12.75" customHeight="1">
      <c r="B4" s="7" t="s">
        <v>4</v>
      </c>
      <c r="C4" s="7"/>
      <c r="G4" s="9"/>
      <c r="H4" s="10"/>
      <c r="I4" s="10"/>
      <c r="J4" s="10"/>
      <c r="K4" s="11"/>
      <c r="L4" s="11"/>
      <c r="M4" s="11"/>
      <c r="N4" s="11"/>
    </row>
    <row r="5" spans="2:15" s="8" customFormat="1" ht="12.75" customHeight="1">
      <c r="B5" s="12"/>
      <c r="C5" s="12"/>
      <c r="H5" s="11"/>
      <c r="I5" s="11"/>
      <c r="J5" s="11"/>
      <c r="K5" s="11"/>
      <c r="L5" s="11"/>
      <c r="M5" s="11"/>
      <c r="N5" s="11"/>
    </row>
    <row r="6" spans="2:15" s="8" customFormat="1" ht="12.75" customHeight="1">
      <c r="B6" s="12"/>
      <c r="C6" s="12"/>
      <c r="H6" s="11"/>
      <c r="I6" s="11"/>
      <c r="J6" s="11"/>
      <c r="K6" s="11"/>
      <c r="L6" s="11"/>
      <c r="M6" s="11"/>
      <c r="N6" s="11"/>
    </row>
    <row r="7" spans="2:15" s="13" customFormat="1" ht="12.75" customHeight="1">
      <c r="H7" s="14" t="s">
        <v>296</v>
      </c>
      <c r="I7" s="14"/>
      <c r="J7" s="14"/>
      <c r="K7" s="14"/>
      <c r="L7" s="6"/>
      <c r="M7" s="6"/>
      <c r="N7" s="6"/>
    </row>
    <row r="8" spans="2:15" s="13" customFormat="1" ht="12.75" customHeight="1">
      <c r="H8" s="15" t="s">
        <v>5</v>
      </c>
      <c r="I8" s="16"/>
      <c r="J8" s="16"/>
      <c r="K8" s="14"/>
      <c r="L8" s="17"/>
      <c r="M8" s="14"/>
      <c r="N8" s="18"/>
      <c r="O8" s="6"/>
    </row>
    <row r="9" spans="2:15" ht="12.75" customHeight="1">
      <c r="B9" s="5"/>
      <c r="C9" s="5"/>
      <c r="H9" s="4"/>
      <c r="I9" s="4"/>
      <c r="J9" s="4"/>
      <c r="K9" s="4"/>
      <c r="L9" s="4"/>
      <c r="M9" s="4"/>
      <c r="N9" s="4"/>
    </row>
    <row r="10" spans="2:15" s="1" customFormat="1" ht="45" customHeight="1">
      <c r="B10" s="36" t="s">
        <v>6</v>
      </c>
      <c r="C10" s="37" t="s">
        <v>7</v>
      </c>
      <c r="D10" s="54" t="s">
        <v>8</v>
      </c>
      <c r="E10" s="55"/>
      <c r="F10" s="56"/>
      <c r="G10" s="38" t="s">
        <v>9</v>
      </c>
      <c r="H10" s="39" t="s">
        <v>10</v>
      </c>
      <c r="I10" s="40" t="s">
        <v>11</v>
      </c>
      <c r="J10" s="40" t="s">
        <v>12</v>
      </c>
      <c r="K10" s="39" t="s">
        <v>13</v>
      </c>
      <c r="L10" s="39" t="s">
        <v>14</v>
      </c>
      <c r="M10" s="39" t="s">
        <v>15</v>
      </c>
      <c r="N10" s="39" t="s">
        <v>16</v>
      </c>
    </row>
    <row r="11" spans="2:15" s="1" customFormat="1" ht="15" customHeight="1">
      <c r="B11" s="41"/>
      <c r="C11" s="42"/>
      <c r="D11" s="43"/>
      <c r="E11" s="44"/>
      <c r="F11" s="44"/>
      <c r="G11" s="45"/>
      <c r="H11" s="46"/>
      <c r="I11" s="46"/>
      <c r="J11" s="46" t="s">
        <v>17</v>
      </c>
      <c r="K11" s="46"/>
      <c r="L11" s="46"/>
      <c r="M11" s="46"/>
      <c r="N11" s="46"/>
    </row>
    <row r="12" spans="2:15" ht="12.75" customHeight="1">
      <c r="B12" s="19">
        <v>1</v>
      </c>
      <c r="C12" s="20"/>
      <c r="D12" s="50" t="s">
        <v>18</v>
      </c>
      <c r="E12" s="51" t="s">
        <v>18</v>
      </c>
      <c r="F12" s="52" t="s">
        <v>18</v>
      </c>
      <c r="G12" s="21" t="s">
        <v>19</v>
      </c>
      <c r="H12" s="22"/>
      <c r="I12" s="22">
        <v>1035</v>
      </c>
      <c r="J12" s="23">
        <v>0</v>
      </c>
      <c r="K12" s="24">
        <v>0</v>
      </c>
      <c r="L12" s="25">
        <v>9.5</v>
      </c>
      <c r="M12" s="26">
        <f>PRODUCT(K12,1.095)</f>
        <v>0</v>
      </c>
      <c r="N12" s="27">
        <f t="shared" ref="N12:N75" si="0">PRODUCT(I12,M12)</f>
        <v>0</v>
      </c>
    </row>
    <row r="13" spans="2:15" ht="12.75" customHeight="1">
      <c r="B13" s="19">
        <f>B12+1</f>
        <v>2</v>
      </c>
      <c r="C13" s="20"/>
      <c r="D13" s="50" t="s">
        <v>20</v>
      </c>
      <c r="E13" s="51" t="s">
        <v>20</v>
      </c>
      <c r="F13" s="52" t="s">
        <v>20</v>
      </c>
      <c r="G13" s="21" t="s">
        <v>19</v>
      </c>
      <c r="H13" s="22"/>
      <c r="I13" s="22">
        <v>20</v>
      </c>
      <c r="J13" s="23">
        <v>0</v>
      </c>
      <c r="K13" s="24">
        <v>0</v>
      </c>
      <c r="L13" s="25">
        <v>9.5</v>
      </c>
      <c r="M13" s="26">
        <f t="shared" ref="M13:M76" si="1">PRODUCT(K13,1.095)</f>
        <v>0</v>
      </c>
      <c r="N13" s="27">
        <f t="shared" si="0"/>
        <v>0</v>
      </c>
    </row>
    <row r="14" spans="2:15" ht="12.75" customHeight="1">
      <c r="B14" s="19">
        <f t="shared" ref="B14:B77" si="2">B13+1</f>
        <v>3</v>
      </c>
      <c r="C14" s="20"/>
      <c r="D14" s="50" t="s">
        <v>21</v>
      </c>
      <c r="E14" s="51" t="s">
        <v>21</v>
      </c>
      <c r="F14" s="52" t="s">
        <v>21</v>
      </c>
      <c r="G14" s="21" t="s">
        <v>19</v>
      </c>
      <c r="H14" s="22"/>
      <c r="I14" s="22">
        <v>691</v>
      </c>
      <c r="J14" s="23">
        <v>0</v>
      </c>
      <c r="K14" s="24">
        <v>0</v>
      </c>
      <c r="L14" s="25">
        <v>9.5</v>
      </c>
      <c r="M14" s="26">
        <f t="shared" si="1"/>
        <v>0</v>
      </c>
      <c r="N14" s="27">
        <f t="shared" si="0"/>
        <v>0</v>
      </c>
    </row>
    <row r="15" spans="2:15" ht="12.75" customHeight="1">
      <c r="B15" s="19">
        <f t="shared" si="2"/>
        <v>4</v>
      </c>
      <c r="C15" s="20"/>
      <c r="D15" s="50" t="s">
        <v>22</v>
      </c>
      <c r="E15" s="51" t="s">
        <v>22</v>
      </c>
      <c r="F15" s="52" t="s">
        <v>22</v>
      </c>
      <c r="G15" s="21" t="s">
        <v>19</v>
      </c>
      <c r="H15" s="22"/>
      <c r="I15" s="22">
        <v>586</v>
      </c>
      <c r="J15" s="23">
        <v>0</v>
      </c>
      <c r="K15" s="24">
        <v>0</v>
      </c>
      <c r="L15" s="25">
        <v>9.5</v>
      </c>
      <c r="M15" s="26">
        <f t="shared" si="1"/>
        <v>0</v>
      </c>
      <c r="N15" s="27">
        <f t="shared" si="0"/>
        <v>0</v>
      </c>
    </row>
    <row r="16" spans="2:15" ht="12.75" customHeight="1">
      <c r="B16" s="19">
        <f t="shared" si="2"/>
        <v>5</v>
      </c>
      <c r="C16" s="20"/>
      <c r="D16" s="50" t="s">
        <v>23</v>
      </c>
      <c r="E16" s="51" t="s">
        <v>23</v>
      </c>
      <c r="F16" s="52" t="s">
        <v>23</v>
      </c>
      <c r="G16" s="21" t="s">
        <v>19</v>
      </c>
      <c r="H16" s="22"/>
      <c r="I16" s="22">
        <v>464</v>
      </c>
      <c r="J16" s="23">
        <v>0</v>
      </c>
      <c r="K16" s="24">
        <v>0</v>
      </c>
      <c r="L16" s="25">
        <v>9.5</v>
      </c>
      <c r="M16" s="26">
        <f t="shared" si="1"/>
        <v>0</v>
      </c>
      <c r="N16" s="27">
        <f t="shared" si="0"/>
        <v>0</v>
      </c>
    </row>
    <row r="17" spans="2:14" ht="12.75" customHeight="1">
      <c r="B17" s="19">
        <f t="shared" si="2"/>
        <v>6</v>
      </c>
      <c r="C17" s="20"/>
      <c r="D17" s="50" t="s">
        <v>24</v>
      </c>
      <c r="E17" s="51" t="s">
        <v>24</v>
      </c>
      <c r="F17" s="52" t="s">
        <v>24</v>
      </c>
      <c r="G17" s="21" t="s">
        <v>19</v>
      </c>
      <c r="H17" s="22"/>
      <c r="I17" s="22">
        <v>2392</v>
      </c>
      <c r="J17" s="23">
        <v>0</v>
      </c>
      <c r="K17" s="24">
        <v>0</v>
      </c>
      <c r="L17" s="25">
        <v>9.5</v>
      </c>
      <c r="M17" s="26">
        <f t="shared" si="1"/>
        <v>0</v>
      </c>
      <c r="N17" s="27">
        <f t="shared" si="0"/>
        <v>0</v>
      </c>
    </row>
    <row r="18" spans="2:14" ht="12.75" customHeight="1">
      <c r="B18" s="19">
        <f t="shared" si="2"/>
        <v>7</v>
      </c>
      <c r="C18" s="20"/>
      <c r="D18" s="50" t="s">
        <v>25</v>
      </c>
      <c r="E18" s="51" t="s">
        <v>25</v>
      </c>
      <c r="F18" s="52" t="s">
        <v>25</v>
      </c>
      <c r="G18" s="21" t="s">
        <v>19</v>
      </c>
      <c r="H18" s="22"/>
      <c r="I18" s="22">
        <v>1954</v>
      </c>
      <c r="J18" s="23">
        <v>0</v>
      </c>
      <c r="K18" s="24">
        <v>0</v>
      </c>
      <c r="L18" s="25">
        <v>9.5</v>
      </c>
      <c r="M18" s="26">
        <f t="shared" si="1"/>
        <v>0</v>
      </c>
      <c r="N18" s="27">
        <f t="shared" si="0"/>
        <v>0</v>
      </c>
    </row>
    <row r="19" spans="2:14" ht="12.75" customHeight="1">
      <c r="B19" s="19">
        <f t="shared" si="2"/>
        <v>8</v>
      </c>
      <c r="C19" s="20"/>
      <c r="D19" s="50" t="s">
        <v>26</v>
      </c>
      <c r="E19" s="51" t="s">
        <v>26</v>
      </c>
      <c r="F19" s="52" t="s">
        <v>26</v>
      </c>
      <c r="G19" s="21" t="s">
        <v>19</v>
      </c>
      <c r="H19" s="22"/>
      <c r="I19" s="22">
        <v>1691</v>
      </c>
      <c r="J19" s="23">
        <v>0</v>
      </c>
      <c r="K19" s="24">
        <v>0</v>
      </c>
      <c r="L19" s="25">
        <v>9.5</v>
      </c>
      <c r="M19" s="26">
        <f t="shared" si="1"/>
        <v>0</v>
      </c>
      <c r="N19" s="27">
        <f t="shared" si="0"/>
        <v>0</v>
      </c>
    </row>
    <row r="20" spans="2:14" ht="12.75" customHeight="1">
      <c r="B20" s="19">
        <f t="shared" si="2"/>
        <v>9</v>
      </c>
      <c r="C20" s="20"/>
      <c r="D20" s="50" t="s">
        <v>27</v>
      </c>
      <c r="E20" s="51" t="s">
        <v>27</v>
      </c>
      <c r="F20" s="52" t="s">
        <v>27</v>
      </c>
      <c r="G20" s="21" t="s">
        <v>19</v>
      </c>
      <c r="H20" s="22"/>
      <c r="I20" s="22">
        <v>188</v>
      </c>
      <c r="J20" s="23">
        <v>0</v>
      </c>
      <c r="K20" s="24">
        <v>0</v>
      </c>
      <c r="L20" s="25">
        <v>9.5</v>
      </c>
      <c r="M20" s="26">
        <f t="shared" si="1"/>
        <v>0</v>
      </c>
      <c r="N20" s="27">
        <f t="shared" si="0"/>
        <v>0</v>
      </c>
    </row>
    <row r="21" spans="2:14" ht="12.75" customHeight="1">
      <c r="B21" s="19">
        <f t="shared" si="2"/>
        <v>10</v>
      </c>
      <c r="C21" s="20"/>
      <c r="D21" s="50" t="s">
        <v>28</v>
      </c>
      <c r="E21" s="51" t="s">
        <v>28</v>
      </c>
      <c r="F21" s="52" t="s">
        <v>28</v>
      </c>
      <c r="G21" s="21" t="s">
        <v>19</v>
      </c>
      <c r="H21" s="22"/>
      <c r="I21" s="22">
        <v>50</v>
      </c>
      <c r="J21" s="23">
        <v>0</v>
      </c>
      <c r="K21" s="24">
        <v>0</v>
      </c>
      <c r="L21" s="25">
        <v>9.5</v>
      </c>
      <c r="M21" s="26">
        <f t="shared" si="1"/>
        <v>0</v>
      </c>
      <c r="N21" s="27">
        <f t="shared" si="0"/>
        <v>0</v>
      </c>
    </row>
    <row r="22" spans="2:14" ht="12.75" customHeight="1">
      <c r="B22" s="19">
        <f t="shared" si="2"/>
        <v>11</v>
      </c>
      <c r="C22" s="20"/>
      <c r="D22" s="50" t="s">
        <v>29</v>
      </c>
      <c r="E22" s="51" t="s">
        <v>29</v>
      </c>
      <c r="F22" s="52" t="s">
        <v>29</v>
      </c>
      <c r="G22" s="21" t="s">
        <v>19</v>
      </c>
      <c r="H22" s="22"/>
      <c r="I22" s="22">
        <v>50</v>
      </c>
      <c r="J22" s="23">
        <v>0</v>
      </c>
      <c r="K22" s="24">
        <v>0</v>
      </c>
      <c r="L22" s="25">
        <v>9.5</v>
      </c>
      <c r="M22" s="26">
        <f t="shared" si="1"/>
        <v>0</v>
      </c>
      <c r="N22" s="27">
        <f t="shared" si="0"/>
        <v>0</v>
      </c>
    </row>
    <row r="23" spans="2:14" ht="12.75" customHeight="1">
      <c r="B23" s="19">
        <f t="shared" si="2"/>
        <v>12</v>
      </c>
      <c r="C23" s="20"/>
      <c r="D23" s="50" t="s">
        <v>30</v>
      </c>
      <c r="E23" s="51" t="s">
        <v>30</v>
      </c>
      <c r="F23" s="52" t="s">
        <v>30</v>
      </c>
      <c r="G23" s="21" t="s">
        <v>31</v>
      </c>
      <c r="H23" s="22"/>
      <c r="I23" s="22">
        <v>500</v>
      </c>
      <c r="J23" s="23">
        <v>0</v>
      </c>
      <c r="K23" s="24">
        <v>0</v>
      </c>
      <c r="L23" s="25">
        <v>9.5</v>
      </c>
      <c r="M23" s="26">
        <f t="shared" si="1"/>
        <v>0</v>
      </c>
      <c r="N23" s="27">
        <f t="shared" si="0"/>
        <v>0</v>
      </c>
    </row>
    <row r="24" spans="2:14" ht="12.75" customHeight="1">
      <c r="B24" s="19">
        <f t="shared" si="2"/>
        <v>13</v>
      </c>
      <c r="C24" s="20"/>
      <c r="D24" s="50" t="s">
        <v>32</v>
      </c>
      <c r="E24" s="51" t="s">
        <v>32</v>
      </c>
      <c r="F24" s="52" t="s">
        <v>32</v>
      </c>
      <c r="G24" s="21" t="s">
        <v>19</v>
      </c>
      <c r="H24" s="22"/>
      <c r="I24" s="22">
        <v>430</v>
      </c>
      <c r="J24" s="23">
        <v>0</v>
      </c>
      <c r="K24" s="24">
        <v>0</v>
      </c>
      <c r="L24" s="25">
        <v>9.5</v>
      </c>
      <c r="M24" s="26">
        <f t="shared" si="1"/>
        <v>0</v>
      </c>
      <c r="N24" s="27">
        <f t="shared" si="0"/>
        <v>0</v>
      </c>
    </row>
    <row r="25" spans="2:14" ht="12.75" customHeight="1">
      <c r="B25" s="19">
        <f t="shared" si="2"/>
        <v>14</v>
      </c>
      <c r="C25" s="20"/>
      <c r="D25" s="50" t="s">
        <v>33</v>
      </c>
      <c r="E25" s="51" t="s">
        <v>33</v>
      </c>
      <c r="F25" s="52" t="s">
        <v>33</v>
      </c>
      <c r="G25" s="21" t="s">
        <v>19</v>
      </c>
      <c r="H25" s="22"/>
      <c r="I25" s="22">
        <v>380</v>
      </c>
      <c r="J25" s="23">
        <v>0</v>
      </c>
      <c r="K25" s="24">
        <v>0</v>
      </c>
      <c r="L25" s="25">
        <v>9.5</v>
      </c>
      <c r="M25" s="26">
        <f t="shared" si="1"/>
        <v>0</v>
      </c>
      <c r="N25" s="27">
        <f t="shared" si="0"/>
        <v>0</v>
      </c>
    </row>
    <row r="26" spans="2:14" ht="12.75" customHeight="1">
      <c r="B26" s="19">
        <f t="shared" si="2"/>
        <v>15</v>
      </c>
      <c r="C26" s="20"/>
      <c r="D26" s="50" t="s">
        <v>34</v>
      </c>
      <c r="E26" s="51" t="s">
        <v>34</v>
      </c>
      <c r="F26" s="52" t="s">
        <v>34</v>
      </c>
      <c r="G26" s="21" t="s">
        <v>19</v>
      </c>
      <c r="H26" s="22"/>
      <c r="I26" s="22">
        <v>3</v>
      </c>
      <c r="J26" s="23">
        <v>0</v>
      </c>
      <c r="K26" s="24">
        <v>0</v>
      </c>
      <c r="L26" s="25">
        <v>9.5</v>
      </c>
      <c r="M26" s="26">
        <f t="shared" si="1"/>
        <v>0</v>
      </c>
      <c r="N26" s="27">
        <f t="shared" si="0"/>
        <v>0</v>
      </c>
    </row>
    <row r="27" spans="2:14" ht="12.75" customHeight="1">
      <c r="B27" s="19">
        <f t="shared" si="2"/>
        <v>16</v>
      </c>
      <c r="C27" s="20"/>
      <c r="D27" s="50" t="s">
        <v>35</v>
      </c>
      <c r="E27" s="51" t="s">
        <v>35</v>
      </c>
      <c r="F27" s="52" t="s">
        <v>35</v>
      </c>
      <c r="G27" s="21" t="s">
        <v>19</v>
      </c>
      <c r="H27" s="22"/>
      <c r="I27" s="22">
        <v>430</v>
      </c>
      <c r="J27" s="23">
        <v>0</v>
      </c>
      <c r="K27" s="24">
        <v>0</v>
      </c>
      <c r="L27" s="25">
        <v>9.5</v>
      </c>
      <c r="M27" s="26">
        <f t="shared" si="1"/>
        <v>0</v>
      </c>
      <c r="N27" s="27">
        <f t="shared" si="0"/>
        <v>0</v>
      </c>
    </row>
    <row r="28" spans="2:14" ht="12.75" customHeight="1">
      <c r="B28" s="19">
        <f t="shared" si="2"/>
        <v>17</v>
      </c>
      <c r="C28" s="20"/>
      <c r="D28" s="50" t="s">
        <v>36</v>
      </c>
      <c r="E28" s="51" t="s">
        <v>36</v>
      </c>
      <c r="F28" s="52" t="s">
        <v>36</v>
      </c>
      <c r="G28" s="21" t="s">
        <v>19</v>
      </c>
      <c r="H28" s="22"/>
      <c r="I28" s="22">
        <v>380</v>
      </c>
      <c r="J28" s="23">
        <v>0</v>
      </c>
      <c r="K28" s="24">
        <v>0</v>
      </c>
      <c r="L28" s="25">
        <v>9.5</v>
      </c>
      <c r="M28" s="26">
        <f t="shared" si="1"/>
        <v>0</v>
      </c>
      <c r="N28" s="27">
        <f t="shared" si="0"/>
        <v>0</v>
      </c>
    </row>
    <row r="29" spans="2:14" ht="12.75" customHeight="1">
      <c r="B29" s="19">
        <f t="shared" si="2"/>
        <v>18</v>
      </c>
      <c r="C29" s="20"/>
      <c r="D29" s="50" t="s">
        <v>37</v>
      </c>
      <c r="E29" s="51" t="s">
        <v>37</v>
      </c>
      <c r="F29" s="52" t="s">
        <v>37</v>
      </c>
      <c r="G29" s="21" t="s">
        <v>19</v>
      </c>
      <c r="H29" s="22"/>
      <c r="I29" s="22">
        <v>3</v>
      </c>
      <c r="J29" s="23">
        <v>0</v>
      </c>
      <c r="K29" s="24">
        <v>0</v>
      </c>
      <c r="L29" s="25">
        <v>9.5</v>
      </c>
      <c r="M29" s="26">
        <f t="shared" si="1"/>
        <v>0</v>
      </c>
      <c r="N29" s="27">
        <f t="shared" si="0"/>
        <v>0</v>
      </c>
    </row>
    <row r="30" spans="2:14" ht="12.75" customHeight="1">
      <c r="B30" s="19">
        <f t="shared" si="2"/>
        <v>19</v>
      </c>
      <c r="C30" s="20"/>
      <c r="D30" s="50" t="s">
        <v>38</v>
      </c>
      <c r="E30" s="51" t="s">
        <v>38</v>
      </c>
      <c r="F30" s="52" t="s">
        <v>38</v>
      </c>
      <c r="G30" s="21" t="s">
        <v>19</v>
      </c>
      <c r="H30" s="22"/>
      <c r="I30" s="22">
        <v>430</v>
      </c>
      <c r="J30" s="23">
        <v>0</v>
      </c>
      <c r="K30" s="24">
        <v>0</v>
      </c>
      <c r="L30" s="25">
        <v>9.5</v>
      </c>
      <c r="M30" s="26">
        <f t="shared" si="1"/>
        <v>0</v>
      </c>
      <c r="N30" s="27">
        <f t="shared" si="0"/>
        <v>0</v>
      </c>
    </row>
    <row r="31" spans="2:14" ht="12.75" customHeight="1">
      <c r="B31" s="19">
        <f t="shared" si="2"/>
        <v>20</v>
      </c>
      <c r="C31" s="20"/>
      <c r="D31" s="50" t="s">
        <v>39</v>
      </c>
      <c r="E31" s="51" t="s">
        <v>39</v>
      </c>
      <c r="F31" s="52" t="s">
        <v>39</v>
      </c>
      <c r="G31" s="21" t="s">
        <v>19</v>
      </c>
      <c r="H31" s="22"/>
      <c r="I31" s="22">
        <v>380</v>
      </c>
      <c r="J31" s="23">
        <v>0</v>
      </c>
      <c r="K31" s="24">
        <v>0</v>
      </c>
      <c r="L31" s="25">
        <v>9.5</v>
      </c>
      <c r="M31" s="26">
        <f t="shared" si="1"/>
        <v>0</v>
      </c>
      <c r="N31" s="27">
        <f t="shared" si="0"/>
        <v>0</v>
      </c>
    </row>
    <row r="32" spans="2:14" ht="12.75" customHeight="1">
      <c r="B32" s="19">
        <f t="shared" si="2"/>
        <v>21</v>
      </c>
      <c r="C32" s="20"/>
      <c r="D32" s="50" t="s">
        <v>40</v>
      </c>
      <c r="E32" s="51" t="s">
        <v>40</v>
      </c>
      <c r="F32" s="52" t="s">
        <v>40</v>
      </c>
      <c r="G32" s="21" t="s">
        <v>19</v>
      </c>
      <c r="H32" s="22"/>
      <c r="I32" s="22">
        <v>3</v>
      </c>
      <c r="J32" s="23">
        <v>0</v>
      </c>
      <c r="K32" s="24">
        <v>0</v>
      </c>
      <c r="L32" s="25">
        <v>9.5</v>
      </c>
      <c r="M32" s="26">
        <f t="shared" si="1"/>
        <v>0</v>
      </c>
      <c r="N32" s="27">
        <f t="shared" si="0"/>
        <v>0</v>
      </c>
    </row>
    <row r="33" spans="2:14" ht="12.75" customHeight="1">
      <c r="B33" s="19">
        <f t="shared" si="2"/>
        <v>22</v>
      </c>
      <c r="C33" s="20"/>
      <c r="D33" s="50" t="s">
        <v>41</v>
      </c>
      <c r="E33" s="51" t="s">
        <v>41</v>
      </c>
      <c r="F33" s="52" t="s">
        <v>41</v>
      </c>
      <c r="G33" s="21" t="s">
        <v>19</v>
      </c>
      <c r="H33" s="22"/>
      <c r="I33" s="22">
        <v>529</v>
      </c>
      <c r="J33" s="23">
        <v>0</v>
      </c>
      <c r="K33" s="24">
        <v>0</v>
      </c>
      <c r="L33" s="25">
        <v>9.5</v>
      </c>
      <c r="M33" s="26">
        <f t="shared" si="1"/>
        <v>0</v>
      </c>
      <c r="N33" s="27">
        <f t="shared" si="0"/>
        <v>0</v>
      </c>
    </row>
    <row r="34" spans="2:14" ht="12.75" customHeight="1">
      <c r="B34" s="19">
        <f t="shared" si="2"/>
        <v>23</v>
      </c>
      <c r="C34" s="20"/>
      <c r="D34" s="50" t="s">
        <v>42</v>
      </c>
      <c r="E34" s="51" t="s">
        <v>42</v>
      </c>
      <c r="F34" s="52" t="s">
        <v>42</v>
      </c>
      <c r="G34" s="21" t="s">
        <v>19</v>
      </c>
      <c r="H34" s="22"/>
      <c r="I34" s="22">
        <v>1918</v>
      </c>
      <c r="J34" s="23">
        <v>0</v>
      </c>
      <c r="K34" s="24">
        <v>0</v>
      </c>
      <c r="L34" s="25">
        <v>9.5</v>
      </c>
      <c r="M34" s="26">
        <f t="shared" si="1"/>
        <v>0</v>
      </c>
      <c r="N34" s="27">
        <f t="shared" si="0"/>
        <v>0</v>
      </c>
    </row>
    <row r="35" spans="2:14" ht="12.75" customHeight="1">
      <c r="B35" s="19">
        <f t="shared" si="2"/>
        <v>24</v>
      </c>
      <c r="C35" s="20"/>
      <c r="D35" s="50" t="s">
        <v>43</v>
      </c>
      <c r="E35" s="51" t="s">
        <v>43</v>
      </c>
      <c r="F35" s="52" t="s">
        <v>43</v>
      </c>
      <c r="G35" s="21" t="s">
        <v>19</v>
      </c>
      <c r="H35" s="22"/>
      <c r="I35" s="22">
        <v>17</v>
      </c>
      <c r="J35" s="23">
        <v>0</v>
      </c>
      <c r="K35" s="24">
        <v>0</v>
      </c>
      <c r="L35" s="25">
        <v>9.5</v>
      </c>
      <c r="M35" s="26">
        <f t="shared" si="1"/>
        <v>0</v>
      </c>
      <c r="N35" s="27">
        <f t="shared" si="0"/>
        <v>0</v>
      </c>
    </row>
    <row r="36" spans="2:14" ht="12.75" customHeight="1">
      <c r="B36" s="19">
        <f t="shared" si="2"/>
        <v>25</v>
      </c>
      <c r="C36" s="20"/>
      <c r="D36" s="50" t="s">
        <v>44</v>
      </c>
      <c r="E36" s="51" t="s">
        <v>44</v>
      </c>
      <c r="F36" s="52" t="s">
        <v>44</v>
      </c>
      <c r="G36" s="21" t="s">
        <v>19</v>
      </c>
      <c r="H36" s="22"/>
      <c r="I36" s="22">
        <v>2600</v>
      </c>
      <c r="J36" s="23">
        <v>0</v>
      </c>
      <c r="K36" s="24">
        <v>0</v>
      </c>
      <c r="L36" s="25">
        <v>9.5</v>
      </c>
      <c r="M36" s="26">
        <f t="shared" si="1"/>
        <v>0</v>
      </c>
      <c r="N36" s="27">
        <f t="shared" si="0"/>
        <v>0</v>
      </c>
    </row>
    <row r="37" spans="2:14" ht="12.75" customHeight="1">
      <c r="B37" s="19">
        <f t="shared" si="2"/>
        <v>26</v>
      </c>
      <c r="C37" s="20"/>
      <c r="D37" s="50" t="s">
        <v>45</v>
      </c>
      <c r="E37" s="51" t="s">
        <v>45</v>
      </c>
      <c r="F37" s="52" t="s">
        <v>45</v>
      </c>
      <c r="G37" s="21" t="s">
        <v>19</v>
      </c>
      <c r="H37" s="22"/>
      <c r="I37" s="22">
        <v>2976</v>
      </c>
      <c r="J37" s="23">
        <v>0</v>
      </c>
      <c r="K37" s="24">
        <v>0</v>
      </c>
      <c r="L37" s="25">
        <v>9.5</v>
      </c>
      <c r="M37" s="26">
        <f t="shared" si="1"/>
        <v>0</v>
      </c>
      <c r="N37" s="27">
        <f t="shared" si="0"/>
        <v>0</v>
      </c>
    </row>
    <row r="38" spans="2:14" ht="12.75" customHeight="1">
      <c r="B38" s="19">
        <f t="shared" si="2"/>
        <v>27</v>
      </c>
      <c r="C38" s="20"/>
      <c r="D38" s="50" t="s">
        <v>46</v>
      </c>
      <c r="E38" s="51" t="s">
        <v>46</v>
      </c>
      <c r="F38" s="52" t="s">
        <v>46</v>
      </c>
      <c r="G38" s="21" t="s">
        <v>19</v>
      </c>
      <c r="H38" s="22"/>
      <c r="I38" s="22">
        <v>22</v>
      </c>
      <c r="J38" s="23">
        <v>0</v>
      </c>
      <c r="K38" s="24">
        <v>0</v>
      </c>
      <c r="L38" s="25">
        <v>9.5</v>
      </c>
      <c r="M38" s="26">
        <f t="shared" si="1"/>
        <v>0</v>
      </c>
      <c r="N38" s="27">
        <f t="shared" si="0"/>
        <v>0</v>
      </c>
    </row>
    <row r="39" spans="2:14" ht="12.75" customHeight="1">
      <c r="B39" s="19">
        <f t="shared" si="2"/>
        <v>28</v>
      </c>
      <c r="C39" s="20"/>
      <c r="D39" s="50" t="s">
        <v>47</v>
      </c>
      <c r="E39" s="51" t="s">
        <v>47</v>
      </c>
      <c r="F39" s="52" t="s">
        <v>47</v>
      </c>
      <c r="G39" s="21" t="s">
        <v>19</v>
      </c>
      <c r="H39" s="22"/>
      <c r="I39" s="22">
        <v>430</v>
      </c>
      <c r="J39" s="23">
        <v>0</v>
      </c>
      <c r="K39" s="24">
        <v>0</v>
      </c>
      <c r="L39" s="25">
        <v>9.5</v>
      </c>
      <c r="M39" s="26">
        <f t="shared" si="1"/>
        <v>0</v>
      </c>
      <c r="N39" s="27">
        <f t="shared" si="0"/>
        <v>0</v>
      </c>
    </row>
    <row r="40" spans="2:14" ht="12.75" customHeight="1">
      <c r="B40" s="19">
        <f t="shared" si="2"/>
        <v>29</v>
      </c>
      <c r="C40" s="20"/>
      <c r="D40" s="50" t="s">
        <v>48</v>
      </c>
      <c r="E40" s="51" t="s">
        <v>48</v>
      </c>
      <c r="F40" s="52" t="s">
        <v>48</v>
      </c>
      <c r="G40" s="21" t="s">
        <v>19</v>
      </c>
      <c r="H40" s="22"/>
      <c r="I40" s="22">
        <v>380</v>
      </c>
      <c r="J40" s="23">
        <v>0</v>
      </c>
      <c r="K40" s="24">
        <v>0</v>
      </c>
      <c r="L40" s="25">
        <v>9.5</v>
      </c>
      <c r="M40" s="26">
        <f t="shared" si="1"/>
        <v>0</v>
      </c>
      <c r="N40" s="27">
        <f t="shared" si="0"/>
        <v>0</v>
      </c>
    </row>
    <row r="41" spans="2:14" ht="12.75" customHeight="1">
      <c r="B41" s="19">
        <f t="shared" si="2"/>
        <v>30</v>
      </c>
      <c r="C41" s="20"/>
      <c r="D41" s="50" t="s">
        <v>49</v>
      </c>
      <c r="E41" s="51" t="s">
        <v>49</v>
      </c>
      <c r="F41" s="52" t="s">
        <v>49</v>
      </c>
      <c r="G41" s="21" t="s">
        <v>19</v>
      </c>
      <c r="H41" s="22"/>
      <c r="I41" s="22">
        <v>3</v>
      </c>
      <c r="J41" s="23">
        <v>0</v>
      </c>
      <c r="K41" s="24">
        <v>0</v>
      </c>
      <c r="L41" s="25">
        <v>9.5</v>
      </c>
      <c r="M41" s="26">
        <f t="shared" si="1"/>
        <v>0</v>
      </c>
      <c r="N41" s="27">
        <f t="shared" si="0"/>
        <v>0</v>
      </c>
    </row>
    <row r="42" spans="2:14" ht="12.75" customHeight="1">
      <c r="B42" s="19">
        <f t="shared" si="2"/>
        <v>31</v>
      </c>
      <c r="C42" s="20"/>
      <c r="D42" s="50" t="s">
        <v>50</v>
      </c>
      <c r="E42" s="51" t="s">
        <v>50</v>
      </c>
      <c r="F42" s="52" t="s">
        <v>50</v>
      </c>
      <c r="G42" s="21" t="s">
        <v>19</v>
      </c>
      <c r="H42" s="22"/>
      <c r="I42" s="22">
        <v>1290</v>
      </c>
      <c r="J42" s="23">
        <v>0</v>
      </c>
      <c r="K42" s="24">
        <v>0</v>
      </c>
      <c r="L42" s="25">
        <v>9.5</v>
      </c>
      <c r="M42" s="26">
        <f t="shared" si="1"/>
        <v>0</v>
      </c>
      <c r="N42" s="27">
        <f t="shared" si="0"/>
        <v>0</v>
      </c>
    </row>
    <row r="43" spans="2:14" ht="12.75" customHeight="1">
      <c r="B43" s="19">
        <f t="shared" si="2"/>
        <v>32</v>
      </c>
      <c r="C43" s="20"/>
      <c r="D43" s="50" t="s">
        <v>51</v>
      </c>
      <c r="E43" s="51" t="s">
        <v>51</v>
      </c>
      <c r="F43" s="52" t="s">
        <v>51</v>
      </c>
      <c r="G43" s="21" t="s">
        <v>19</v>
      </c>
      <c r="H43" s="22"/>
      <c r="I43" s="22">
        <v>1140</v>
      </c>
      <c r="J43" s="23">
        <v>0</v>
      </c>
      <c r="K43" s="24">
        <v>0</v>
      </c>
      <c r="L43" s="25">
        <v>9.5</v>
      </c>
      <c r="M43" s="26">
        <f t="shared" si="1"/>
        <v>0</v>
      </c>
      <c r="N43" s="27">
        <f t="shared" si="0"/>
        <v>0</v>
      </c>
    </row>
    <row r="44" spans="2:14" ht="12.75" customHeight="1">
      <c r="B44" s="19">
        <f t="shared" si="2"/>
        <v>33</v>
      </c>
      <c r="C44" s="20"/>
      <c r="D44" s="50" t="s">
        <v>52</v>
      </c>
      <c r="E44" s="51" t="s">
        <v>52</v>
      </c>
      <c r="F44" s="52" t="s">
        <v>52</v>
      </c>
      <c r="G44" s="21" t="s">
        <v>19</v>
      </c>
      <c r="H44" s="22"/>
      <c r="I44" s="22">
        <v>9</v>
      </c>
      <c r="J44" s="23">
        <v>0</v>
      </c>
      <c r="K44" s="24">
        <v>0</v>
      </c>
      <c r="L44" s="25">
        <v>9.5</v>
      </c>
      <c r="M44" s="26">
        <f t="shared" si="1"/>
        <v>0</v>
      </c>
      <c r="N44" s="27">
        <f t="shared" si="0"/>
        <v>0</v>
      </c>
    </row>
    <row r="45" spans="2:14" ht="12.75" customHeight="1">
      <c r="B45" s="19">
        <f t="shared" si="2"/>
        <v>34</v>
      </c>
      <c r="C45" s="20"/>
      <c r="D45" s="50" t="s">
        <v>53</v>
      </c>
      <c r="E45" s="51" t="s">
        <v>53</v>
      </c>
      <c r="F45" s="52" t="s">
        <v>53</v>
      </c>
      <c r="G45" s="21" t="s">
        <v>19</v>
      </c>
      <c r="H45" s="22"/>
      <c r="I45" s="22">
        <v>430</v>
      </c>
      <c r="J45" s="23">
        <v>0</v>
      </c>
      <c r="K45" s="24">
        <v>0</v>
      </c>
      <c r="L45" s="25">
        <v>9.5</v>
      </c>
      <c r="M45" s="26">
        <f t="shared" si="1"/>
        <v>0</v>
      </c>
      <c r="N45" s="27">
        <f t="shared" si="0"/>
        <v>0</v>
      </c>
    </row>
    <row r="46" spans="2:14" ht="12.75" customHeight="1">
      <c r="B46" s="19">
        <f t="shared" si="2"/>
        <v>35</v>
      </c>
      <c r="C46" s="20"/>
      <c r="D46" s="50" t="s">
        <v>54</v>
      </c>
      <c r="E46" s="51" t="s">
        <v>54</v>
      </c>
      <c r="F46" s="52" t="s">
        <v>54</v>
      </c>
      <c r="G46" s="21" t="s">
        <v>19</v>
      </c>
      <c r="H46" s="22"/>
      <c r="I46" s="22">
        <v>380</v>
      </c>
      <c r="J46" s="23">
        <v>0</v>
      </c>
      <c r="K46" s="24">
        <v>0</v>
      </c>
      <c r="L46" s="25">
        <v>9.5</v>
      </c>
      <c r="M46" s="26">
        <f t="shared" si="1"/>
        <v>0</v>
      </c>
      <c r="N46" s="27">
        <f t="shared" si="0"/>
        <v>0</v>
      </c>
    </row>
    <row r="47" spans="2:14" ht="12.75" customHeight="1">
      <c r="B47" s="19">
        <f t="shared" si="2"/>
        <v>36</v>
      </c>
      <c r="C47" s="20"/>
      <c r="D47" s="50" t="s">
        <v>55</v>
      </c>
      <c r="E47" s="51" t="s">
        <v>55</v>
      </c>
      <c r="F47" s="52" t="s">
        <v>55</v>
      </c>
      <c r="G47" s="21" t="s">
        <v>19</v>
      </c>
      <c r="H47" s="22"/>
      <c r="I47" s="22">
        <v>3</v>
      </c>
      <c r="J47" s="23">
        <v>0</v>
      </c>
      <c r="K47" s="24">
        <v>0</v>
      </c>
      <c r="L47" s="25">
        <v>9.5</v>
      </c>
      <c r="M47" s="26">
        <f t="shared" si="1"/>
        <v>0</v>
      </c>
      <c r="N47" s="27">
        <f t="shared" si="0"/>
        <v>0</v>
      </c>
    </row>
    <row r="48" spans="2:14" ht="12.75" customHeight="1">
      <c r="B48" s="19">
        <f t="shared" si="2"/>
        <v>37</v>
      </c>
      <c r="C48" s="20"/>
      <c r="D48" s="50" t="s">
        <v>56</v>
      </c>
      <c r="E48" s="51" t="s">
        <v>56</v>
      </c>
      <c r="F48" s="52" t="s">
        <v>56</v>
      </c>
      <c r="G48" s="21" t="s">
        <v>19</v>
      </c>
      <c r="H48" s="22"/>
      <c r="I48" s="22">
        <v>860</v>
      </c>
      <c r="J48" s="23">
        <v>0</v>
      </c>
      <c r="K48" s="24">
        <v>0</v>
      </c>
      <c r="L48" s="25">
        <v>9.5</v>
      </c>
      <c r="M48" s="26">
        <f t="shared" si="1"/>
        <v>0</v>
      </c>
      <c r="N48" s="27">
        <f t="shared" si="0"/>
        <v>0</v>
      </c>
    </row>
    <row r="49" spans="2:14" ht="12.75" customHeight="1">
      <c r="B49" s="19">
        <f t="shared" si="2"/>
        <v>38</v>
      </c>
      <c r="C49" s="20"/>
      <c r="D49" s="50" t="s">
        <v>57</v>
      </c>
      <c r="E49" s="51" t="s">
        <v>57</v>
      </c>
      <c r="F49" s="52" t="s">
        <v>57</v>
      </c>
      <c r="G49" s="21" t="s">
        <v>19</v>
      </c>
      <c r="H49" s="22"/>
      <c r="I49" s="22">
        <v>760</v>
      </c>
      <c r="J49" s="23">
        <v>0</v>
      </c>
      <c r="K49" s="24">
        <v>0</v>
      </c>
      <c r="L49" s="25">
        <v>9.5</v>
      </c>
      <c r="M49" s="26">
        <f t="shared" si="1"/>
        <v>0</v>
      </c>
      <c r="N49" s="27">
        <f t="shared" si="0"/>
        <v>0</v>
      </c>
    </row>
    <row r="50" spans="2:14" ht="12.75" customHeight="1">
      <c r="B50" s="19">
        <f t="shared" si="2"/>
        <v>39</v>
      </c>
      <c r="C50" s="20"/>
      <c r="D50" s="50" t="s">
        <v>58</v>
      </c>
      <c r="E50" s="51" t="s">
        <v>58</v>
      </c>
      <c r="F50" s="52" t="s">
        <v>58</v>
      </c>
      <c r="G50" s="21" t="s">
        <v>19</v>
      </c>
      <c r="H50" s="22"/>
      <c r="I50" s="22">
        <v>6</v>
      </c>
      <c r="J50" s="23">
        <v>0</v>
      </c>
      <c r="K50" s="24">
        <v>0</v>
      </c>
      <c r="L50" s="25">
        <v>9.5</v>
      </c>
      <c r="M50" s="26">
        <f t="shared" si="1"/>
        <v>0</v>
      </c>
      <c r="N50" s="27">
        <f t="shared" si="0"/>
        <v>0</v>
      </c>
    </row>
    <row r="51" spans="2:14" ht="12.75" customHeight="1">
      <c r="B51" s="19">
        <f t="shared" si="2"/>
        <v>40</v>
      </c>
      <c r="C51" s="20"/>
      <c r="D51" s="50" t="s">
        <v>59</v>
      </c>
      <c r="E51" s="51" t="s">
        <v>59</v>
      </c>
      <c r="F51" s="52" t="s">
        <v>59</v>
      </c>
      <c r="G51" s="21" t="s">
        <v>19</v>
      </c>
      <c r="H51" s="22"/>
      <c r="I51" s="22">
        <v>620</v>
      </c>
      <c r="J51" s="23">
        <v>0</v>
      </c>
      <c r="K51" s="24">
        <v>0</v>
      </c>
      <c r="L51" s="25">
        <v>9.5</v>
      </c>
      <c r="M51" s="26">
        <f t="shared" si="1"/>
        <v>0</v>
      </c>
      <c r="N51" s="27">
        <f t="shared" si="0"/>
        <v>0</v>
      </c>
    </row>
    <row r="52" spans="2:14" ht="12.75" customHeight="1">
      <c r="B52" s="19">
        <f t="shared" si="2"/>
        <v>41</v>
      </c>
      <c r="C52" s="20"/>
      <c r="D52" s="50" t="s">
        <v>60</v>
      </c>
      <c r="E52" s="51" t="s">
        <v>60</v>
      </c>
      <c r="F52" s="52" t="s">
        <v>60</v>
      </c>
      <c r="G52" s="21" t="s">
        <v>19</v>
      </c>
      <c r="H52" s="22"/>
      <c r="I52" s="22">
        <v>2150</v>
      </c>
      <c r="J52" s="23">
        <v>0</v>
      </c>
      <c r="K52" s="24">
        <v>0</v>
      </c>
      <c r="L52" s="25">
        <v>9.5</v>
      </c>
      <c r="M52" s="26">
        <f t="shared" si="1"/>
        <v>0</v>
      </c>
      <c r="N52" s="27">
        <f t="shared" si="0"/>
        <v>0</v>
      </c>
    </row>
    <row r="53" spans="2:14" ht="12.75" customHeight="1">
      <c r="B53" s="19">
        <f t="shared" si="2"/>
        <v>42</v>
      </c>
      <c r="C53" s="20"/>
      <c r="D53" s="50" t="s">
        <v>61</v>
      </c>
      <c r="E53" s="51" t="s">
        <v>61</v>
      </c>
      <c r="F53" s="52" t="s">
        <v>61</v>
      </c>
      <c r="G53" s="21" t="s">
        <v>19</v>
      </c>
      <c r="H53" s="22"/>
      <c r="I53" s="22">
        <v>1900</v>
      </c>
      <c r="J53" s="23">
        <v>0</v>
      </c>
      <c r="K53" s="24">
        <v>0</v>
      </c>
      <c r="L53" s="25">
        <v>9.5</v>
      </c>
      <c r="M53" s="26">
        <f t="shared" si="1"/>
        <v>0</v>
      </c>
      <c r="N53" s="27">
        <f t="shared" si="0"/>
        <v>0</v>
      </c>
    </row>
    <row r="54" spans="2:14" ht="12.75" customHeight="1">
      <c r="B54" s="19">
        <f t="shared" si="2"/>
        <v>43</v>
      </c>
      <c r="C54" s="20"/>
      <c r="D54" s="50" t="s">
        <v>62</v>
      </c>
      <c r="E54" s="51" t="s">
        <v>62</v>
      </c>
      <c r="F54" s="52" t="s">
        <v>62</v>
      </c>
      <c r="G54" s="21" t="s">
        <v>19</v>
      </c>
      <c r="H54" s="22"/>
      <c r="I54" s="22">
        <v>15</v>
      </c>
      <c r="J54" s="23">
        <v>0</v>
      </c>
      <c r="K54" s="24">
        <v>0</v>
      </c>
      <c r="L54" s="25">
        <v>9.5</v>
      </c>
      <c r="M54" s="26">
        <f t="shared" si="1"/>
        <v>0</v>
      </c>
      <c r="N54" s="27">
        <f t="shared" si="0"/>
        <v>0</v>
      </c>
    </row>
    <row r="55" spans="2:14" ht="12.75" customHeight="1">
      <c r="B55" s="19">
        <f t="shared" si="2"/>
        <v>44</v>
      </c>
      <c r="C55" s="20"/>
      <c r="D55" s="50" t="s">
        <v>63</v>
      </c>
      <c r="E55" s="51" t="s">
        <v>63</v>
      </c>
      <c r="F55" s="52" t="s">
        <v>63</v>
      </c>
      <c r="G55" s="21" t="s">
        <v>19</v>
      </c>
      <c r="H55" s="22"/>
      <c r="I55" s="22">
        <v>310</v>
      </c>
      <c r="J55" s="23">
        <v>0</v>
      </c>
      <c r="K55" s="24">
        <v>0</v>
      </c>
      <c r="L55" s="25">
        <v>9.5</v>
      </c>
      <c r="M55" s="26">
        <f t="shared" si="1"/>
        <v>0</v>
      </c>
      <c r="N55" s="27">
        <f t="shared" si="0"/>
        <v>0</v>
      </c>
    </row>
    <row r="56" spans="2:14" ht="12.75" customHeight="1">
      <c r="B56" s="19">
        <f t="shared" si="2"/>
        <v>45</v>
      </c>
      <c r="C56" s="20"/>
      <c r="D56" s="50" t="s">
        <v>64</v>
      </c>
      <c r="E56" s="51" t="s">
        <v>64</v>
      </c>
      <c r="F56" s="52" t="s">
        <v>64</v>
      </c>
      <c r="G56" s="21" t="s">
        <v>19</v>
      </c>
      <c r="H56" s="22"/>
      <c r="I56" s="22">
        <v>860</v>
      </c>
      <c r="J56" s="23">
        <v>0</v>
      </c>
      <c r="K56" s="24">
        <v>0</v>
      </c>
      <c r="L56" s="25">
        <v>9.5</v>
      </c>
      <c r="M56" s="26">
        <f t="shared" si="1"/>
        <v>0</v>
      </c>
      <c r="N56" s="27">
        <f t="shared" si="0"/>
        <v>0</v>
      </c>
    </row>
    <row r="57" spans="2:14" ht="12.75" customHeight="1">
      <c r="B57" s="19">
        <f t="shared" si="2"/>
        <v>46</v>
      </c>
      <c r="C57" s="20"/>
      <c r="D57" s="50" t="s">
        <v>65</v>
      </c>
      <c r="E57" s="51" t="s">
        <v>65</v>
      </c>
      <c r="F57" s="52" t="s">
        <v>65</v>
      </c>
      <c r="G57" s="21" t="s">
        <v>19</v>
      </c>
      <c r="H57" s="22"/>
      <c r="I57" s="22">
        <v>760</v>
      </c>
      <c r="J57" s="23">
        <v>0</v>
      </c>
      <c r="K57" s="24">
        <v>0</v>
      </c>
      <c r="L57" s="25">
        <v>9.5</v>
      </c>
      <c r="M57" s="26">
        <f t="shared" si="1"/>
        <v>0</v>
      </c>
      <c r="N57" s="27">
        <f t="shared" si="0"/>
        <v>0</v>
      </c>
    </row>
    <row r="58" spans="2:14" ht="12.75" customHeight="1">
      <c r="B58" s="19">
        <f t="shared" si="2"/>
        <v>47</v>
      </c>
      <c r="C58" s="20"/>
      <c r="D58" s="50" t="s">
        <v>66</v>
      </c>
      <c r="E58" s="51" t="s">
        <v>66</v>
      </c>
      <c r="F58" s="52" t="s">
        <v>66</v>
      </c>
      <c r="G58" s="21" t="s">
        <v>19</v>
      </c>
      <c r="H58" s="22"/>
      <c r="I58" s="22">
        <v>6</v>
      </c>
      <c r="J58" s="23">
        <v>0</v>
      </c>
      <c r="K58" s="24">
        <v>0</v>
      </c>
      <c r="L58" s="25">
        <v>9.5</v>
      </c>
      <c r="M58" s="26">
        <f t="shared" si="1"/>
        <v>0</v>
      </c>
      <c r="N58" s="27">
        <f t="shared" si="0"/>
        <v>0</v>
      </c>
    </row>
    <row r="59" spans="2:14" ht="12.75" customHeight="1">
      <c r="B59" s="19">
        <f t="shared" si="2"/>
        <v>48</v>
      </c>
      <c r="C59" s="20"/>
      <c r="D59" s="50" t="s">
        <v>67</v>
      </c>
      <c r="E59" s="51" t="s">
        <v>67</v>
      </c>
      <c r="F59" s="52" t="s">
        <v>67</v>
      </c>
      <c r="G59" s="21" t="s">
        <v>19</v>
      </c>
      <c r="H59" s="22"/>
      <c r="I59" s="22">
        <v>310</v>
      </c>
      <c r="J59" s="23">
        <v>0</v>
      </c>
      <c r="K59" s="24">
        <v>0</v>
      </c>
      <c r="L59" s="25">
        <v>9.5</v>
      </c>
      <c r="M59" s="26">
        <f t="shared" si="1"/>
        <v>0</v>
      </c>
      <c r="N59" s="27">
        <f t="shared" si="0"/>
        <v>0</v>
      </c>
    </row>
    <row r="60" spans="2:14" ht="12.75" customHeight="1">
      <c r="B60" s="19">
        <f t="shared" si="2"/>
        <v>49</v>
      </c>
      <c r="C60" s="20"/>
      <c r="D60" s="50" t="s">
        <v>68</v>
      </c>
      <c r="E60" s="51" t="s">
        <v>68</v>
      </c>
      <c r="F60" s="52" t="s">
        <v>68</v>
      </c>
      <c r="G60" s="21" t="s">
        <v>19</v>
      </c>
      <c r="H60" s="22"/>
      <c r="I60" s="22">
        <v>310</v>
      </c>
      <c r="J60" s="23">
        <v>0</v>
      </c>
      <c r="K60" s="24">
        <v>0</v>
      </c>
      <c r="L60" s="25">
        <v>9.5</v>
      </c>
      <c r="M60" s="26">
        <f t="shared" si="1"/>
        <v>0</v>
      </c>
      <c r="N60" s="27">
        <f t="shared" si="0"/>
        <v>0</v>
      </c>
    </row>
    <row r="61" spans="2:14" ht="12.75" customHeight="1">
      <c r="B61" s="19">
        <f t="shared" si="2"/>
        <v>50</v>
      </c>
      <c r="C61" s="20"/>
      <c r="D61" s="50" t="s">
        <v>69</v>
      </c>
      <c r="E61" s="51" t="s">
        <v>69</v>
      </c>
      <c r="F61" s="52" t="s">
        <v>69</v>
      </c>
      <c r="G61" s="21" t="s">
        <v>19</v>
      </c>
      <c r="H61" s="22"/>
      <c r="I61" s="22">
        <v>310</v>
      </c>
      <c r="J61" s="23">
        <v>0</v>
      </c>
      <c r="K61" s="24">
        <v>0</v>
      </c>
      <c r="L61" s="25">
        <v>9.5</v>
      </c>
      <c r="M61" s="26">
        <f t="shared" si="1"/>
        <v>0</v>
      </c>
      <c r="N61" s="27">
        <f t="shared" si="0"/>
        <v>0</v>
      </c>
    </row>
    <row r="62" spans="2:14" ht="12.75" customHeight="1">
      <c r="B62" s="19">
        <f t="shared" si="2"/>
        <v>51</v>
      </c>
      <c r="C62" s="20"/>
      <c r="D62" s="50" t="s">
        <v>70</v>
      </c>
      <c r="E62" s="51" t="s">
        <v>70</v>
      </c>
      <c r="F62" s="52" t="s">
        <v>70</v>
      </c>
      <c r="G62" s="21" t="s">
        <v>19</v>
      </c>
      <c r="H62" s="22"/>
      <c r="I62" s="22">
        <v>310</v>
      </c>
      <c r="J62" s="23">
        <v>0</v>
      </c>
      <c r="K62" s="24">
        <v>0</v>
      </c>
      <c r="L62" s="25">
        <v>9.5</v>
      </c>
      <c r="M62" s="26">
        <f t="shared" si="1"/>
        <v>0</v>
      </c>
      <c r="N62" s="27">
        <f t="shared" si="0"/>
        <v>0</v>
      </c>
    </row>
    <row r="63" spans="2:14" ht="12.75" customHeight="1">
      <c r="B63" s="19">
        <f t="shared" si="2"/>
        <v>52</v>
      </c>
      <c r="C63" s="20"/>
      <c r="D63" s="50" t="s">
        <v>71</v>
      </c>
      <c r="E63" s="51" t="s">
        <v>71</v>
      </c>
      <c r="F63" s="52" t="s">
        <v>71</v>
      </c>
      <c r="G63" s="21" t="s">
        <v>19</v>
      </c>
      <c r="H63" s="22"/>
      <c r="I63" s="22">
        <v>310</v>
      </c>
      <c r="J63" s="23">
        <v>0</v>
      </c>
      <c r="K63" s="24">
        <v>0</v>
      </c>
      <c r="L63" s="25">
        <v>9.5</v>
      </c>
      <c r="M63" s="26">
        <f t="shared" si="1"/>
        <v>0</v>
      </c>
      <c r="N63" s="27">
        <f t="shared" si="0"/>
        <v>0</v>
      </c>
    </row>
    <row r="64" spans="2:14" ht="12.75" customHeight="1">
      <c r="B64" s="19">
        <f t="shared" si="2"/>
        <v>53</v>
      </c>
      <c r="C64" s="20"/>
      <c r="D64" s="50" t="s">
        <v>72</v>
      </c>
      <c r="E64" s="51" t="s">
        <v>72</v>
      </c>
      <c r="F64" s="52" t="s">
        <v>72</v>
      </c>
      <c r="G64" s="21" t="s">
        <v>19</v>
      </c>
      <c r="H64" s="22"/>
      <c r="I64" s="22">
        <v>620</v>
      </c>
      <c r="J64" s="23">
        <v>0</v>
      </c>
      <c r="K64" s="24">
        <v>0</v>
      </c>
      <c r="L64" s="25">
        <v>9.5</v>
      </c>
      <c r="M64" s="26">
        <f t="shared" si="1"/>
        <v>0</v>
      </c>
      <c r="N64" s="27">
        <f t="shared" si="0"/>
        <v>0</v>
      </c>
    </row>
    <row r="65" spans="2:14" ht="12.75" customHeight="1">
      <c r="B65" s="19">
        <f t="shared" si="2"/>
        <v>54</v>
      </c>
      <c r="C65" s="20"/>
      <c r="D65" s="50" t="s">
        <v>73</v>
      </c>
      <c r="E65" s="51" t="s">
        <v>73</v>
      </c>
      <c r="F65" s="52" t="s">
        <v>73</v>
      </c>
      <c r="G65" s="21" t="s">
        <v>19</v>
      </c>
      <c r="H65" s="22"/>
      <c r="I65" s="22">
        <v>310</v>
      </c>
      <c r="J65" s="23">
        <v>0</v>
      </c>
      <c r="K65" s="24">
        <v>0</v>
      </c>
      <c r="L65" s="25">
        <v>9.5</v>
      </c>
      <c r="M65" s="26">
        <f t="shared" si="1"/>
        <v>0</v>
      </c>
      <c r="N65" s="27">
        <f t="shared" si="0"/>
        <v>0</v>
      </c>
    </row>
    <row r="66" spans="2:14" ht="12.75" customHeight="1">
      <c r="B66" s="19">
        <f t="shared" si="2"/>
        <v>55</v>
      </c>
      <c r="C66" s="20"/>
      <c r="D66" s="50" t="s">
        <v>74</v>
      </c>
      <c r="E66" s="51" t="s">
        <v>74</v>
      </c>
      <c r="F66" s="52" t="s">
        <v>74</v>
      </c>
      <c r="G66" s="21" t="s">
        <v>19</v>
      </c>
      <c r="H66" s="22"/>
      <c r="I66" s="22">
        <v>720</v>
      </c>
      <c r="J66" s="23">
        <v>0</v>
      </c>
      <c r="K66" s="24">
        <v>0</v>
      </c>
      <c r="L66" s="25">
        <v>9.5</v>
      </c>
      <c r="M66" s="26">
        <f t="shared" si="1"/>
        <v>0</v>
      </c>
      <c r="N66" s="27">
        <f t="shared" si="0"/>
        <v>0</v>
      </c>
    </row>
    <row r="67" spans="2:14" ht="12.75" customHeight="1">
      <c r="B67" s="19">
        <f t="shared" si="2"/>
        <v>56</v>
      </c>
      <c r="C67" s="20"/>
      <c r="D67" s="50" t="s">
        <v>75</v>
      </c>
      <c r="E67" s="51" t="s">
        <v>75</v>
      </c>
      <c r="F67" s="52" t="s">
        <v>75</v>
      </c>
      <c r="G67" s="21" t="s">
        <v>19</v>
      </c>
      <c r="H67" s="22"/>
      <c r="I67" s="22">
        <v>620</v>
      </c>
      <c r="J67" s="23">
        <v>0</v>
      </c>
      <c r="K67" s="24">
        <v>0</v>
      </c>
      <c r="L67" s="25">
        <v>9.5</v>
      </c>
      <c r="M67" s="26">
        <f t="shared" si="1"/>
        <v>0</v>
      </c>
      <c r="N67" s="27">
        <f t="shared" si="0"/>
        <v>0</v>
      </c>
    </row>
    <row r="68" spans="2:14" ht="12.75" customHeight="1">
      <c r="B68" s="19">
        <f t="shared" si="2"/>
        <v>57</v>
      </c>
      <c r="C68" s="20"/>
      <c r="D68" s="50" t="s">
        <v>76</v>
      </c>
      <c r="E68" s="51" t="s">
        <v>76</v>
      </c>
      <c r="F68" s="52" t="s">
        <v>76</v>
      </c>
      <c r="G68" s="21" t="s">
        <v>19</v>
      </c>
      <c r="H68" s="22"/>
      <c r="I68" s="22">
        <v>760</v>
      </c>
      <c r="J68" s="23">
        <v>0</v>
      </c>
      <c r="K68" s="24">
        <v>0</v>
      </c>
      <c r="L68" s="25">
        <v>9.5</v>
      </c>
      <c r="M68" s="26">
        <f t="shared" si="1"/>
        <v>0</v>
      </c>
      <c r="N68" s="27">
        <f t="shared" si="0"/>
        <v>0</v>
      </c>
    </row>
    <row r="69" spans="2:14" ht="12.75" customHeight="1">
      <c r="B69" s="19">
        <f t="shared" si="2"/>
        <v>58</v>
      </c>
      <c r="C69" s="20"/>
      <c r="D69" s="50" t="s">
        <v>77</v>
      </c>
      <c r="E69" s="51" t="s">
        <v>77</v>
      </c>
      <c r="F69" s="52" t="s">
        <v>77</v>
      </c>
      <c r="G69" s="21" t="s">
        <v>19</v>
      </c>
      <c r="H69" s="22"/>
      <c r="I69" s="22">
        <v>430</v>
      </c>
      <c r="J69" s="23">
        <v>0</v>
      </c>
      <c r="K69" s="24">
        <v>0</v>
      </c>
      <c r="L69" s="25">
        <v>9.5</v>
      </c>
      <c r="M69" s="26">
        <f t="shared" si="1"/>
        <v>0</v>
      </c>
      <c r="N69" s="27">
        <f t="shared" si="0"/>
        <v>0</v>
      </c>
    </row>
    <row r="70" spans="2:14" ht="12.75" customHeight="1">
      <c r="B70" s="19">
        <f t="shared" si="2"/>
        <v>59</v>
      </c>
      <c r="C70" s="20"/>
      <c r="D70" s="50" t="s">
        <v>78</v>
      </c>
      <c r="E70" s="51" t="s">
        <v>78</v>
      </c>
      <c r="F70" s="52" t="s">
        <v>78</v>
      </c>
      <c r="G70" s="21" t="s">
        <v>19</v>
      </c>
      <c r="H70" s="22"/>
      <c r="I70" s="22">
        <v>100</v>
      </c>
      <c r="J70" s="23">
        <v>0</v>
      </c>
      <c r="K70" s="24">
        <v>0</v>
      </c>
      <c r="L70" s="25">
        <v>9.5</v>
      </c>
      <c r="M70" s="26">
        <f t="shared" si="1"/>
        <v>0</v>
      </c>
      <c r="N70" s="27">
        <f t="shared" si="0"/>
        <v>0</v>
      </c>
    </row>
    <row r="71" spans="2:14" ht="12.75" customHeight="1">
      <c r="B71" s="19">
        <f t="shared" si="2"/>
        <v>60</v>
      </c>
      <c r="C71" s="20"/>
      <c r="D71" s="50" t="s">
        <v>79</v>
      </c>
      <c r="E71" s="51" t="s">
        <v>79</v>
      </c>
      <c r="F71" s="52" t="s">
        <v>79</v>
      </c>
      <c r="G71" s="21" t="s">
        <v>19</v>
      </c>
      <c r="H71" s="22"/>
      <c r="I71" s="22">
        <v>430</v>
      </c>
      <c r="J71" s="23">
        <v>0</v>
      </c>
      <c r="K71" s="24">
        <v>0</v>
      </c>
      <c r="L71" s="25">
        <v>9.5</v>
      </c>
      <c r="M71" s="26">
        <f t="shared" si="1"/>
        <v>0</v>
      </c>
      <c r="N71" s="27">
        <f t="shared" si="0"/>
        <v>0</v>
      </c>
    </row>
    <row r="72" spans="2:14" ht="12.75" customHeight="1">
      <c r="B72" s="19">
        <f t="shared" si="2"/>
        <v>61</v>
      </c>
      <c r="C72" s="20"/>
      <c r="D72" s="50" t="s">
        <v>80</v>
      </c>
      <c r="E72" s="51" t="s">
        <v>80</v>
      </c>
      <c r="F72" s="52" t="s">
        <v>80</v>
      </c>
      <c r="G72" s="21" t="s">
        <v>19</v>
      </c>
      <c r="H72" s="22"/>
      <c r="I72" s="22">
        <v>380</v>
      </c>
      <c r="J72" s="23">
        <v>0</v>
      </c>
      <c r="K72" s="24">
        <v>0</v>
      </c>
      <c r="L72" s="25">
        <v>9.5</v>
      </c>
      <c r="M72" s="26">
        <f t="shared" si="1"/>
        <v>0</v>
      </c>
      <c r="N72" s="27">
        <f t="shared" si="0"/>
        <v>0</v>
      </c>
    </row>
    <row r="73" spans="2:14" ht="12.75" customHeight="1">
      <c r="B73" s="19">
        <f t="shared" si="2"/>
        <v>62</v>
      </c>
      <c r="C73" s="20"/>
      <c r="D73" s="50" t="s">
        <v>81</v>
      </c>
      <c r="E73" s="51" t="s">
        <v>81</v>
      </c>
      <c r="F73" s="52" t="s">
        <v>81</v>
      </c>
      <c r="G73" s="21" t="s">
        <v>19</v>
      </c>
      <c r="H73" s="22"/>
      <c r="I73" s="22">
        <v>430</v>
      </c>
      <c r="J73" s="23">
        <v>0</v>
      </c>
      <c r="K73" s="24">
        <v>0</v>
      </c>
      <c r="L73" s="25">
        <v>9.5</v>
      </c>
      <c r="M73" s="26">
        <f t="shared" si="1"/>
        <v>0</v>
      </c>
      <c r="N73" s="27">
        <f t="shared" si="0"/>
        <v>0</v>
      </c>
    </row>
    <row r="74" spans="2:14" ht="12.75" customHeight="1">
      <c r="B74" s="19">
        <f t="shared" si="2"/>
        <v>63</v>
      </c>
      <c r="C74" s="20"/>
      <c r="D74" s="50" t="s">
        <v>82</v>
      </c>
      <c r="E74" s="51" t="s">
        <v>82</v>
      </c>
      <c r="F74" s="52" t="s">
        <v>82</v>
      </c>
      <c r="G74" s="21" t="s">
        <v>19</v>
      </c>
      <c r="H74" s="22"/>
      <c r="I74" s="22">
        <v>380</v>
      </c>
      <c r="J74" s="23">
        <v>0</v>
      </c>
      <c r="K74" s="24">
        <v>0</v>
      </c>
      <c r="L74" s="25">
        <v>9.5</v>
      </c>
      <c r="M74" s="26">
        <f t="shared" si="1"/>
        <v>0</v>
      </c>
      <c r="N74" s="27">
        <f t="shared" si="0"/>
        <v>0</v>
      </c>
    </row>
    <row r="75" spans="2:14" ht="12.75" customHeight="1">
      <c r="B75" s="19">
        <f t="shared" si="2"/>
        <v>64</v>
      </c>
      <c r="C75" s="20"/>
      <c r="D75" s="50" t="s">
        <v>83</v>
      </c>
      <c r="E75" s="51" t="s">
        <v>83</v>
      </c>
      <c r="F75" s="52" t="s">
        <v>83</v>
      </c>
      <c r="G75" s="21" t="s">
        <v>19</v>
      </c>
      <c r="H75" s="22"/>
      <c r="I75" s="22">
        <v>3</v>
      </c>
      <c r="J75" s="23">
        <v>0</v>
      </c>
      <c r="K75" s="24">
        <v>0</v>
      </c>
      <c r="L75" s="25">
        <v>9.5</v>
      </c>
      <c r="M75" s="26">
        <f t="shared" si="1"/>
        <v>0</v>
      </c>
      <c r="N75" s="27">
        <f t="shared" si="0"/>
        <v>0</v>
      </c>
    </row>
    <row r="76" spans="2:14" ht="12.75" customHeight="1">
      <c r="B76" s="19">
        <f t="shared" si="2"/>
        <v>65</v>
      </c>
      <c r="C76" s="20"/>
      <c r="D76" s="50" t="s">
        <v>84</v>
      </c>
      <c r="E76" s="51" t="s">
        <v>84</v>
      </c>
      <c r="F76" s="52" t="s">
        <v>84</v>
      </c>
      <c r="G76" s="21" t="s">
        <v>19</v>
      </c>
      <c r="H76" s="22"/>
      <c r="I76" s="22">
        <v>1290</v>
      </c>
      <c r="J76" s="23">
        <v>0</v>
      </c>
      <c r="K76" s="24">
        <v>0</v>
      </c>
      <c r="L76" s="25">
        <v>9.5</v>
      </c>
      <c r="M76" s="26">
        <f t="shared" si="1"/>
        <v>0</v>
      </c>
      <c r="N76" s="27">
        <f t="shared" ref="N76:N86" si="3">PRODUCT(I76,M76)</f>
        <v>0</v>
      </c>
    </row>
    <row r="77" spans="2:14" ht="12.75" customHeight="1">
      <c r="B77" s="19">
        <f t="shared" si="2"/>
        <v>66</v>
      </c>
      <c r="C77" s="20"/>
      <c r="D77" s="50" t="s">
        <v>85</v>
      </c>
      <c r="E77" s="51" t="s">
        <v>85</v>
      </c>
      <c r="F77" s="52" t="s">
        <v>85</v>
      </c>
      <c r="G77" s="21" t="s">
        <v>19</v>
      </c>
      <c r="H77" s="22"/>
      <c r="I77" s="22">
        <v>1140</v>
      </c>
      <c r="J77" s="23">
        <v>0</v>
      </c>
      <c r="K77" s="24">
        <v>0</v>
      </c>
      <c r="L77" s="25">
        <v>9.5</v>
      </c>
      <c r="M77" s="26">
        <f t="shared" ref="M77:M86" si="4">PRODUCT(K77,1.095)</f>
        <v>0</v>
      </c>
      <c r="N77" s="27">
        <f t="shared" si="3"/>
        <v>0</v>
      </c>
    </row>
    <row r="78" spans="2:14" ht="12.75" customHeight="1">
      <c r="B78" s="19">
        <f t="shared" ref="B78:B86" si="5">B77+1</f>
        <v>67</v>
      </c>
      <c r="C78" s="20"/>
      <c r="D78" s="50" t="s">
        <v>86</v>
      </c>
      <c r="E78" s="51" t="s">
        <v>86</v>
      </c>
      <c r="F78" s="52" t="s">
        <v>86</v>
      </c>
      <c r="G78" s="21" t="s">
        <v>19</v>
      </c>
      <c r="H78" s="22"/>
      <c r="I78" s="22">
        <v>9</v>
      </c>
      <c r="J78" s="23">
        <v>0</v>
      </c>
      <c r="K78" s="24">
        <v>0</v>
      </c>
      <c r="L78" s="25">
        <v>9.5</v>
      </c>
      <c r="M78" s="26">
        <f t="shared" si="4"/>
        <v>0</v>
      </c>
      <c r="N78" s="27">
        <f t="shared" si="3"/>
        <v>0</v>
      </c>
    </row>
    <row r="79" spans="2:14" ht="12.75" customHeight="1">
      <c r="B79" s="19">
        <f t="shared" si="5"/>
        <v>68</v>
      </c>
      <c r="C79" s="20"/>
      <c r="D79" s="50" t="s">
        <v>87</v>
      </c>
      <c r="E79" s="51" t="s">
        <v>87</v>
      </c>
      <c r="F79" s="52" t="s">
        <v>87</v>
      </c>
      <c r="G79" s="21" t="s">
        <v>19</v>
      </c>
      <c r="H79" s="22"/>
      <c r="I79" s="22">
        <v>310</v>
      </c>
      <c r="J79" s="23">
        <v>0</v>
      </c>
      <c r="K79" s="24">
        <v>0</v>
      </c>
      <c r="L79" s="25">
        <v>9.5</v>
      </c>
      <c r="M79" s="26">
        <f t="shared" si="4"/>
        <v>0</v>
      </c>
      <c r="N79" s="27">
        <f t="shared" si="3"/>
        <v>0</v>
      </c>
    </row>
    <row r="80" spans="2:14" ht="12.75" customHeight="1">
      <c r="B80" s="19">
        <f t="shared" si="5"/>
        <v>69</v>
      </c>
      <c r="C80" s="20"/>
      <c r="D80" s="50" t="s">
        <v>88</v>
      </c>
      <c r="E80" s="51" t="s">
        <v>88</v>
      </c>
      <c r="F80" s="52" t="s">
        <v>88</v>
      </c>
      <c r="G80" s="21" t="s">
        <v>19</v>
      </c>
      <c r="H80" s="22"/>
      <c r="I80" s="22">
        <v>310</v>
      </c>
      <c r="J80" s="23">
        <v>0</v>
      </c>
      <c r="K80" s="24">
        <v>0</v>
      </c>
      <c r="L80" s="25">
        <v>9.5</v>
      </c>
      <c r="M80" s="26">
        <f t="shared" si="4"/>
        <v>0</v>
      </c>
      <c r="N80" s="27">
        <f t="shared" si="3"/>
        <v>0</v>
      </c>
    </row>
    <row r="81" spans="2:14" ht="12.75" customHeight="1">
      <c r="B81" s="19">
        <f t="shared" si="5"/>
        <v>70</v>
      </c>
      <c r="C81" s="20"/>
      <c r="D81" s="50" t="s">
        <v>89</v>
      </c>
      <c r="E81" s="51" t="s">
        <v>89</v>
      </c>
      <c r="F81" s="52" t="s">
        <v>89</v>
      </c>
      <c r="G81" s="21" t="s">
        <v>19</v>
      </c>
      <c r="H81" s="22"/>
      <c r="I81" s="22">
        <v>830</v>
      </c>
      <c r="J81" s="23">
        <v>0</v>
      </c>
      <c r="K81" s="24">
        <v>0</v>
      </c>
      <c r="L81" s="25">
        <v>9.5</v>
      </c>
      <c r="M81" s="26">
        <f t="shared" si="4"/>
        <v>0</v>
      </c>
      <c r="N81" s="27">
        <f t="shared" si="3"/>
        <v>0</v>
      </c>
    </row>
    <row r="82" spans="2:14" ht="12.75" customHeight="1">
      <c r="B82" s="19">
        <f t="shared" si="5"/>
        <v>71</v>
      </c>
      <c r="C82" s="20"/>
      <c r="D82" s="50" t="s">
        <v>90</v>
      </c>
      <c r="E82" s="51" t="s">
        <v>90</v>
      </c>
      <c r="F82" s="52" t="s">
        <v>90</v>
      </c>
      <c r="G82" s="21" t="s">
        <v>31</v>
      </c>
      <c r="H82" s="22"/>
      <c r="I82" s="22">
        <v>60</v>
      </c>
      <c r="J82" s="23">
        <v>0</v>
      </c>
      <c r="K82" s="24">
        <v>0</v>
      </c>
      <c r="L82" s="25">
        <v>9.5</v>
      </c>
      <c r="M82" s="26">
        <f t="shared" si="4"/>
        <v>0</v>
      </c>
      <c r="N82" s="27">
        <f t="shared" si="3"/>
        <v>0</v>
      </c>
    </row>
    <row r="83" spans="2:14" ht="12.75" customHeight="1">
      <c r="B83" s="19">
        <f t="shared" si="5"/>
        <v>72</v>
      </c>
      <c r="C83" s="20"/>
      <c r="D83" s="50" t="s">
        <v>91</v>
      </c>
      <c r="E83" s="51" t="s">
        <v>91</v>
      </c>
      <c r="F83" s="52" t="s">
        <v>91</v>
      </c>
      <c r="G83" s="21" t="s">
        <v>31</v>
      </c>
      <c r="H83" s="22"/>
      <c r="I83" s="22">
        <v>10</v>
      </c>
      <c r="J83" s="23">
        <v>0</v>
      </c>
      <c r="K83" s="24">
        <v>0</v>
      </c>
      <c r="L83" s="25">
        <v>9.5</v>
      </c>
      <c r="M83" s="26">
        <f t="shared" si="4"/>
        <v>0</v>
      </c>
      <c r="N83" s="27">
        <f t="shared" si="3"/>
        <v>0</v>
      </c>
    </row>
    <row r="84" spans="2:14" ht="12.75" customHeight="1">
      <c r="B84" s="19">
        <f t="shared" si="5"/>
        <v>73</v>
      </c>
      <c r="C84" s="20"/>
      <c r="D84" s="50" t="s">
        <v>95</v>
      </c>
      <c r="E84" s="51" t="s">
        <v>95</v>
      </c>
      <c r="F84" s="52" t="s">
        <v>95</v>
      </c>
      <c r="G84" s="21" t="s">
        <v>31</v>
      </c>
      <c r="H84" s="22"/>
      <c r="I84" s="22">
        <v>20</v>
      </c>
      <c r="J84" s="23">
        <v>0</v>
      </c>
      <c r="K84" s="24">
        <v>0</v>
      </c>
      <c r="L84" s="25">
        <v>9.5</v>
      </c>
      <c r="M84" s="26">
        <f t="shared" si="4"/>
        <v>0</v>
      </c>
      <c r="N84" s="27">
        <f t="shared" si="3"/>
        <v>0</v>
      </c>
    </row>
    <row r="85" spans="2:14" ht="12.75" customHeight="1">
      <c r="B85" s="19">
        <f t="shared" si="5"/>
        <v>74</v>
      </c>
      <c r="C85" s="20"/>
      <c r="D85" s="50" t="s">
        <v>96</v>
      </c>
      <c r="E85" s="51" t="s">
        <v>96</v>
      </c>
      <c r="F85" s="52" t="s">
        <v>96</v>
      </c>
      <c r="G85" s="21" t="s">
        <v>19</v>
      </c>
      <c r="H85" s="22"/>
      <c r="I85" s="22">
        <v>310</v>
      </c>
      <c r="J85" s="23">
        <v>0</v>
      </c>
      <c r="K85" s="24">
        <v>0</v>
      </c>
      <c r="L85" s="25">
        <v>9.5</v>
      </c>
      <c r="M85" s="26">
        <f t="shared" si="4"/>
        <v>0</v>
      </c>
      <c r="N85" s="27">
        <f t="shared" si="3"/>
        <v>0</v>
      </c>
    </row>
    <row r="86" spans="2:14" ht="12.75" customHeight="1">
      <c r="B86" s="19">
        <f t="shared" si="5"/>
        <v>75</v>
      </c>
      <c r="C86" s="20"/>
      <c r="D86" s="50" t="s">
        <v>97</v>
      </c>
      <c r="E86" s="51" t="s">
        <v>97</v>
      </c>
      <c r="F86" s="52" t="s">
        <v>97</v>
      </c>
      <c r="G86" s="21" t="s">
        <v>31</v>
      </c>
      <c r="H86" s="22"/>
      <c r="I86" s="22">
        <v>40</v>
      </c>
      <c r="J86" s="23">
        <v>0</v>
      </c>
      <c r="K86" s="24">
        <v>0</v>
      </c>
      <c r="L86" s="25">
        <v>9.5</v>
      </c>
      <c r="M86" s="26">
        <f t="shared" si="4"/>
        <v>0</v>
      </c>
      <c r="N86" s="27">
        <f t="shared" si="3"/>
        <v>0</v>
      </c>
    </row>
    <row r="87" spans="2:14" s="5" customFormat="1" ht="12.75" customHeight="1">
      <c r="B87" s="47"/>
      <c r="C87" s="47"/>
      <c r="D87" s="53" t="s">
        <v>98</v>
      </c>
      <c r="E87" s="53"/>
      <c r="F87" s="53"/>
      <c r="G87" s="48"/>
      <c r="H87" s="48"/>
      <c r="I87" s="48"/>
      <c r="J87" s="48"/>
      <c r="K87" s="48"/>
      <c r="L87" s="48"/>
      <c r="M87" s="48"/>
      <c r="N87" s="49">
        <f>SUM(N12:N86)</f>
        <v>0</v>
      </c>
    </row>
    <row r="88" spans="2:14" s="5" customFormat="1" ht="12.75" customHeight="1"/>
    <row r="89" spans="2:14" s="5" customFormat="1" ht="12.75" customHeight="1">
      <c r="B89" s="5" t="s">
        <v>99</v>
      </c>
    </row>
    <row r="90" spans="2:14" s="5" customFormat="1" ht="12.75" customHeight="1">
      <c r="B90" s="5" t="s">
        <v>100</v>
      </c>
    </row>
    <row r="91" spans="2:14" s="5" customFormat="1" ht="12.75" customHeight="1">
      <c r="B91" s="5" t="s">
        <v>101</v>
      </c>
    </row>
    <row r="92" spans="2:14" s="5" customFormat="1" ht="12.75" customHeight="1">
      <c r="B92" s="5" t="s">
        <v>102</v>
      </c>
    </row>
    <row r="93" spans="2:14" s="5" customFormat="1" ht="12.75" customHeight="1"/>
    <row r="94" spans="2:14" s="5" customFormat="1" ht="12.75" customHeight="1">
      <c r="B94" s="28" t="s">
        <v>103</v>
      </c>
      <c r="C94" s="28"/>
      <c r="D94" s="28"/>
      <c r="E94" s="28"/>
    </row>
    <row r="95" spans="2:14" s="5" customFormat="1" ht="12.75" customHeight="1"/>
    <row r="96" spans="2:14" s="5" customFormat="1" ht="12.75" customHeight="1"/>
    <row r="97" spans="2:12" s="12" customFormat="1" ht="12.75" customHeight="1">
      <c r="B97" s="12" t="s">
        <v>104</v>
      </c>
      <c r="H97" s="18" t="s">
        <v>105</v>
      </c>
      <c r="L97" s="12" t="s">
        <v>106</v>
      </c>
    </row>
    <row r="98" spans="2:12" s="8" customFormat="1" ht="12.75" customHeight="1"/>
  </sheetData>
  <sheetProtection algorithmName="SHA-512" hashValue="MlHQVKoMUx3cGFVHVjMM1Ajm9LKQO+PIfiPikuzg6qGSK5smO4HZJDs5R4Y9v8eGtR0ams6R9vwYwFZ+wTk7Jw==" saltValue="ihUd6eEo4huheroas7FIsw==" spinCount="100000" sheet="1" objects="1" scenarios="1"/>
  <protectedRanges>
    <protectedRange sqref="C12:C86" name="Range5"/>
    <protectedRange sqref="E4:F5" name="Range1"/>
    <protectedRange sqref="J12:K86" name="Range3"/>
    <protectedRange sqref="H12:H86" name="Range2"/>
  </protectedRanges>
  <mergeCells count="77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58:F58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70:F70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82:F82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7:F87"/>
    <mergeCell ref="D83:F83"/>
    <mergeCell ref="D84:F84"/>
    <mergeCell ref="D85:F85"/>
    <mergeCell ref="D86:F86"/>
  </mergeCells>
  <pageMargins left="0.55118110236220474" right="0.55118110236220474" top="0.98425196850393704" bottom="0.98425196850393704" header="0" footer="0"/>
  <pageSetup paperSize="9" scale="64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rowBreaks count="1" manualBreakCount="1">
    <brk id="5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F379F-D83E-47F9-8597-494AA124C336}">
  <dimension ref="B1:N56"/>
  <sheetViews>
    <sheetView zoomScaleNormal="100" workbookViewId="0">
      <selection activeCell="H26" sqref="H26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>
      <c r="B1" s="1" t="s">
        <v>0</v>
      </c>
      <c r="C1" s="1"/>
      <c r="D1" s="2" t="s">
        <v>1</v>
      </c>
      <c r="H1" s="4"/>
      <c r="I1" s="4"/>
      <c r="J1" s="4"/>
      <c r="K1" s="4"/>
      <c r="L1" s="4"/>
      <c r="M1" s="4"/>
    </row>
    <row r="2" spans="2:14" ht="12.75" customHeight="1">
      <c r="B2" s="5" t="s">
        <v>2</v>
      </c>
      <c r="C2" s="5"/>
      <c r="D2" s="5" t="s">
        <v>3</v>
      </c>
      <c r="H2" s="4"/>
      <c r="I2" s="4"/>
      <c r="J2" s="4"/>
      <c r="K2" s="4"/>
      <c r="L2" s="4"/>
      <c r="M2" s="4"/>
    </row>
    <row r="3" spans="2:14" ht="12.75" customHeight="1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>
      <c r="B4" s="7" t="s">
        <v>4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>
      <c r="H7" s="14" t="s">
        <v>296</v>
      </c>
      <c r="I7" s="14"/>
      <c r="J7" s="14"/>
      <c r="K7" s="6"/>
      <c r="L7" s="6"/>
      <c r="M7" s="6"/>
    </row>
    <row r="8" spans="2:14" s="13" customFormat="1" ht="12.75" customHeight="1">
      <c r="H8" s="15" t="s">
        <v>107</v>
      </c>
      <c r="I8" s="16"/>
      <c r="J8" s="14"/>
      <c r="K8" s="17"/>
      <c r="L8" s="14"/>
      <c r="M8" s="18"/>
      <c r="N8" s="6"/>
    </row>
    <row r="9" spans="2:14" ht="12.75" customHeight="1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>
      <c r="B10" s="36" t="s">
        <v>6</v>
      </c>
      <c r="C10" s="37" t="s">
        <v>108</v>
      </c>
      <c r="D10" s="54" t="s">
        <v>8</v>
      </c>
      <c r="E10" s="55"/>
      <c r="F10" s="56"/>
      <c r="G10" s="38" t="s">
        <v>9</v>
      </c>
      <c r="H10" s="39" t="s">
        <v>10</v>
      </c>
      <c r="I10" s="40" t="s">
        <v>11</v>
      </c>
      <c r="J10" s="39" t="s">
        <v>13</v>
      </c>
      <c r="K10" s="39" t="s">
        <v>14</v>
      </c>
      <c r="L10" s="39" t="s">
        <v>15</v>
      </c>
      <c r="M10" s="39" t="s">
        <v>16</v>
      </c>
    </row>
    <row r="11" spans="2:14" s="1" customFormat="1" ht="12.75" customHeight="1">
      <c r="B11" s="41"/>
      <c r="C11" s="42" t="s">
        <v>109</v>
      </c>
      <c r="D11" s="43"/>
      <c r="E11" s="44"/>
      <c r="F11" s="44"/>
      <c r="G11" s="45"/>
      <c r="H11" s="46"/>
      <c r="I11" s="46"/>
      <c r="J11" s="46"/>
      <c r="K11" s="46"/>
      <c r="L11" s="46"/>
      <c r="M11" s="46"/>
    </row>
    <row r="12" spans="2:14" ht="12.75" customHeight="1">
      <c r="B12" s="29">
        <v>1</v>
      </c>
      <c r="C12" s="30"/>
      <c r="D12" s="50" t="s">
        <v>110</v>
      </c>
      <c r="E12" s="51" t="s">
        <v>111</v>
      </c>
      <c r="F12" s="52" t="s">
        <v>111</v>
      </c>
      <c r="G12" s="21" t="s">
        <v>31</v>
      </c>
      <c r="H12" s="22"/>
      <c r="I12" s="22">
        <v>900</v>
      </c>
      <c r="J12" s="31">
        <v>0</v>
      </c>
      <c r="K12" s="21">
        <v>9.5</v>
      </c>
      <c r="L12" s="32">
        <f>PRODUCT(J12,1.095)</f>
        <v>0</v>
      </c>
      <c r="M12" s="33">
        <f t="shared" ref="M12:M45" si="0">PRODUCT(I12,L12)</f>
        <v>0</v>
      </c>
    </row>
    <row r="13" spans="2:14" ht="12.75" customHeight="1">
      <c r="B13" s="29">
        <f>B12+1</f>
        <v>2</v>
      </c>
      <c r="C13" s="30"/>
      <c r="D13" s="50" t="s">
        <v>112</v>
      </c>
      <c r="E13" s="51" t="s">
        <v>113</v>
      </c>
      <c r="F13" s="52" t="s">
        <v>113</v>
      </c>
      <c r="G13" s="21" t="s">
        <v>31</v>
      </c>
      <c r="H13" s="22"/>
      <c r="I13" s="22">
        <v>50</v>
      </c>
      <c r="J13" s="31">
        <v>0</v>
      </c>
      <c r="K13" s="21">
        <v>9.5</v>
      </c>
      <c r="L13" s="32">
        <f t="shared" ref="L13:L45" si="1">PRODUCT(J13,1.095)</f>
        <v>0</v>
      </c>
      <c r="M13" s="33">
        <f t="shared" ref="M13:M45" si="2">PRODUCT(I13,L13)</f>
        <v>0</v>
      </c>
    </row>
    <row r="14" spans="2:14" ht="12.75" customHeight="1">
      <c r="B14" s="29">
        <f t="shared" ref="B14:B45" si="3">B13+1</f>
        <v>3</v>
      </c>
      <c r="C14" s="30"/>
      <c r="D14" s="50" t="s">
        <v>114</v>
      </c>
      <c r="E14" s="51" t="s">
        <v>115</v>
      </c>
      <c r="F14" s="52" t="s">
        <v>115</v>
      </c>
      <c r="G14" s="21" t="s">
        <v>31</v>
      </c>
      <c r="H14" s="22"/>
      <c r="I14" s="22">
        <v>30</v>
      </c>
      <c r="J14" s="31">
        <v>0</v>
      </c>
      <c r="K14" s="21">
        <v>9.5</v>
      </c>
      <c r="L14" s="32">
        <f t="shared" si="1"/>
        <v>0</v>
      </c>
      <c r="M14" s="33">
        <f t="shared" si="2"/>
        <v>0</v>
      </c>
    </row>
    <row r="15" spans="2:14" ht="12.75" customHeight="1">
      <c r="B15" s="29">
        <f t="shared" si="3"/>
        <v>4</v>
      </c>
      <c r="C15" s="30"/>
      <c r="D15" s="50" t="s">
        <v>116</v>
      </c>
      <c r="E15" s="51" t="s">
        <v>117</v>
      </c>
      <c r="F15" s="52" t="s">
        <v>117</v>
      </c>
      <c r="G15" s="21" t="s">
        <v>31</v>
      </c>
      <c r="H15" s="22"/>
      <c r="I15" s="22">
        <v>180</v>
      </c>
      <c r="J15" s="31">
        <v>0</v>
      </c>
      <c r="K15" s="21">
        <v>9.5</v>
      </c>
      <c r="L15" s="32">
        <f t="shared" si="1"/>
        <v>0</v>
      </c>
      <c r="M15" s="33">
        <f t="shared" si="2"/>
        <v>0</v>
      </c>
    </row>
    <row r="16" spans="2:14" ht="12.75" customHeight="1">
      <c r="B16" s="29">
        <f t="shared" si="3"/>
        <v>5</v>
      </c>
      <c r="C16" s="30"/>
      <c r="D16" s="50" t="s">
        <v>118</v>
      </c>
      <c r="E16" s="51" t="s">
        <v>119</v>
      </c>
      <c r="F16" s="52" t="s">
        <v>119</v>
      </c>
      <c r="G16" s="21" t="s">
        <v>31</v>
      </c>
      <c r="H16" s="22"/>
      <c r="I16" s="22">
        <v>40</v>
      </c>
      <c r="J16" s="31">
        <v>0</v>
      </c>
      <c r="K16" s="21">
        <v>9.5</v>
      </c>
      <c r="L16" s="32">
        <f t="shared" si="1"/>
        <v>0</v>
      </c>
      <c r="M16" s="33">
        <f t="shared" si="2"/>
        <v>0</v>
      </c>
    </row>
    <row r="17" spans="2:13" ht="12.75" customHeight="1">
      <c r="B17" s="29">
        <f t="shared" si="3"/>
        <v>6</v>
      </c>
      <c r="C17" s="30"/>
      <c r="D17" s="50" t="s">
        <v>120</v>
      </c>
      <c r="E17" s="51" t="s">
        <v>121</v>
      </c>
      <c r="F17" s="52" t="s">
        <v>121</v>
      </c>
      <c r="G17" s="21" t="s">
        <v>31</v>
      </c>
      <c r="H17" s="22"/>
      <c r="I17" s="22">
        <v>97</v>
      </c>
      <c r="J17" s="31">
        <v>0</v>
      </c>
      <c r="K17" s="21">
        <v>9.5</v>
      </c>
      <c r="L17" s="32">
        <f t="shared" si="1"/>
        <v>0</v>
      </c>
      <c r="M17" s="33">
        <f t="shared" si="2"/>
        <v>0</v>
      </c>
    </row>
    <row r="18" spans="2:13" ht="12.75" customHeight="1">
      <c r="B18" s="29">
        <f t="shared" si="3"/>
        <v>7</v>
      </c>
      <c r="C18" s="30"/>
      <c r="D18" s="50" t="s">
        <v>122</v>
      </c>
      <c r="E18" s="51" t="s">
        <v>123</v>
      </c>
      <c r="F18" s="52" t="s">
        <v>123</v>
      </c>
      <c r="G18" s="21" t="s">
        <v>31</v>
      </c>
      <c r="H18" s="22"/>
      <c r="I18" s="22">
        <v>30</v>
      </c>
      <c r="J18" s="31">
        <v>0</v>
      </c>
      <c r="K18" s="21">
        <v>9.5</v>
      </c>
      <c r="L18" s="32">
        <f t="shared" si="1"/>
        <v>0</v>
      </c>
      <c r="M18" s="33">
        <f t="shared" si="2"/>
        <v>0</v>
      </c>
    </row>
    <row r="19" spans="2:13" ht="12.75" customHeight="1">
      <c r="B19" s="29">
        <f t="shared" si="3"/>
        <v>8</v>
      </c>
      <c r="C19" s="30"/>
      <c r="D19" s="50" t="s">
        <v>124</v>
      </c>
      <c r="E19" s="51" t="s">
        <v>125</v>
      </c>
      <c r="F19" s="52" t="s">
        <v>125</v>
      </c>
      <c r="G19" s="21" t="s">
        <v>31</v>
      </c>
      <c r="H19" s="22"/>
      <c r="I19" s="22">
        <v>30</v>
      </c>
      <c r="J19" s="31">
        <v>0</v>
      </c>
      <c r="K19" s="21">
        <v>9.5</v>
      </c>
      <c r="L19" s="32">
        <f t="shared" si="1"/>
        <v>0</v>
      </c>
      <c r="M19" s="33">
        <f t="shared" si="2"/>
        <v>0</v>
      </c>
    </row>
    <row r="20" spans="2:13" ht="12.75" customHeight="1">
      <c r="B20" s="29">
        <f t="shared" si="3"/>
        <v>9</v>
      </c>
      <c r="C20" s="30"/>
      <c r="D20" s="50" t="s">
        <v>126</v>
      </c>
      <c r="E20" s="51" t="s">
        <v>127</v>
      </c>
      <c r="F20" s="52" t="s">
        <v>127</v>
      </c>
      <c r="G20" s="21" t="s">
        <v>31</v>
      </c>
      <c r="H20" s="22"/>
      <c r="I20" s="22">
        <v>40</v>
      </c>
      <c r="J20" s="31">
        <v>0</v>
      </c>
      <c r="K20" s="21">
        <v>9.5</v>
      </c>
      <c r="L20" s="32">
        <f t="shared" si="1"/>
        <v>0</v>
      </c>
      <c r="M20" s="33">
        <f t="shared" si="2"/>
        <v>0</v>
      </c>
    </row>
    <row r="21" spans="2:13" ht="12.75" customHeight="1">
      <c r="B21" s="29">
        <f t="shared" si="3"/>
        <v>10</v>
      </c>
      <c r="C21" s="30"/>
      <c r="D21" s="50" t="s">
        <v>128</v>
      </c>
      <c r="E21" s="51" t="s">
        <v>129</v>
      </c>
      <c r="F21" s="52" t="s">
        <v>129</v>
      </c>
      <c r="G21" s="21" t="s">
        <v>31</v>
      </c>
      <c r="H21" s="22"/>
      <c r="I21" s="22">
        <v>30</v>
      </c>
      <c r="J21" s="31">
        <v>0</v>
      </c>
      <c r="K21" s="21">
        <v>9.5</v>
      </c>
      <c r="L21" s="32">
        <f t="shared" si="1"/>
        <v>0</v>
      </c>
      <c r="M21" s="33">
        <f t="shared" si="2"/>
        <v>0</v>
      </c>
    </row>
    <row r="22" spans="2:13" ht="12.75" customHeight="1">
      <c r="B22" s="29">
        <f t="shared" si="3"/>
        <v>11</v>
      </c>
      <c r="C22" s="30"/>
      <c r="D22" s="50" t="s">
        <v>130</v>
      </c>
      <c r="E22" s="51" t="s">
        <v>131</v>
      </c>
      <c r="F22" s="52" t="s">
        <v>131</v>
      </c>
      <c r="G22" s="21" t="s">
        <v>31</v>
      </c>
      <c r="H22" s="22"/>
      <c r="I22" s="22">
        <v>1050</v>
      </c>
      <c r="J22" s="31">
        <v>0</v>
      </c>
      <c r="K22" s="21">
        <v>9.5</v>
      </c>
      <c r="L22" s="32">
        <f t="shared" si="1"/>
        <v>0</v>
      </c>
      <c r="M22" s="33">
        <f t="shared" si="2"/>
        <v>0</v>
      </c>
    </row>
    <row r="23" spans="2:13" ht="12.75" customHeight="1">
      <c r="B23" s="29">
        <f t="shared" si="3"/>
        <v>12</v>
      </c>
      <c r="C23" s="30"/>
      <c r="D23" s="50" t="s">
        <v>132</v>
      </c>
      <c r="E23" s="51" t="s">
        <v>132</v>
      </c>
      <c r="F23" s="52" t="s">
        <v>132</v>
      </c>
      <c r="G23" s="21" t="s">
        <v>31</v>
      </c>
      <c r="H23" s="22"/>
      <c r="I23" s="22">
        <v>140</v>
      </c>
      <c r="J23" s="31">
        <v>0</v>
      </c>
      <c r="K23" s="21">
        <v>9.5</v>
      </c>
      <c r="L23" s="32">
        <f t="shared" si="1"/>
        <v>0</v>
      </c>
      <c r="M23" s="33">
        <f t="shared" si="2"/>
        <v>0</v>
      </c>
    </row>
    <row r="24" spans="2:13" ht="12.75" customHeight="1">
      <c r="B24" s="29">
        <f t="shared" si="3"/>
        <v>13</v>
      </c>
      <c r="C24" s="30"/>
      <c r="D24" s="50" t="s">
        <v>133</v>
      </c>
      <c r="E24" s="51" t="s">
        <v>133</v>
      </c>
      <c r="F24" s="52" t="s">
        <v>133</v>
      </c>
      <c r="G24" s="21" t="s">
        <v>31</v>
      </c>
      <c r="H24" s="22"/>
      <c r="I24" s="22">
        <v>130</v>
      </c>
      <c r="J24" s="31">
        <v>0</v>
      </c>
      <c r="K24" s="21">
        <v>9.5</v>
      </c>
      <c r="L24" s="32">
        <f t="shared" si="1"/>
        <v>0</v>
      </c>
      <c r="M24" s="33">
        <f t="shared" si="2"/>
        <v>0</v>
      </c>
    </row>
    <row r="25" spans="2:13" ht="12.75" customHeight="1">
      <c r="B25" s="29">
        <f t="shared" si="3"/>
        <v>14</v>
      </c>
      <c r="C25" s="30"/>
      <c r="D25" s="50" t="s">
        <v>337</v>
      </c>
      <c r="E25" s="51"/>
      <c r="F25" s="52"/>
      <c r="G25" s="21" t="s">
        <v>31</v>
      </c>
      <c r="H25" s="22"/>
      <c r="I25" s="22">
        <v>40</v>
      </c>
      <c r="J25" s="31">
        <v>0</v>
      </c>
      <c r="K25" s="21">
        <v>9.5</v>
      </c>
      <c r="L25" s="32">
        <f t="shared" si="1"/>
        <v>0</v>
      </c>
      <c r="M25" s="33">
        <f t="shared" si="2"/>
        <v>0</v>
      </c>
    </row>
    <row r="26" spans="2:13" ht="12.75" customHeight="1">
      <c r="B26" s="29">
        <f t="shared" si="3"/>
        <v>15</v>
      </c>
      <c r="C26" s="30"/>
      <c r="D26" s="50" t="s">
        <v>338</v>
      </c>
      <c r="E26" s="51"/>
      <c r="F26" s="52"/>
      <c r="G26" s="21" t="s">
        <v>31</v>
      </c>
      <c r="H26" s="22"/>
      <c r="I26" s="22">
        <v>40</v>
      </c>
      <c r="J26" s="31">
        <v>0</v>
      </c>
      <c r="K26" s="21">
        <v>9.5</v>
      </c>
      <c r="L26" s="32">
        <f t="shared" si="1"/>
        <v>0</v>
      </c>
      <c r="M26" s="33">
        <f t="shared" si="2"/>
        <v>0</v>
      </c>
    </row>
    <row r="27" spans="2:13" ht="12.95" customHeight="1">
      <c r="B27" s="29">
        <f t="shared" si="3"/>
        <v>16</v>
      </c>
      <c r="C27" s="30"/>
      <c r="D27" s="50" t="s">
        <v>339</v>
      </c>
      <c r="E27" s="51" t="s">
        <v>134</v>
      </c>
      <c r="F27" s="52" t="s">
        <v>134</v>
      </c>
      <c r="G27" s="21" t="s">
        <v>31</v>
      </c>
      <c r="H27" s="22"/>
      <c r="I27" s="73">
        <v>40</v>
      </c>
      <c r="J27" s="31">
        <v>0</v>
      </c>
      <c r="K27" s="21">
        <v>9.5</v>
      </c>
      <c r="L27" s="32">
        <f t="shared" si="1"/>
        <v>0</v>
      </c>
      <c r="M27" s="33">
        <f t="shared" si="2"/>
        <v>0</v>
      </c>
    </row>
    <row r="28" spans="2:13" ht="12.75" customHeight="1">
      <c r="B28" s="29">
        <f t="shared" si="3"/>
        <v>17</v>
      </c>
      <c r="C28" s="30"/>
      <c r="D28" s="50" t="s">
        <v>135</v>
      </c>
      <c r="E28" s="51" t="s">
        <v>136</v>
      </c>
      <c r="F28" s="52" t="s">
        <v>136</v>
      </c>
      <c r="G28" s="21" t="s">
        <v>31</v>
      </c>
      <c r="H28" s="22"/>
      <c r="I28" s="22">
        <v>360</v>
      </c>
      <c r="J28" s="31">
        <v>0</v>
      </c>
      <c r="K28" s="21">
        <v>9.5</v>
      </c>
      <c r="L28" s="32">
        <f t="shared" si="1"/>
        <v>0</v>
      </c>
      <c r="M28" s="33">
        <f t="shared" si="2"/>
        <v>0</v>
      </c>
    </row>
    <row r="29" spans="2:13" ht="12.95" customHeight="1">
      <c r="B29" s="29">
        <f t="shared" si="3"/>
        <v>18</v>
      </c>
      <c r="C29" s="30"/>
      <c r="D29" s="50" t="s">
        <v>340</v>
      </c>
      <c r="E29" s="51" t="s">
        <v>137</v>
      </c>
      <c r="F29" s="52" t="s">
        <v>137</v>
      </c>
      <c r="G29" s="21" t="s">
        <v>31</v>
      </c>
      <c r="H29" s="73"/>
      <c r="I29" s="22">
        <v>220</v>
      </c>
      <c r="J29" s="31">
        <v>0</v>
      </c>
      <c r="K29" s="21">
        <v>9.5</v>
      </c>
      <c r="L29" s="32">
        <f t="shared" si="1"/>
        <v>0</v>
      </c>
      <c r="M29" s="33">
        <f t="shared" si="2"/>
        <v>0</v>
      </c>
    </row>
    <row r="30" spans="2:13" ht="12.95" customHeight="1">
      <c r="B30" s="29">
        <f t="shared" si="3"/>
        <v>19</v>
      </c>
      <c r="C30" s="30"/>
      <c r="D30" s="50" t="s">
        <v>341</v>
      </c>
      <c r="E30" s="51" t="s">
        <v>137</v>
      </c>
      <c r="F30" s="52" t="s">
        <v>137</v>
      </c>
      <c r="G30" s="21" t="s">
        <v>31</v>
      </c>
      <c r="H30" s="73"/>
      <c r="I30" s="22">
        <v>220</v>
      </c>
      <c r="J30" s="31">
        <v>0</v>
      </c>
      <c r="K30" s="21">
        <v>9.5</v>
      </c>
      <c r="L30" s="32">
        <f t="shared" si="1"/>
        <v>0</v>
      </c>
      <c r="M30" s="33">
        <f t="shared" si="2"/>
        <v>0</v>
      </c>
    </row>
    <row r="31" spans="2:13" ht="12.95" customHeight="1">
      <c r="B31" s="29">
        <f t="shared" si="3"/>
        <v>20</v>
      </c>
      <c r="C31" s="30"/>
      <c r="D31" s="50" t="s">
        <v>342</v>
      </c>
      <c r="E31" s="51" t="s">
        <v>137</v>
      </c>
      <c r="F31" s="52" t="s">
        <v>137</v>
      </c>
      <c r="G31" s="21" t="s">
        <v>31</v>
      </c>
      <c r="H31" s="73"/>
      <c r="I31" s="22">
        <v>220</v>
      </c>
      <c r="J31" s="31">
        <v>0</v>
      </c>
      <c r="K31" s="21">
        <v>9.5</v>
      </c>
      <c r="L31" s="32">
        <f t="shared" si="1"/>
        <v>0</v>
      </c>
      <c r="M31" s="33">
        <f t="shared" si="2"/>
        <v>0</v>
      </c>
    </row>
    <row r="32" spans="2:13" ht="12.95" customHeight="1">
      <c r="B32" s="29">
        <f t="shared" si="3"/>
        <v>21</v>
      </c>
      <c r="C32" s="30"/>
      <c r="D32" s="50" t="s">
        <v>343</v>
      </c>
      <c r="E32" s="51" t="s">
        <v>137</v>
      </c>
      <c r="F32" s="52" t="s">
        <v>137</v>
      </c>
      <c r="G32" s="21" t="s">
        <v>31</v>
      </c>
      <c r="H32" s="73"/>
      <c r="I32" s="22">
        <v>220</v>
      </c>
      <c r="J32" s="31">
        <v>0</v>
      </c>
      <c r="K32" s="21">
        <v>9.5</v>
      </c>
      <c r="L32" s="32">
        <f t="shared" si="1"/>
        <v>0</v>
      </c>
      <c r="M32" s="33">
        <f t="shared" si="2"/>
        <v>0</v>
      </c>
    </row>
    <row r="33" spans="2:13" ht="12.95" customHeight="1">
      <c r="B33" s="29">
        <f t="shared" si="3"/>
        <v>22</v>
      </c>
      <c r="C33" s="30"/>
      <c r="D33" s="50" t="s">
        <v>344</v>
      </c>
      <c r="E33" s="51" t="s">
        <v>137</v>
      </c>
      <c r="F33" s="52" t="s">
        <v>137</v>
      </c>
      <c r="G33" s="21" t="s">
        <v>31</v>
      </c>
      <c r="H33" s="73"/>
      <c r="I33" s="22">
        <v>220</v>
      </c>
      <c r="J33" s="31">
        <v>0</v>
      </c>
      <c r="K33" s="21">
        <v>9.5</v>
      </c>
      <c r="L33" s="32">
        <f t="shared" si="1"/>
        <v>0</v>
      </c>
      <c r="M33" s="33">
        <f t="shared" si="2"/>
        <v>0</v>
      </c>
    </row>
    <row r="34" spans="2:13" ht="12.95" customHeight="1">
      <c r="B34" s="29">
        <f t="shared" si="3"/>
        <v>23</v>
      </c>
      <c r="C34" s="30"/>
      <c r="D34" s="50" t="s">
        <v>345</v>
      </c>
      <c r="E34" s="51" t="s">
        <v>137</v>
      </c>
      <c r="F34" s="52" t="s">
        <v>137</v>
      </c>
      <c r="G34" s="21" t="s">
        <v>31</v>
      </c>
      <c r="H34" s="73"/>
      <c r="I34" s="22">
        <v>220</v>
      </c>
      <c r="J34" s="31">
        <v>0</v>
      </c>
      <c r="K34" s="21">
        <v>9.5</v>
      </c>
      <c r="L34" s="32">
        <f t="shared" si="1"/>
        <v>0</v>
      </c>
      <c r="M34" s="33">
        <f t="shared" si="2"/>
        <v>0</v>
      </c>
    </row>
    <row r="35" spans="2:13" ht="12.95" customHeight="1">
      <c r="B35" s="29">
        <f t="shared" si="3"/>
        <v>24</v>
      </c>
      <c r="C35" s="30"/>
      <c r="D35" s="50" t="s">
        <v>346</v>
      </c>
      <c r="E35" s="51" t="s">
        <v>137</v>
      </c>
      <c r="F35" s="52" t="s">
        <v>137</v>
      </c>
      <c r="G35" s="21" t="s">
        <v>31</v>
      </c>
      <c r="H35" s="73"/>
      <c r="I35" s="22">
        <v>220</v>
      </c>
      <c r="J35" s="31">
        <v>0</v>
      </c>
      <c r="K35" s="21">
        <v>9.5</v>
      </c>
      <c r="L35" s="32">
        <f t="shared" si="1"/>
        <v>0</v>
      </c>
      <c r="M35" s="33">
        <f t="shared" si="2"/>
        <v>0</v>
      </c>
    </row>
    <row r="36" spans="2:13" ht="12.75" customHeight="1">
      <c r="B36" s="29">
        <f t="shared" si="3"/>
        <v>25</v>
      </c>
      <c r="C36" s="30"/>
      <c r="D36" s="50" t="s">
        <v>138</v>
      </c>
      <c r="E36" s="51" t="s">
        <v>138</v>
      </c>
      <c r="F36" s="52" t="s">
        <v>138</v>
      </c>
      <c r="G36" s="21" t="s">
        <v>31</v>
      </c>
      <c r="H36" s="22"/>
      <c r="I36" s="22">
        <v>100</v>
      </c>
      <c r="J36" s="31">
        <v>0</v>
      </c>
      <c r="K36" s="21">
        <v>9.5</v>
      </c>
      <c r="L36" s="32">
        <f t="shared" si="1"/>
        <v>0</v>
      </c>
      <c r="M36" s="33">
        <f t="shared" si="2"/>
        <v>0</v>
      </c>
    </row>
    <row r="37" spans="2:13" ht="12.75" customHeight="1">
      <c r="B37" s="29">
        <f t="shared" si="3"/>
        <v>26</v>
      </c>
      <c r="C37" s="30"/>
      <c r="D37" s="50" t="s">
        <v>139</v>
      </c>
      <c r="E37" s="51" t="s">
        <v>139</v>
      </c>
      <c r="F37" s="52" t="s">
        <v>139</v>
      </c>
      <c r="G37" s="21" t="s">
        <v>31</v>
      </c>
      <c r="H37" s="22"/>
      <c r="I37" s="22">
        <v>200</v>
      </c>
      <c r="J37" s="31">
        <v>0</v>
      </c>
      <c r="K37" s="21">
        <v>9.5</v>
      </c>
      <c r="L37" s="32">
        <f t="shared" si="1"/>
        <v>0</v>
      </c>
      <c r="M37" s="33">
        <f t="shared" si="2"/>
        <v>0</v>
      </c>
    </row>
    <row r="38" spans="2:13" ht="12.75" customHeight="1">
      <c r="B38" s="29">
        <f t="shared" si="3"/>
        <v>27</v>
      </c>
      <c r="C38" s="30"/>
      <c r="D38" s="50" t="s">
        <v>140</v>
      </c>
      <c r="E38" s="51" t="s">
        <v>140</v>
      </c>
      <c r="F38" s="52" t="s">
        <v>140</v>
      </c>
      <c r="G38" s="21" t="s">
        <v>31</v>
      </c>
      <c r="H38" s="22"/>
      <c r="I38" s="22">
        <v>110</v>
      </c>
      <c r="J38" s="31">
        <v>0</v>
      </c>
      <c r="K38" s="21">
        <v>9.5</v>
      </c>
      <c r="L38" s="32">
        <f t="shared" si="1"/>
        <v>0</v>
      </c>
      <c r="M38" s="33">
        <f t="shared" si="2"/>
        <v>0</v>
      </c>
    </row>
    <row r="39" spans="2:13" ht="12.75" customHeight="1">
      <c r="B39" s="29">
        <f t="shared" si="3"/>
        <v>28</v>
      </c>
      <c r="C39" s="30"/>
      <c r="D39" s="50" t="s">
        <v>141</v>
      </c>
      <c r="E39" s="51" t="s">
        <v>141</v>
      </c>
      <c r="F39" s="52" t="s">
        <v>141</v>
      </c>
      <c r="G39" s="21" t="s">
        <v>31</v>
      </c>
      <c r="H39" s="22"/>
      <c r="I39" s="22">
        <v>110</v>
      </c>
      <c r="J39" s="31">
        <v>0</v>
      </c>
      <c r="K39" s="21">
        <v>9.5</v>
      </c>
      <c r="L39" s="32">
        <f t="shared" si="1"/>
        <v>0</v>
      </c>
      <c r="M39" s="33">
        <f t="shared" si="2"/>
        <v>0</v>
      </c>
    </row>
    <row r="40" spans="2:13" ht="12.75" customHeight="1">
      <c r="B40" s="29">
        <f t="shared" si="3"/>
        <v>29</v>
      </c>
      <c r="C40" s="30"/>
      <c r="D40" s="50" t="s">
        <v>142</v>
      </c>
      <c r="E40" s="51" t="s">
        <v>142</v>
      </c>
      <c r="F40" s="52" t="s">
        <v>142</v>
      </c>
      <c r="G40" s="21" t="s">
        <v>31</v>
      </c>
      <c r="H40" s="22"/>
      <c r="I40" s="22">
        <v>1700</v>
      </c>
      <c r="J40" s="31">
        <v>0</v>
      </c>
      <c r="K40" s="21">
        <v>9.5</v>
      </c>
      <c r="L40" s="32">
        <f t="shared" si="1"/>
        <v>0</v>
      </c>
      <c r="M40" s="33">
        <f t="shared" si="2"/>
        <v>0</v>
      </c>
    </row>
    <row r="41" spans="2:13" ht="12.75" customHeight="1">
      <c r="B41" s="29">
        <f t="shared" si="3"/>
        <v>30</v>
      </c>
      <c r="C41" s="30"/>
      <c r="D41" s="50" t="s">
        <v>143</v>
      </c>
      <c r="E41" s="51" t="s">
        <v>143</v>
      </c>
      <c r="F41" s="52" t="s">
        <v>143</v>
      </c>
      <c r="G41" s="21" t="s">
        <v>31</v>
      </c>
      <c r="H41" s="22"/>
      <c r="I41" s="22">
        <v>340</v>
      </c>
      <c r="J41" s="31">
        <v>0</v>
      </c>
      <c r="K41" s="21">
        <v>9.5</v>
      </c>
      <c r="L41" s="32">
        <f t="shared" si="1"/>
        <v>0</v>
      </c>
      <c r="M41" s="33">
        <f t="shared" si="2"/>
        <v>0</v>
      </c>
    </row>
    <row r="42" spans="2:13" ht="12.75" customHeight="1">
      <c r="B42" s="29">
        <f t="shared" si="3"/>
        <v>31</v>
      </c>
      <c r="C42" s="30"/>
      <c r="D42" s="50" t="s">
        <v>144</v>
      </c>
      <c r="E42" s="51" t="s">
        <v>144</v>
      </c>
      <c r="F42" s="52" t="s">
        <v>144</v>
      </c>
      <c r="G42" s="21" t="s">
        <v>31</v>
      </c>
      <c r="H42" s="22"/>
      <c r="I42" s="22">
        <v>600</v>
      </c>
      <c r="J42" s="31">
        <v>0</v>
      </c>
      <c r="K42" s="21">
        <v>9.5</v>
      </c>
      <c r="L42" s="32">
        <f t="shared" si="1"/>
        <v>0</v>
      </c>
      <c r="M42" s="33">
        <f t="shared" si="2"/>
        <v>0</v>
      </c>
    </row>
    <row r="43" spans="2:13" ht="12.75" customHeight="1">
      <c r="B43" s="29">
        <f t="shared" si="3"/>
        <v>32</v>
      </c>
      <c r="C43" s="30"/>
      <c r="D43" s="50" t="s">
        <v>145</v>
      </c>
      <c r="E43" s="51" t="s">
        <v>145</v>
      </c>
      <c r="F43" s="52" t="s">
        <v>145</v>
      </c>
      <c r="G43" s="21" t="s">
        <v>31</v>
      </c>
      <c r="H43" s="22"/>
      <c r="I43" s="22">
        <v>170</v>
      </c>
      <c r="J43" s="31">
        <v>0</v>
      </c>
      <c r="K43" s="21">
        <v>9.5</v>
      </c>
      <c r="L43" s="32">
        <f t="shared" si="1"/>
        <v>0</v>
      </c>
      <c r="M43" s="33">
        <f t="shared" si="2"/>
        <v>0</v>
      </c>
    </row>
    <row r="44" spans="2:13" ht="12.75" customHeight="1">
      <c r="B44" s="29">
        <f t="shared" si="3"/>
        <v>33</v>
      </c>
      <c r="C44" s="30"/>
      <c r="D44" s="50" t="s">
        <v>146</v>
      </c>
      <c r="E44" s="51" t="s">
        <v>147</v>
      </c>
      <c r="F44" s="52" t="s">
        <v>147</v>
      </c>
      <c r="G44" s="21" t="s">
        <v>31</v>
      </c>
      <c r="H44" s="22"/>
      <c r="I44" s="22">
        <v>400</v>
      </c>
      <c r="J44" s="31">
        <v>0</v>
      </c>
      <c r="K44" s="21">
        <v>9.5</v>
      </c>
      <c r="L44" s="32">
        <f t="shared" si="1"/>
        <v>0</v>
      </c>
      <c r="M44" s="33">
        <f t="shared" si="2"/>
        <v>0</v>
      </c>
    </row>
    <row r="45" spans="2:13" ht="12.75" customHeight="1">
      <c r="B45" s="29">
        <f t="shared" si="3"/>
        <v>34</v>
      </c>
      <c r="C45" s="30"/>
      <c r="D45" s="50" t="s">
        <v>148</v>
      </c>
      <c r="E45" s="51" t="s">
        <v>149</v>
      </c>
      <c r="F45" s="52" t="s">
        <v>149</v>
      </c>
      <c r="G45" s="21" t="s">
        <v>31</v>
      </c>
      <c r="H45" s="22"/>
      <c r="I45" s="22">
        <v>270</v>
      </c>
      <c r="J45" s="31">
        <v>0</v>
      </c>
      <c r="K45" s="21">
        <v>9.5</v>
      </c>
      <c r="L45" s="32">
        <f t="shared" si="1"/>
        <v>0</v>
      </c>
      <c r="M45" s="33">
        <f t="shared" si="2"/>
        <v>0</v>
      </c>
    </row>
    <row r="46" spans="2:13" s="5" customFormat="1" ht="12.75" customHeight="1">
      <c r="B46" s="47"/>
      <c r="C46" s="47"/>
      <c r="D46" s="57" t="s">
        <v>150</v>
      </c>
      <c r="E46" s="58"/>
      <c r="F46" s="59"/>
      <c r="G46" s="48"/>
      <c r="H46" s="48"/>
      <c r="I46" s="48"/>
      <c r="J46" s="48"/>
      <c r="K46" s="48"/>
      <c r="L46" s="48"/>
      <c r="M46" s="49">
        <f>SUM(M12:M45)</f>
        <v>0</v>
      </c>
    </row>
    <row r="47" spans="2:13" s="5" customFormat="1" ht="12.75" customHeight="1"/>
    <row r="48" spans="2:13" s="5" customFormat="1" ht="12.75" customHeight="1">
      <c r="B48" s="5" t="s">
        <v>99</v>
      </c>
    </row>
    <row r="49" spans="2:11" s="5" customFormat="1" ht="12.75" customHeight="1">
      <c r="B49" s="5" t="s">
        <v>100</v>
      </c>
    </row>
    <row r="50" spans="2:11" s="5" customFormat="1" ht="12.75" customHeight="1">
      <c r="B50" s="5" t="s">
        <v>101</v>
      </c>
    </row>
    <row r="51" spans="2:11" s="5" customFormat="1" ht="12.75" customHeight="1">
      <c r="B51" s="5" t="s">
        <v>151</v>
      </c>
    </row>
    <row r="52" spans="2:11" s="5" customFormat="1" ht="12.75" customHeight="1"/>
    <row r="53" spans="2:11" s="5" customFormat="1" ht="12.75" customHeight="1">
      <c r="B53" s="60"/>
      <c r="C53" s="60"/>
      <c r="D53" s="60"/>
      <c r="E53" s="60"/>
      <c r="F53" s="60"/>
      <c r="G53" s="60"/>
      <c r="H53" s="60"/>
      <c r="I53" s="60"/>
    </row>
    <row r="54" spans="2:11" s="5" customFormat="1" ht="12.75" customHeight="1">
      <c r="B54" s="34"/>
      <c r="C54" s="34"/>
      <c r="D54" s="34"/>
      <c r="E54" s="34"/>
      <c r="F54" s="34"/>
      <c r="G54" s="34"/>
      <c r="H54" s="34"/>
      <c r="I54" s="34"/>
    </row>
    <row r="55" spans="2:11" s="12" customFormat="1" ht="12.75" customHeight="1">
      <c r="B55" s="12" t="s">
        <v>104</v>
      </c>
      <c r="H55" s="18" t="s">
        <v>105</v>
      </c>
      <c r="K55" s="12" t="s">
        <v>106</v>
      </c>
    </row>
    <row r="56" spans="2:11" s="8" customFormat="1" ht="12.75" customHeight="1"/>
  </sheetData>
  <sheetProtection algorithmName="SHA-512" hashValue="2teyxd7sgLDxGRBgmXxvJT4dl+aR6H8N7AzyAlf+94VxKS9Dv3iSH0jOhCC0RcUavq6SUI/Oo78EvAxZx9bexw==" saltValue="/9/7v4CnlCern03Qaeox2A==" spinCount="100000" sheet="1" objects="1" scenarios="1"/>
  <protectedRanges>
    <protectedRange sqref="C12:C45" name="Range5"/>
    <protectedRange sqref="E4:F5" name="Range1"/>
    <protectedRange sqref="H12:H45" name="Range2"/>
    <protectedRange sqref="J12:J45" name="Range3"/>
  </protectedRanges>
  <mergeCells count="37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42:F42"/>
    <mergeCell ref="D23:F23"/>
    <mergeCell ref="D24:F24"/>
    <mergeCell ref="D27:F27"/>
    <mergeCell ref="D28:F28"/>
    <mergeCell ref="D36:F36"/>
    <mergeCell ref="D25:F25"/>
    <mergeCell ref="D26:F26"/>
    <mergeCell ref="D29:F29"/>
    <mergeCell ref="D30:F30"/>
    <mergeCell ref="D31:F31"/>
    <mergeCell ref="D32:F32"/>
    <mergeCell ref="D33:F33"/>
    <mergeCell ref="D34:F34"/>
    <mergeCell ref="D35:F35"/>
    <mergeCell ref="D37:F37"/>
    <mergeCell ref="D38:F38"/>
    <mergeCell ref="D39:F39"/>
    <mergeCell ref="D40:F40"/>
    <mergeCell ref="D41:F41"/>
    <mergeCell ref="D43:F43"/>
    <mergeCell ref="D44:F44"/>
    <mergeCell ref="D45:F45"/>
    <mergeCell ref="D46:F46"/>
    <mergeCell ref="B53:I5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27239-D426-41E5-8B41-967236AE39A1}">
  <dimension ref="B1:N30"/>
  <sheetViews>
    <sheetView topLeftCell="A8" zoomScaleNormal="100" workbookViewId="0">
      <selection activeCell="M20" sqref="M20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>
      <c r="B1" s="1" t="s">
        <v>0</v>
      </c>
      <c r="C1" s="1"/>
      <c r="D1" s="2" t="s">
        <v>1</v>
      </c>
      <c r="H1" s="4"/>
      <c r="I1" s="4"/>
      <c r="J1" s="4"/>
      <c r="K1" s="4"/>
      <c r="L1" s="4"/>
      <c r="M1" s="4"/>
    </row>
    <row r="2" spans="2:14" ht="12.75" customHeight="1">
      <c r="B2" s="5" t="s">
        <v>2</v>
      </c>
      <c r="C2" s="5"/>
      <c r="D2" s="5" t="s">
        <v>3</v>
      </c>
      <c r="H2" s="4"/>
      <c r="I2" s="4"/>
      <c r="J2" s="4"/>
      <c r="K2" s="4"/>
      <c r="L2" s="4"/>
      <c r="M2" s="4"/>
    </row>
    <row r="3" spans="2:14" ht="12.75" customHeight="1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>
      <c r="B4" s="7" t="s">
        <v>4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>
      <c r="H7" s="14" t="s">
        <v>300</v>
      </c>
      <c r="I7" s="14"/>
      <c r="J7" s="14"/>
      <c r="K7" s="6"/>
      <c r="L7" s="6"/>
      <c r="M7" s="6"/>
    </row>
    <row r="8" spans="2:14" s="13" customFormat="1" ht="12.75" customHeight="1">
      <c r="H8" s="14" t="s">
        <v>297</v>
      </c>
      <c r="I8" s="16"/>
      <c r="J8" s="14"/>
      <c r="K8" s="17"/>
      <c r="L8" s="14"/>
      <c r="M8" s="18"/>
      <c r="N8" s="6"/>
    </row>
    <row r="9" spans="2:14" ht="12.75" customHeight="1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>
      <c r="B10" s="36" t="s">
        <v>6</v>
      </c>
      <c r="C10" s="37" t="s">
        <v>108</v>
      </c>
      <c r="D10" s="54" t="s">
        <v>8</v>
      </c>
      <c r="E10" s="55"/>
      <c r="F10" s="56"/>
      <c r="G10" s="38" t="s">
        <v>9</v>
      </c>
      <c r="H10" s="39" t="s">
        <v>10</v>
      </c>
      <c r="I10" s="40" t="s">
        <v>11</v>
      </c>
      <c r="J10" s="39" t="s">
        <v>13</v>
      </c>
      <c r="K10" s="39" t="s">
        <v>14</v>
      </c>
      <c r="L10" s="39" t="s">
        <v>15</v>
      </c>
      <c r="M10" s="39" t="s">
        <v>16</v>
      </c>
    </row>
    <row r="11" spans="2:14" s="1" customFormat="1" ht="12.75" customHeight="1">
      <c r="B11" s="41"/>
      <c r="C11" s="42" t="s">
        <v>109</v>
      </c>
      <c r="D11" s="43"/>
      <c r="E11" s="44"/>
      <c r="F11" s="44"/>
      <c r="G11" s="45"/>
      <c r="H11" s="46"/>
      <c r="I11" s="46"/>
      <c r="J11" s="46"/>
      <c r="K11" s="46"/>
      <c r="L11" s="46"/>
      <c r="M11" s="46"/>
    </row>
    <row r="12" spans="2:14" ht="12.75" customHeight="1">
      <c r="B12" s="29">
        <v>1</v>
      </c>
      <c r="C12" s="30"/>
      <c r="D12" s="70" t="s">
        <v>347</v>
      </c>
      <c r="E12" s="71" t="s">
        <v>347</v>
      </c>
      <c r="F12" s="72" t="s">
        <v>347</v>
      </c>
      <c r="G12" s="21" t="s">
        <v>31</v>
      </c>
      <c r="H12" s="22"/>
      <c r="I12" s="22">
        <v>10</v>
      </c>
      <c r="J12" s="31">
        <v>0</v>
      </c>
      <c r="K12" s="21">
        <v>9.5</v>
      </c>
      <c r="L12" s="32">
        <f>PRODUCT(J12,1.095)</f>
        <v>0</v>
      </c>
      <c r="M12" s="33">
        <f t="shared" ref="M12:M19" si="0">PRODUCT(I12,L12)</f>
        <v>0</v>
      </c>
    </row>
    <row r="13" spans="2:14" ht="12.75" customHeight="1">
      <c r="B13" s="29">
        <f>B12+1</f>
        <v>2</v>
      </c>
      <c r="C13" s="30"/>
      <c r="D13" s="70" t="s">
        <v>348</v>
      </c>
      <c r="E13" s="71" t="s">
        <v>348</v>
      </c>
      <c r="F13" s="72" t="s">
        <v>348</v>
      </c>
      <c r="G13" s="21" t="s">
        <v>31</v>
      </c>
      <c r="H13" s="22"/>
      <c r="I13" s="22">
        <v>20</v>
      </c>
      <c r="J13" s="31">
        <v>0</v>
      </c>
      <c r="K13" s="21">
        <v>9.5</v>
      </c>
      <c r="L13" s="32">
        <f t="shared" ref="L13:L19" si="1">PRODUCT(J13,1.095)</f>
        <v>0</v>
      </c>
      <c r="M13" s="33">
        <f t="shared" si="0"/>
        <v>0</v>
      </c>
    </row>
    <row r="14" spans="2:14" ht="12.75" customHeight="1">
      <c r="B14" s="29">
        <f t="shared" ref="B14:B19" si="2">B13+1</f>
        <v>3</v>
      </c>
      <c r="C14" s="30"/>
      <c r="D14" s="70" t="s">
        <v>349</v>
      </c>
      <c r="E14" s="71" t="s">
        <v>349</v>
      </c>
      <c r="F14" s="72" t="s">
        <v>349</v>
      </c>
      <c r="G14" s="21" t="s">
        <v>31</v>
      </c>
      <c r="H14" s="22"/>
      <c r="I14" s="22">
        <v>30</v>
      </c>
      <c r="J14" s="31">
        <v>0</v>
      </c>
      <c r="K14" s="21">
        <v>9.5</v>
      </c>
      <c r="L14" s="32">
        <f t="shared" si="1"/>
        <v>0</v>
      </c>
      <c r="M14" s="33">
        <f t="shared" si="0"/>
        <v>0</v>
      </c>
    </row>
    <row r="15" spans="2:14" ht="12.75" customHeight="1">
      <c r="B15" s="29">
        <f t="shared" si="2"/>
        <v>4</v>
      </c>
      <c r="C15" s="30"/>
      <c r="D15" s="70" t="s">
        <v>350</v>
      </c>
      <c r="E15" s="71" t="s">
        <v>350</v>
      </c>
      <c r="F15" s="72" t="s">
        <v>350</v>
      </c>
      <c r="G15" s="21" t="s">
        <v>31</v>
      </c>
      <c r="H15" s="22"/>
      <c r="I15" s="22">
        <v>30</v>
      </c>
      <c r="J15" s="31">
        <v>0</v>
      </c>
      <c r="K15" s="21">
        <v>9.5</v>
      </c>
      <c r="L15" s="32">
        <f t="shared" si="1"/>
        <v>0</v>
      </c>
      <c r="M15" s="33">
        <f t="shared" si="0"/>
        <v>0</v>
      </c>
    </row>
    <row r="16" spans="2:14" ht="12.75" customHeight="1">
      <c r="B16" s="29">
        <f t="shared" si="2"/>
        <v>5</v>
      </c>
      <c r="C16" s="30"/>
      <c r="D16" s="70" t="s">
        <v>351</v>
      </c>
      <c r="E16" s="71" t="s">
        <v>351</v>
      </c>
      <c r="F16" s="72" t="s">
        <v>351</v>
      </c>
      <c r="G16" s="21" t="s">
        <v>31</v>
      </c>
      <c r="H16" s="22"/>
      <c r="I16" s="22">
        <v>30</v>
      </c>
      <c r="J16" s="31">
        <v>0</v>
      </c>
      <c r="K16" s="21">
        <v>9.5</v>
      </c>
      <c r="L16" s="32">
        <f t="shared" si="1"/>
        <v>0</v>
      </c>
      <c r="M16" s="33">
        <f t="shared" si="0"/>
        <v>0</v>
      </c>
    </row>
    <row r="17" spans="2:13" ht="12.75" customHeight="1">
      <c r="B17" s="29">
        <f t="shared" si="2"/>
        <v>6</v>
      </c>
      <c r="C17" s="30"/>
      <c r="D17" s="70" t="s">
        <v>352</v>
      </c>
      <c r="E17" s="71" t="s">
        <v>352</v>
      </c>
      <c r="F17" s="72" t="s">
        <v>352</v>
      </c>
      <c r="G17" s="21" t="s">
        <v>31</v>
      </c>
      <c r="H17" s="22"/>
      <c r="I17" s="22">
        <v>20</v>
      </c>
      <c r="J17" s="31">
        <v>0</v>
      </c>
      <c r="K17" s="21">
        <v>9.5</v>
      </c>
      <c r="L17" s="32">
        <f t="shared" si="1"/>
        <v>0</v>
      </c>
      <c r="M17" s="33">
        <f t="shared" si="0"/>
        <v>0</v>
      </c>
    </row>
    <row r="18" spans="2:13" ht="12.75" customHeight="1">
      <c r="B18" s="29">
        <f t="shared" si="2"/>
        <v>7</v>
      </c>
      <c r="C18" s="30"/>
      <c r="D18" s="70" t="s">
        <v>353</v>
      </c>
      <c r="E18" s="71" t="s">
        <v>353</v>
      </c>
      <c r="F18" s="72" t="s">
        <v>353</v>
      </c>
      <c r="G18" s="21" t="s">
        <v>31</v>
      </c>
      <c r="H18" s="22"/>
      <c r="I18" s="22">
        <v>210</v>
      </c>
      <c r="J18" s="31">
        <v>0</v>
      </c>
      <c r="K18" s="21">
        <v>9.5</v>
      </c>
      <c r="L18" s="32">
        <f t="shared" si="1"/>
        <v>0</v>
      </c>
      <c r="M18" s="33">
        <f t="shared" si="0"/>
        <v>0</v>
      </c>
    </row>
    <row r="19" spans="2:13" ht="12.75" customHeight="1">
      <c r="B19" s="29">
        <f t="shared" si="2"/>
        <v>8</v>
      </c>
      <c r="C19" s="30"/>
      <c r="D19" s="70" t="s">
        <v>354</v>
      </c>
      <c r="E19" s="71" t="s">
        <v>354</v>
      </c>
      <c r="F19" s="72" t="s">
        <v>354</v>
      </c>
      <c r="G19" s="21" t="s">
        <v>31</v>
      </c>
      <c r="H19" s="22"/>
      <c r="I19" s="22">
        <v>40</v>
      </c>
      <c r="J19" s="31">
        <v>0</v>
      </c>
      <c r="K19" s="21">
        <v>9.5</v>
      </c>
      <c r="L19" s="32">
        <f t="shared" si="1"/>
        <v>0</v>
      </c>
      <c r="M19" s="33">
        <f t="shared" si="0"/>
        <v>0</v>
      </c>
    </row>
    <row r="20" spans="2:13" s="5" customFormat="1" ht="12.75" customHeight="1">
      <c r="B20" s="47"/>
      <c r="C20" s="47"/>
      <c r="D20" s="57" t="s">
        <v>298</v>
      </c>
      <c r="E20" s="58"/>
      <c r="F20" s="59"/>
      <c r="G20" s="48"/>
      <c r="H20" s="48"/>
      <c r="I20" s="48"/>
      <c r="J20" s="48"/>
      <c r="K20" s="48"/>
      <c r="L20" s="48"/>
      <c r="M20" s="49">
        <f>SUM(M12:M19)</f>
        <v>0</v>
      </c>
    </row>
    <row r="21" spans="2:13" s="5" customFormat="1" ht="12.75" customHeight="1"/>
    <row r="22" spans="2:13" s="5" customFormat="1" ht="12.75" customHeight="1">
      <c r="B22" s="5" t="s">
        <v>99</v>
      </c>
    </row>
    <row r="23" spans="2:13" s="5" customFormat="1" ht="12.75" customHeight="1">
      <c r="B23" s="5" t="s">
        <v>100</v>
      </c>
    </row>
    <row r="24" spans="2:13" s="5" customFormat="1" ht="12.75" customHeight="1">
      <c r="B24" s="5" t="s">
        <v>101</v>
      </c>
    </row>
    <row r="25" spans="2:13" s="5" customFormat="1" ht="12.75" customHeight="1">
      <c r="B25" s="5" t="s">
        <v>151</v>
      </c>
    </row>
    <row r="26" spans="2:13" s="5" customFormat="1" ht="12.75" customHeight="1"/>
    <row r="27" spans="2:13" s="5" customFormat="1" ht="12.75" customHeight="1">
      <c r="B27" s="60" t="s">
        <v>299</v>
      </c>
      <c r="C27" s="60"/>
      <c r="D27" s="60"/>
      <c r="E27" s="60"/>
      <c r="F27" s="60"/>
      <c r="G27" s="60"/>
      <c r="H27" s="60"/>
      <c r="I27" s="60"/>
    </row>
    <row r="28" spans="2:13" s="5" customFormat="1" ht="12.75" customHeight="1">
      <c r="B28" s="34"/>
      <c r="C28" s="34"/>
      <c r="D28" s="34"/>
      <c r="E28" s="34"/>
      <c r="F28" s="34"/>
      <c r="G28" s="34"/>
      <c r="H28" s="34"/>
      <c r="I28" s="34"/>
    </row>
    <row r="29" spans="2:13" s="12" customFormat="1" ht="12.75" customHeight="1">
      <c r="B29" s="12" t="s">
        <v>104</v>
      </c>
      <c r="H29" s="18" t="s">
        <v>105</v>
      </c>
      <c r="K29" s="12" t="s">
        <v>106</v>
      </c>
    </row>
    <row r="30" spans="2:13" s="8" customFormat="1" ht="12.75" customHeight="1"/>
  </sheetData>
  <sheetProtection algorithmName="SHA-512" hashValue="m/lyw9iWYY2bmYrL5nSkHVFQ3/E7CHoUQgEQBakPRMsCfXkD3bTwGB6mIBPbaUrIT6/GZoAY4EdUX05Mnq2C7w==" saltValue="/00iECpCLySmRc0F7AsBrw==" spinCount="100000" sheet="1" objects="1" scenarios="1"/>
  <protectedRanges>
    <protectedRange sqref="C12:C19" name="Range5"/>
    <protectedRange sqref="E4:F5" name="Range1"/>
    <protectedRange sqref="H12:H19" name="Range2"/>
    <protectedRange sqref="J12:J19" name="Range3"/>
  </protectedRanges>
  <mergeCells count="11">
    <mergeCell ref="B27:I27"/>
    <mergeCell ref="D20:F20"/>
    <mergeCell ref="D17:F17"/>
    <mergeCell ref="D18:F18"/>
    <mergeCell ref="D19:F19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24B01-4B2D-43BB-B436-6B07D621890D}">
  <dimension ref="B1:N39"/>
  <sheetViews>
    <sheetView zoomScaleNormal="100" workbookViewId="0">
      <selection activeCell="H25" sqref="H25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>
      <c r="B1" s="1" t="s">
        <v>0</v>
      </c>
      <c r="C1" s="1"/>
      <c r="D1" s="2" t="s">
        <v>1</v>
      </c>
      <c r="G1" s="64"/>
      <c r="H1" s="64"/>
      <c r="I1" s="4"/>
      <c r="J1" s="4"/>
      <c r="K1" s="4"/>
      <c r="L1" s="4"/>
      <c r="M1" s="4"/>
    </row>
    <row r="2" spans="2:14" ht="12.75" customHeight="1">
      <c r="B2" s="5" t="s">
        <v>2</v>
      </c>
      <c r="C2" s="5"/>
      <c r="D2" s="5" t="s">
        <v>3</v>
      </c>
      <c r="G2" s="64"/>
      <c r="H2" s="64"/>
      <c r="I2" s="4"/>
      <c r="J2" s="4"/>
      <c r="K2" s="4"/>
      <c r="L2" s="4"/>
      <c r="M2" s="4"/>
    </row>
    <row r="3" spans="2:14" ht="12.75" customHeight="1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>
      <c r="B4" s="7" t="s">
        <v>4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>
      <c r="H7" s="14" t="s">
        <v>296</v>
      </c>
      <c r="I7" s="14"/>
      <c r="J7" s="14"/>
      <c r="K7" s="6"/>
      <c r="L7" s="6"/>
      <c r="M7" s="6"/>
    </row>
    <row r="8" spans="2:14" s="13" customFormat="1" ht="12.75" customHeight="1">
      <c r="H8" s="15" t="s">
        <v>301</v>
      </c>
      <c r="I8" s="16"/>
      <c r="J8" s="14"/>
      <c r="K8" s="17"/>
      <c r="L8" s="14"/>
      <c r="M8" s="18"/>
      <c r="N8" s="6"/>
    </row>
    <row r="9" spans="2:14" ht="12.75" customHeight="1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>
      <c r="B10" s="36" t="s">
        <v>6</v>
      </c>
      <c r="C10" s="37" t="s">
        <v>108</v>
      </c>
      <c r="D10" s="54" t="s">
        <v>8</v>
      </c>
      <c r="E10" s="55"/>
      <c r="F10" s="56"/>
      <c r="G10" s="38" t="s">
        <v>9</v>
      </c>
      <c r="H10" s="39" t="s">
        <v>10</v>
      </c>
      <c r="I10" s="40" t="s">
        <v>11</v>
      </c>
      <c r="J10" s="39" t="s">
        <v>13</v>
      </c>
      <c r="K10" s="39" t="s">
        <v>14</v>
      </c>
      <c r="L10" s="39" t="s">
        <v>15</v>
      </c>
      <c r="M10" s="39" t="s">
        <v>16</v>
      </c>
    </row>
    <row r="11" spans="2:14" s="1" customFormat="1" ht="12.75" customHeight="1">
      <c r="B11" s="41"/>
      <c r="C11" s="42" t="s">
        <v>109</v>
      </c>
      <c r="D11" s="43"/>
      <c r="E11" s="44"/>
      <c r="F11" s="44"/>
      <c r="G11" s="45"/>
      <c r="H11" s="46"/>
      <c r="I11" s="46"/>
      <c r="J11" s="46"/>
      <c r="K11" s="46"/>
      <c r="L11" s="46"/>
      <c r="M11" s="46"/>
    </row>
    <row r="12" spans="2:14" ht="12.75" customHeight="1">
      <c r="B12" s="29">
        <v>1</v>
      </c>
      <c r="C12" s="30"/>
      <c r="D12" s="50" t="s">
        <v>302</v>
      </c>
      <c r="E12" s="51" t="s">
        <v>303</v>
      </c>
      <c r="F12" s="52" t="s">
        <v>303</v>
      </c>
      <c r="G12" s="21" t="s">
        <v>31</v>
      </c>
      <c r="H12" s="22"/>
      <c r="I12" s="22">
        <v>130</v>
      </c>
      <c r="J12" s="31">
        <v>0</v>
      </c>
      <c r="K12" s="21">
        <v>9.5</v>
      </c>
      <c r="L12" s="32">
        <f>PRODUCT(J12,1.095)</f>
        <v>0</v>
      </c>
      <c r="M12" s="33">
        <f t="shared" ref="M12:M28" si="0">PRODUCT(I12,L12)</f>
        <v>0</v>
      </c>
    </row>
    <row r="13" spans="2:14" ht="12.75" customHeight="1">
      <c r="B13" s="29">
        <f>B12+1</f>
        <v>2</v>
      </c>
      <c r="C13" s="30"/>
      <c r="D13" s="50" t="s">
        <v>304</v>
      </c>
      <c r="E13" s="51" t="s">
        <v>305</v>
      </c>
      <c r="F13" s="52" t="s">
        <v>305</v>
      </c>
      <c r="G13" s="21" t="s">
        <v>31</v>
      </c>
      <c r="H13" s="22"/>
      <c r="I13" s="22">
        <v>40</v>
      </c>
      <c r="J13" s="31">
        <v>0</v>
      </c>
      <c r="K13" s="21">
        <v>9.5</v>
      </c>
      <c r="L13" s="32">
        <f t="shared" ref="L13:L28" si="1">PRODUCT(J13,1.095)</f>
        <v>0</v>
      </c>
      <c r="M13" s="33">
        <f t="shared" si="0"/>
        <v>0</v>
      </c>
    </row>
    <row r="14" spans="2:14" ht="12.75" customHeight="1">
      <c r="B14" s="29">
        <f t="shared" ref="B14:B28" si="2">B13+1</f>
        <v>3</v>
      </c>
      <c r="C14" s="30"/>
      <c r="D14" s="50" t="s">
        <v>306</v>
      </c>
      <c r="E14" s="51" t="s">
        <v>307</v>
      </c>
      <c r="F14" s="52" t="s">
        <v>307</v>
      </c>
      <c r="G14" s="21" t="s">
        <v>31</v>
      </c>
      <c r="H14" s="22"/>
      <c r="I14" s="22">
        <v>80</v>
      </c>
      <c r="J14" s="31">
        <v>0</v>
      </c>
      <c r="K14" s="21">
        <v>9.5</v>
      </c>
      <c r="L14" s="32">
        <f t="shared" si="1"/>
        <v>0</v>
      </c>
      <c r="M14" s="33">
        <f t="shared" si="0"/>
        <v>0</v>
      </c>
    </row>
    <row r="15" spans="2:14" ht="12.75" customHeight="1">
      <c r="B15" s="29">
        <f t="shared" si="2"/>
        <v>4</v>
      </c>
      <c r="C15" s="30"/>
      <c r="D15" s="50" t="s">
        <v>355</v>
      </c>
      <c r="E15" s="51" t="s">
        <v>308</v>
      </c>
      <c r="F15" s="52" t="s">
        <v>308</v>
      </c>
      <c r="G15" s="21" t="s">
        <v>31</v>
      </c>
      <c r="H15" s="22"/>
      <c r="I15" s="22">
        <v>1030</v>
      </c>
      <c r="J15" s="31">
        <v>0</v>
      </c>
      <c r="K15" s="21">
        <v>9.5</v>
      </c>
      <c r="L15" s="32">
        <f t="shared" si="1"/>
        <v>0</v>
      </c>
      <c r="M15" s="33">
        <f t="shared" si="0"/>
        <v>0</v>
      </c>
    </row>
    <row r="16" spans="2:14" ht="12.75" customHeight="1">
      <c r="B16" s="29">
        <f t="shared" si="2"/>
        <v>5</v>
      </c>
      <c r="C16" s="30"/>
      <c r="D16" s="50" t="s">
        <v>309</v>
      </c>
      <c r="E16" s="51" t="s">
        <v>310</v>
      </c>
      <c r="F16" s="52" t="s">
        <v>310</v>
      </c>
      <c r="G16" s="21" t="s">
        <v>31</v>
      </c>
      <c r="H16" s="22"/>
      <c r="I16" s="22">
        <v>280</v>
      </c>
      <c r="J16" s="31">
        <v>0</v>
      </c>
      <c r="K16" s="21">
        <v>9.5</v>
      </c>
      <c r="L16" s="32">
        <f t="shared" si="1"/>
        <v>0</v>
      </c>
      <c r="M16" s="33">
        <f t="shared" si="0"/>
        <v>0</v>
      </c>
    </row>
    <row r="17" spans="2:13" ht="12.75" customHeight="1">
      <c r="B17" s="29">
        <f t="shared" si="2"/>
        <v>6</v>
      </c>
      <c r="C17" s="30"/>
      <c r="D17" s="50" t="s">
        <v>311</v>
      </c>
      <c r="E17" s="51" t="s">
        <v>312</v>
      </c>
      <c r="F17" s="52" t="s">
        <v>312</v>
      </c>
      <c r="G17" s="21" t="s">
        <v>31</v>
      </c>
      <c r="H17" s="22"/>
      <c r="I17" s="22">
        <v>640</v>
      </c>
      <c r="J17" s="31">
        <v>0</v>
      </c>
      <c r="K17" s="21">
        <v>9.5</v>
      </c>
      <c r="L17" s="32">
        <f t="shared" si="1"/>
        <v>0</v>
      </c>
      <c r="M17" s="33">
        <f t="shared" si="0"/>
        <v>0</v>
      </c>
    </row>
    <row r="18" spans="2:13" ht="12.75" customHeight="1">
      <c r="B18" s="29">
        <f t="shared" si="2"/>
        <v>7</v>
      </c>
      <c r="C18" s="30"/>
      <c r="D18" s="50" t="s">
        <v>356</v>
      </c>
      <c r="E18" s="51" t="s">
        <v>313</v>
      </c>
      <c r="F18" s="52" t="s">
        <v>313</v>
      </c>
      <c r="G18" s="21" t="s">
        <v>31</v>
      </c>
      <c r="H18" s="22"/>
      <c r="I18" s="22">
        <v>100</v>
      </c>
      <c r="J18" s="31">
        <v>0</v>
      </c>
      <c r="K18" s="21">
        <v>9.5</v>
      </c>
      <c r="L18" s="32">
        <f t="shared" si="1"/>
        <v>0</v>
      </c>
      <c r="M18" s="33">
        <f t="shared" si="0"/>
        <v>0</v>
      </c>
    </row>
    <row r="19" spans="2:13" ht="12.75" customHeight="1">
      <c r="B19" s="29">
        <f t="shared" si="2"/>
        <v>8</v>
      </c>
      <c r="C19" s="30"/>
      <c r="D19" s="50" t="s">
        <v>314</v>
      </c>
      <c r="E19" s="51" t="s">
        <v>315</v>
      </c>
      <c r="F19" s="52" t="s">
        <v>315</v>
      </c>
      <c r="G19" s="21" t="s">
        <v>31</v>
      </c>
      <c r="H19" s="22"/>
      <c r="I19" s="22">
        <v>100</v>
      </c>
      <c r="J19" s="31">
        <v>0</v>
      </c>
      <c r="K19" s="21">
        <v>9.5</v>
      </c>
      <c r="L19" s="32">
        <f t="shared" si="1"/>
        <v>0</v>
      </c>
      <c r="M19" s="33">
        <f t="shared" si="0"/>
        <v>0</v>
      </c>
    </row>
    <row r="20" spans="2:13" ht="12.75" customHeight="1">
      <c r="B20" s="29">
        <f t="shared" si="2"/>
        <v>9</v>
      </c>
      <c r="C20" s="30"/>
      <c r="D20" s="50" t="s">
        <v>316</v>
      </c>
      <c r="E20" s="51" t="s">
        <v>317</v>
      </c>
      <c r="F20" s="52" t="s">
        <v>317</v>
      </c>
      <c r="G20" s="21" t="s">
        <v>19</v>
      </c>
      <c r="H20" s="22"/>
      <c r="I20" s="22">
        <v>100</v>
      </c>
      <c r="J20" s="31">
        <v>0</v>
      </c>
      <c r="K20" s="21">
        <v>9.5</v>
      </c>
      <c r="L20" s="32">
        <f t="shared" si="1"/>
        <v>0</v>
      </c>
      <c r="M20" s="33">
        <f t="shared" si="0"/>
        <v>0</v>
      </c>
    </row>
    <row r="21" spans="2:13" ht="12.75" customHeight="1">
      <c r="B21" s="29">
        <f t="shared" si="2"/>
        <v>10</v>
      </c>
      <c r="C21" s="30"/>
      <c r="D21" s="50" t="s">
        <v>357</v>
      </c>
      <c r="E21" s="51" t="s">
        <v>318</v>
      </c>
      <c r="F21" s="52" t="s">
        <v>318</v>
      </c>
      <c r="G21" s="21" t="s">
        <v>19</v>
      </c>
      <c r="H21" s="22"/>
      <c r="I21" s="22">
        <v>40</v>
      </c>
      <c r="J21" s="31">
        <v>0</v>
      </c>
      <c r="K21" s="21">
        <v>9.5</v>
      </c>
      <c r="L21" s="32">
        <f t="shared" si="1"/>
        <v>0</v>
      </c>
      <c r="M21" s="33">
        <f t="shared" si="0"/>
        <v>0</v>
      </c>
    </row>
    <row r="22" spans="2:13" ht="12.75" customHeight="1">
      <c r="B22" s="29">
        <f t="shared" si="2"/>
        <v>11</v>
      </c>
      <c r="C22" s="30"/>
      <c r="D22" s="50" t="s">
        <v>358</v>
      </c>
      <c r="E22" s="51" t="s">
        <v>319</v>
      </c>
      <c r="F22" s="52" t="s">
        <v>319</v>
      </c>
      <c r="G22" s="21" t="s">
        <v>19</v>
      </c>
      <c r="H22" s="22"/>
      <c r="I22" s="22">
        <v>10</v>
      </c>
      <c r="J22" s="31">
        <v>0</v>
      </c>
      <c r="K22" s="21">
        <v>9.5</v>
      </c>
      <c r="L22" s="32">
        <f t="shared" si="1"/>
        <v>0</v>
      </c>
      <c r="M22" s="33">
        <f t="shared" si="0"/>
        <v>0</v>
      </c>
    </row>
    <row r="23" spans="2:13" ht="12.75" customHeight="1">
      <c r="B23" s="29">
        <f t="shared" si="2"/>
        <v>12</v>
      </c>
      <c r="C23" s="30"/>
      <c r="D23" s="50" t="s">
        <v>320</v>
      </c>
      <c r="E23" s="51" t="s">
        <v>321</v>
      </c>
      <c r="F23" s="52" t="s">
        <v>321</v>
      </c>
      <c r="G23" s="21" t="s">
        <v>19</v>
      </c>
      <c r="H23" s="22"/>
      <c r="I23" s="22">
        <v>20</v>
      </c>
      <c r="J23" s="31">
        <v>0</v>
      </c>
      <c r="K23" s="21">
        <v>9.5</v>
      </c>
      <c r="L23" s="32">
        <f t="shared" si="1"/>
        <v>0</v>
      </c>
      <c r="M23" s="33">
        <f t="shared" si="0"/>
        <v>0</v>
      </c>
    </row>
    <row r="24" spans="2:13" ht="12.75" customHeight="1">
      <c r="B24" s="29">
        <f t="shared" si="2"/>
        <v>13</v>
      </c>
      <c r="C24" s="30"/>
      <c r="D24" s="50" t="s">
        <v>322</v>
      </c>
      <c r="E24" s="51" t="s">
        <v>323</v>
      </c>
      <c r="F24" s="52" t="s">
        <v>323</v>
      </c>
      <c r="G24" s="21" t="s">
        <v>19</v>
      </c>
      <c r="H24" s="22"/>
      <c r="I24" s="22">
        <v>10</v>
      </c>
      <c r="J24" s="31">
        <v>0</v>
      </c>
      <c r="K24" s="21">
        <v>9.5</v>
      </c>
      <c r="L24" s="32">
        <f t="shared" si="1"/>
        <v>0</v>
      </c>
      <c r="M24" s="33">
        <f t="shared" si="0"/>
        <v>0</v>
      </c>
    </row>
    <row r="25" spans="2:13" ht="12.75" customHeight="1">
      <c r="B25" s="29">
        <f t="shared" si="2"/>
        <v>14</v>
      </c>
      <c r="C25" s="30"/>
      <c r="D25" s="50" t="s">
        <v>359</v>
      </c>
      <c r="E25" s="51" t="s">
        <v>324</v>
      </c>
      <c r="F25" s="52" t="s">
        <v>324</v>
      </c>
      <c r="G25" s="21" t="s">
        <v>19</v>
      </c>
      <c r="H25" s="22"/>
      <c r="I25" s="22">
        <v>10</v>
      </c>
      <c r="J25" s="31">
        <v>0</v>
      </c>
      <c r="K25" s="21">
        <v>9.5</v>
      </c>
      <c r="L25" s="32">
        <f t="shared" si="1"/>
        <v>0</v>
      </c>
      <c r="M25" s="33">
        <f t="shared" si="0"/>
        <v>0</v>
      </c>
    </row>
    <row r="26" spans="2:13" ht="12.75" customHeight="1">
      <c r="B26" s="29">
        <f t="shared" si="2"/>
        <v>15</v>
      </c>
      <c r="C26" s="30"/>
      <c r="D26" s="50" t="s">
        <v>325</v>
      </c>
      <c r="E26" s="51" t="s">
        <v>325</v>
      </c>
      <c r="F26" s="52" t="s">
        <v>325</v>
      </c>
      <c r="G26" s="21" t="s">
        <v>19</v>
      </c>
      <c r="H26" s="22"/>
      <c r="I26" s="22">
        <v>5</v>
      </c>
      <c r="J26" s="31">
        <v>0</v>
      </c>
      <c r="K26" s="21">
        <v>9.5</v>
      </c>
      <c r="L26" s="32">
        <f t="shared" si="1"/>
        <v>0</v>
      </c>
      <c r="M26" s="33">
        <f t="shared" si="0"/>
        <v>0</v>
      </c>
    </row>
    <row r="27" spans="2:13" ht="12.75" customHeight="1">
      <c r="B27" s="29">
        <f t="shared" si="2"/>
        <v>16</v>
      </c>
      <c r="C27" s="30"/>
      <c r="D27" s="50" t="s">
        <v>360</v>
      </c>
      <c r="E27" s="51" t="s">
        <v>326</v>
      </c>
      <c r="F27" s="52" t="s">
        <v>326</v>
      </c>
      <c r="G27" s="21" t="s">
        <v>31</v>
      </c>
      <c r="H27" s="22"/>
      <c r="I27" s="22">
        <v>10</v>
      </c>
      <c r="J27" s="31">
        <v>0</v>
      </c>
      <c r="K27" s="21">
        <v>9.5</v>
      </c>
      <c r="L27" s="32">
        <f t="shared" si="1"/>
        <v>0</v>
      </c>
      <c r="M27" s="33">
        <f t="shared" si="0"/>
        <v>0</v>
      </c>
    </row>
    <row r="28" spans="2:13" ht="12.75" customHeight="1">
      <c r="B28" s="29">
        <f t="shared" si="2"/>
        <v>17</v>
      </c>
      <c r="C28" s="30"/>
      <c r="D28" s="50" t="s">
        <v>327</v>
      </c>
      <c r="E28" s="51" t="s">
        <v>328</v>
      </c>
      <c r="F28" s="52" t="s">
        <v>328</v>
      </c>
      <c r="G28" s="21" t="s">
        <v>31</v>
      </c>
      <c r="H28" s="22"/>
      <c r="I28" s="22">
        <v>10</v>
      </c>
      <c r="J28" s="31">
        <v>0</v>
      </c>
      <c r="K28" s="21">
        <v>9.5</v>
      </c>
      <c r="L28" s="32">
        <f t="shared" si="1"/>
        <v>0</v>
      </c>
      <c r="M28" s="33">
        <f t="shared" si="0"/>
        <v>0</v>
      </c>
    </row>
    <row r="29" spans="2:13" s="5" customFormat="1" ht="12.75" customHeight="1">
      <c r="B29" s="47"/>
      <c r="C29" s="47"/>
      <c r="D29" s="57" t="s">
        <v>329</v>
      </c>
      <c r="E29" s="58"/>
      <c r="F29" s="59"/>
      <c r="G29" s="48"/>
      <c r="H29" s="48"/>
      <c r="I29" s="48"/>
      <c r="J29" s="48"/>
      <c r="K29" s="48"/>
      <c r="L29" s="48"/>
      <c r="M29" s="49">
        <f>SUM(M12:M28)</f>
        <v>0</v>
      </c>
    </row>
    <row r="30" spans="2:13" s="5" customFormat="1" ht="12.75" customHeight="1"/>
    <row r="31" spans="2:13" s="5" customFormat="1" ht="12.75" customHeight="1">
      <c r="B31" s="5" t="s">
        <v>99</v>
      </c>
    </row>
    <row r="32" spans="2:13" s="5" customFormat="1" ht="12.75" customHeight="1">
      <c r="B32" s="5" t="s">
        <v>100</v>
      </c>
    </row>
    <row r="33" spans="2:11" s="5" customFormat="1" ht="12.75" customHeight="1">
      <c r="B33" s="5" t="s">
        <v>101</v>
      </c>
    </row>
    <row r="34" spans="2:11" s="5" customFormat="1" ht="12.75" customHeight="1">
      <c r="B34" s="5" t="s">
        <v>151</v>
      </c>
    </row>
    <row r="35" spans="2:11" s="5" customFormat="1" ht="12.75" customHeight="1"/>
    <row r="36" spans="2:11" s="5" customFormat="1" ht="12.75" customHeight="1">
      <c r="B36" s="60"/>
      <c r="C36" s="60"/>
      <c r="D36" s="60"/>
      <c r="E36" s="60"/>
      <c r="F36" s="60"/>
      <c r="G36" s="60"/>
      <c r="H36" s="60"/>
      <c r="I36" s="60"/>
    </row>
    <row r="37" spans="2:11" s="5" customFormat="1" ht="12.75" customHeight="1">
      <c r="B37" s="34"/>
      <c r="C37" s="34"/>
      <c r="D37" s="34"/>
      <c r="E37" s="34"/>
      <c r="F37" s="34"/>
      <c r="G37" s="34"/>
      <c r="H37" s="34"/>
      <c r="I37" s="34"/>
    </row>
    <row r="38" spans="2:11" s="12" customFormat="1" ht="12.75" customHeight="1">
      <c r="B38" s="12" t="s">
        <v>104</v>
      </c>
      <c r="H38" s="18" t="s">
        <v>105</v>
      </c>
      <c r="K38" s="12" t="s">
        <v>106</v>
      </c>
    </row>
    <row r="39" spans="2:11" s="8" customFormat="1" ht="12.75" customHeight="1"/>
  </sheetData>
  <sheetProtection algorithmName="SHA-512" hashValue="EdEwmDQaqnzN0GzrD9dzhEfaa55TBhwwMgOo1HMETBtbsFvHT1aUOrc+FhJU6clOyhOT5NF9Lu1YhDTdh4dS8w==" saltValue="TnLiHUKbSUYW6rvJDLhK1w==" spinCount="100000" sheet="1" objects="1" scenarios="1"/>
  <protectedRanges>
    <protectedRange sqref="C12:C28" name="Range5"/>
    <protectedRange sqref="E4:F5" name="Range1"/>
    <protectedRange sqref="H12:H28" name="Range2"/>
    <protectedRange sqref="J12:J28" name="Range3"/>
  </protectedRanges>
  <mergeCells count="20">
    <mergeCell ref="D29:F29"/>
    <mergeCell ref="B36:I36"/>
    <mergeCell ref="D23:F23"/>
    <mergeCell ref="D24:F24"/>
    <mergeCell ref="D25:F25"/>
    <mergeCell ref="D26:F26"/>
    <mergeCell ref="D27:F27"/>
    <mergeCell ref="D28:F28"/>
    <mergeCell ref="D17:F17"/>
    <mergeCell ref="D18:F18"/>
    <mergeCell ref="D19:F19"/>
    <mergeCell ref="D20:F20"/>
    <mergeCell ref="D21:F21"/>
    <mergeCell ref="D22:F22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046D-B11A-469A-B595-AE7412731A50}">
  <dimension ref="B1:N152"/>
  <sheetViews>
    <sheetView zoomScaleNormal="100" workbookViewId="0">
      <selection activeCell="J13" sqref="J13:J141"/>
    </sheetView>
  </sheetViews>
  <sheetFormatPr defaultRowHeight="12.75" customHeight="1"/>
  <cols>
    <col min="1" max="1" width="2.7109375" style="3" customWidth="1"/>
    <col min="2" max="2" width="5.28515625" style="3" customWidth="1"/>
    <col min="3" max="3" width="10.7109375" style="3" customWidth="1"/>
    <col min="4" max="6" width="15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5" width="9.140625" style="3"/>
    <col min="256" max="256" width="2.7109375" style="3" customWidth="1"/>
    <col min="257" max="257" width="5.28515625" style="3" customWidth="1"/>
    <col min="258" max="258" width="10.7109375" style="3" customWidth="1"/>
    <col min="259" max="261" width="15.7109375" style="3" customWidth="1"/>
    <col min="262" max="262" width="4.5703125" style="3" customWidth="1"/>
    <col min="263" max="263" width="40.7109375" style="3" customWidth="1"/>
    <col min="264" max="264" width="9.140625" style="3"/>
    <col min="265" max="265" width="13.7109375" style="3" customWidth="1"/>
    <col min="266" max="266" width="7.5703125" style="3" customWidth="1"/>
    <col min="267" max="267" width="13.7109375" style="3" customWidth="1"/>
    <col min="268" max="268" width="16.7109375" style="3" customWidth="1"/>
    <col min="269" max="269" width="20.7109375" style="3" customWidth="1"/>
    <col min="270" max="511" width="9.140625" style="3"/>
    <col min="512" max="512" width="2.7109375" style="3" customWidth="1"/>
    <col min="513" max="513" width="5.28515625" style="3" customWidth="1"/>
    <col min="514" max="514" width="10.7109375" style="3" customWidth="1"/>
    <col min="515" max="517" width="15.7109375" style="3" customWidth="1"/>
    <col min="518" max="518" width="4.5703125" style="3" customWidth="1"/>
    <col min="519" max="519" width="40.7109375" style="3" customWidth="1"/>
    <col min="520" max="520" width="9.140625" style="3"/>
    <col min="521" max="521" width="13.7109375" style="3" customWidth="1"/>
    <col min="522" max="522" width="7.5703125" style="3" customWidth="1"/>
    <col min="523" max="523" width="13.7109375" style="3" customWidth="1"/>
    <col min="524" max="524" width="16.7109375" style="3" customWidth="1"/>
    <col min="525" max="525" width="20.7109375" style="3" customWidth="1"/>
    <col min="526" max="767" width="9.140625" style="3"/>
    <col min="768" max="768" width="2.7109375" style="3" customWidth="1"/>
    <col min="769" max="769" width="5.28515625" style="3" customWidth="1"/>
    <col min="770" max="770" width="10.7109375" style="3" customWidth="1"/>
    <col min="771" max="773" width="15.7109375" style="3" customWidth="1"/>
    <col min="774" max="774" width="4.5703125" style="3" customWidth="1"/>
    <col min="775" max="775" width="40.7109375" style="3" customWidth="1"/>
    <col min="776" max="776" width="9.140625" style="3"/>
    <col min="777" max="777" width="13.7109375" style="3" customWidth="1"/>
    <col min="778" max="778" width="7.5703125" style="3" customWidth="1"/>
    <col min="779" max="779" width="13.7109375" style="3" customWidth="1"/>
    <col min="780" max="780" width="16.7109375" style="3" customWidth="1"/>
    <col min="781" max="781" width="20.7109375" style="3" customWidth="1"/>
    <col min="782" max="1023" width="9.140625" style="3"/>
    <col min="1024" max="1024" width="2.7109375" style="3" customWidth="1"/>
    <col min="1025" max="1025" width="5.28515625" style="3" customWidth="1"/>
    <col min="1026" max="1026" width="10.7109375" style="3" customWidth="1"/>
    <col min="1027" max="1029" width="15.7109375" style="3" customWidth="1"/>
    <col min="1030" max="1030" width="4.5703125" style="3" customWidth="1"/>
    <col min="1031" max="1031" width="40.7109375" style="3" customWidth="1"/>
    <col min="1032" max="1032" width="9.140625" style="3"/>
    <col min="1033" max="1033" width="13.7109375" style="3" customWidth="1"/>
    <col min="1034" max="1034" width="7.5703125" style="3" customWidth="1"/>
    <col min="1035" max="1035" width="13.7109375" style="3" customWidth="1"/>
    <col min="1036" max="1036" width="16.7109375" style="3" customWidth="1"/>
    <col min="1037" max="1037" width="20.7109375" style="3" customWidth="1"/>
    <col min="1038" max="1279" width="9.140625" style="3"/>
    <col min="1280" max="1280" width="2.7109375" style="3" customWidth="1"/>
    <col min="1281" max="1281" width="5.28515625" style="3" customWidth="1"/>
    <col min="1282" max="1282" width="10.7109375" style="3" customWidth="1"/>
    <col min="1283" max="1285" width="15.7109375" style="3" customWidth="1"/>
    <col min="1286" max="1286" width="4.5703125" style="3" customWidth="1"/>
    <col min="1287" max="1287" width="40.7109375" style="3" customWidth="1"/>
    <col min="1288" max="1288" width="9.140625" style="3"/>
    <col min="1289" max="1289" width="13.7109375" style="3" customWidth="1"/>
    <col min="1290" max="1290" width="7.5703125" style="3" customWidth="1"/>
    <col min="1291" max="1291" width="13.7109375" style="3" customWidth="1"/>
    <col min="1292" max="1292" width="16.7109375" style="3" customWidth="1"/>
    <col min="1293" max="1293" width="20.7109375" style="3" customWidth="1"/>
    <col min="1294" max="1535" width="9.140625" style="3"/>
    <col min="1536" max="1536" width="2.7109375" style="3" customWidth="1"/>
    <col min="1537" max="1537" width="5.28515625" style="3" customWidth="1"/>
    <col min="1538" max="1538" width="10.7109375" style="3" customWidth="1"/>
    <col min="1539" max="1541" width="15.7109375" style="3" customWidth="1"/>
    <col min="1542" max="1542" width="4.5703125" style="3" customWidth="1"/>
    <col min="1543" max="1543" width="40.7109375" style="3" customWidth="1"/>
    <col min="1544" max="1544" width="9.140625" style="3"/>
    <col min="1545" max="1545" width="13.7109375" style="3" customWidth="1"/>
    <col min="1546" max="1546" width="7.5703125" style="3" customWidth="1"/>
    <col min="1547" max="1547" width="13.7109375" style="3" customWidth="1"/>
    <col min="1548" max="1548" width="16.7109375" style="3" customWidth="1"/>
    <col min="1549" max="1549" width="20.7109375" style="3" customWidth="1"/>
    <col min="1550" max="1791" width="9.140625" style="3"/>
    <col min="1792" max="1792" width="2.7109375" style="3" customWidth="1"/>
    <col min="1793" max="1793" width="5.28515625" style="3" customWidth="1"/>
    <col min="1794" max="1794" width="10.7109375" style="3" customWidth="1"/>
    <col min="1795" max="1797" width="15.7109375" style="3" customWidth="1"/>
    <col min="1798" max="1798" width="4.5703125" style="3" customWidth="1"/>
    <col min="1799" max="1799" width="40.7109375" style="3" customWidth="1"/>
    <col min="1800" max="1800" width="9.140625" style="3"/>
    <col min="1801" max="1801" width="13.7109375" style="3" customWidth="1"/>
    <col min="1802" max="1802" width="7.5703125" style="3" customWidth="1"/>
    <col min="1803" max="1803" width="13.7109375" style="3" customWidth="1"/>
    <col min="1804" max="1804" width="16.7109375" style="3" customWidth="1"/>
    <col min="1805" max="1805" width="20.7109375" style="3" customWidth="1"/>
    <col min="1806" max="2047" width="9.140625" style="3"/>
    <col min="2048" max="2048" width="2.7109375" style="3" customWidth="1"/>
    <col min="2049" max="2049" width="5.28515625" style="3" customWidth="1"/>
    <col min="2050" max="2050" width="10.7109375" style="3" customWidth="1"/>
    <col min="2051" max="2053" width="15.7109375" style="3" customWidth="1"/>
    <col min="2054" max="2054" width="4.5703125" style="3" customWidth="1"/>
    <col min="2055" max="2055" width="40.7109375" style="3" customWidth="1"/>
    <col min="2056" max="2056" width="9.140625" style="3"/>
    <col min="2057" max="2057" width="13.7109375" style="3" customWidth="1"/>
    <col min="2058" max="2058" width="7.5703125" style="3" customWidth="1"/>
    <col min="2059" max="2059" width="13.7109375" style="3" customWidth="1"/>
    <col min="2060" max="2060" width="16.7109375" style="3" customWidth="1"/>
    <col min="2061" max="2061" width="20.7109375" style="3" customWidth="1"/>
    <col min="2062" max="2303" width="9.140625" style="3"/>
    <col min="2304" max="2304" width="2.7109375" style="3" customWidth="1"/>
    <col min="2305" max="2305" width="5.28515625" style="3" customWidth="1"/>
    <col min="2306" max="2306" width="10.7109375" style="3" customWidth="1"/>
    <col min="2307" max="2309" width="15.7109375" style="3" customWidth="1"/>
    <col min="2310" max="2310" width="4.5703125" style="3" customWidth="1"/>
    <col min="2311" max="2311" width="40.7109375" style="3" customWidth="1"/>
    <col min="2312" max="2312" width="9.140625" style="3"/>
    <col min="2313" max="2313" width="13.7109375" style="3" customWidth="1"/>
    <col min="2314" max="2314" width="7.5703125" style="3" customWidth="1"/>
    <col min="2315" max="2315" width="13.7109375" style="3" customWidth="1"/>
    <col min="2316" max="2316" width="16.7109375" style="3" customWidth="1"/>
    <col min="2317" max="2317" width="20.7109375" style="3" customWidth="1"/>
    <col min="2318" max="2559" width="9.140625" style="3"/>
    <col min="2560" max="2560" width="2.7109375" style="3" customWidth="1"/>
    <col min="2561" max="2561" width="5.28515625" style="3" customWidth="1"/>
    <col min="2562" max="2562" width="10.7109375" style="3" customWidth="1"/>
    <col min="2563" max="2565" width="15.7109375" style="3" customWidth="1"/>
    <col min="2566" max="2566" width="4.5703125" style="3" customWidth="1"/>
    <col min="2567" max="2567" width="40.7109375" style="3" customWidth="1"/>
    <col min="2568" max="2568" width="9.140625" style="3"/>
    <col min="2569" max="2569" width="13.7109375" style="3" customWidth="1"/>
    <col min="2570" max="2570" width="7.5703125" style="3" customWidth="1"/>
    <col min="2571" max="2571" width="13.7109375" style="3" customWidth="1"/>
    <col min="2572" max="2572" width="16.7109375" style="3" customWidth="1"/>
    <col min="2573" max="2573" width="20.7109375" style="3" customWidth="1"/>
    <col min="2574" max="2815" width="9.140625" style="3"/>
    <col min="2816" max="2816" width="2.7109375" style="3" customWidth="1"/>
    <col min="2817" max="2817" width="5.28515625" style="3" customWidth="1"/>
    <col min="2818" max="2818" width="10.7109375" style="3" customWidth="1"/>
    <col min="2819" max="2821" width="15.7109375" style="3" customWidth="1"/>
    <col min="2822" max="2822" width="4.5703125" style="3" customWidth="1"/>
    <col min="2823" max="2823" width="40.7109375" style="3" customWidth="1"/>
    <col min="2824" max="2824" width="9.140625" style="3"/>
    <col min="2825" max="2825" width="13.7109375" style="3" customWidth="1"/>
    <col min="2826" max="2826" width="7.5703125" style="3" customWidth="1"/>
    <col min="2827" max="2827" width="13.7109375" style="3" customWidth="1"/>
    <col min="2828" max="2828" width="16.7109375" style="3" customWidth="1"/>
    <col min="2829" max="2829" width="20.7109375" style="3" customWidth="1"/>
    <col min="2830" max="3071" width="9.140625" style="3"/>
    <col min="3072" max="3072" width="2.7109375" style="3" customWidth="1"/>
    <col min="3073" max="3073" width="5.28515625" style="3" customWidth="1"/>
    <col min="3074" max="3074" width="10.7109375" style="3" customWidth="1"/>
    <col min="3075" max="3077" width="15.7109375" style="3" customWidth="1"/>
    <col min="3078" max="3078" width="4.5703125" style="3" customWidth="1"/>
    <col min="3079" max="3079" width="40.7109375" style="3" customWidth="1"/>
    <col min="3080" max="3080" width="9.140625" style="3"/>
    <col min="3081" max="3081" width="13.7109375" style="3" customWidth="1"/>
    <col min="3082" max="3082" width="7.5703125" style="3" customWidth="1"/>
    <col min="3083" max="3083" width="13.7109375" style="3" customWidth="1"/>
    <col min="3084" max="3084" width="16.7109375" style="3" customWidth="1"/>
    <col min="3085" max="3085" width="20.7109375" style="3" customWidth="1"/>
    <col min="3086" max="3327" width="9.140625" style="3"/>
    <col min="3328" max="3328" width="2.7109375" style="3" customWidth="1"/>
    <col min="3329" max="3329" width="5.28515625" style="3" customWidth="1"/>
    <col min="3330" max="3330" width="10.7109375" style="3" customWidth="1"/>
    <col min="3331" max="3333" width="15.7109375" style="3" customWidth="1"/>
    <col min="3334" max="3334" width="4.5703125" style="3" customWidth="1"/>
    <col min="3335" max="3335" width="40.7109375" style="3" customWidth="1"/>
    <col min="3336" max="3336" width="9.140625" style="3"/>
    <col min="3337" max="3337" width="13.7109375" style="3" customWidth="1"/>
    <col min="3338" max="3338" width="7.5703125" style="3" customWidth="1"/>
    <col min="3339" max="3339" width="13.7109375" style="3" customWidth="1"/>
    <col min="3340" max="3340" width="16.7109375" style="3" customWidth="1"/>
    <col min="3341" max="3341" width="20.7109375" style="3" customWidth="1"/>
    <col min="3342" max="3583" width="9.140625" style="3"/>
    <col min="3584" max="3584" width="2.7109375" style="3" customWidth="1"/>
    <col min="3585" max="3585" width="5.28515625" style="3" customWidth="1"/>
    <col min="3586" max="3586" width="10.7109375" style="3" customWidth="1"/>
    <col min="3587" max="3589" width="15.7109375" style="3" customWidth="1"/>
    <col min="3590" max="3590" width="4.5703125" style="3" customWidth="1"/>
    <col min="3591" max="3591" width="40.7109375" style="3" customWidth="1"/>
    <col min="3592" max="3592" width="9.140625" style="3"/>
    <col min="3593" max="3593" width="13.7109375" style="3" customWidth="1"/>
    <col min="3594" max="3594" width="7.5703125" style="3" customWidth="1"/>
    <col min="3595" max="3595" width="13.7109375" style="3" customWidth="1"/>
    <col min="3596" max="3596" width="16.7109375" style="3" customWidth="1"/>
    <col min="3597" max="3597" width="20.7109375" style="3" customWidth="1"/>
    <col min="3598" max="3839" width="9.140625" style="3"/>
    <col min="3840" max="3840" width="2.7109375" style="3" customWidth="1"/>
    <col min="3841" max="3841" width="5.28515625" style="3" customWidth="1"/>
    <col min="3842" max="3842" width="10.7109375" style="3" customWidth="1"/>
    <col min="3843" max="3845" width="15.7109375" style="3" customWidth="1"/>
    <col min="3846" max="3846" width="4.5703125" style="3" customWidth="1"/>
    <col min="3847" max="3847" width="40.7109375" style="3" customWidth="1"/>
    <col min="3848" max="3848" width="9.140625" style="3"/>
    <col min="3849" max="3849" width="13.7109375" style="3" customWidth="1"/>
    <col min="3850" max="3850" width="7.5703125" style="3" customWidth="1"/>
    <col min="3851" max="3851" width="13.7109375" style="3" customWidth="1"/>
    <col min="3852" max="3852" width="16.7109375" style="3" customWidth="1"/>
    <col min="3853" max="3853" width="20.7109375" style="3" customWidth="1"/>
    <col min="3854" max="4095" width="9.140625" style="3"/>
    <col min="4096" max="4096" width="2.7109375" style="3" customWidth="1"/>
    <col min="4097" max="4097" width="5.28515625" style="3" customWidth="1"/>
    <col min="4098" max="4098" width="10.7109375" style="3" customWidth="1"/>
    <col min="4099" max="4101" width="15.7109375" style="3" customWidth="1"/>
    <col min="4102" max="4102" width="4.5703125" style="3" customWidth="1"/>
    <col min="4103" max="4103" width="40.7109375" style="3" customWidth="1"/>
    <col min="4104" max="4104" width="9.140625" style="3"/>
    <col min="4105" max="4105" width="13.7109375" style="3" customWidth="1"/>
    <col min="4106" max="4106" width="7.5703125" style="3" customWidth="1"/>
    <col min="4107" max="4107" width="13.7109375" style="3" customWidth="1"/>
    <col min="4108" max="4108" width="16.7109375" style="3" customWidth="1"/>
    <col min="4109" max="4109" width="20.7109375" style="3" customWidth="1"/>
    <col min="4110" max="4351" width="9.140625" style="3"/>
    <col min="4352" max="4352" width="2.7109375" style="3" customWidth="1"/>
    <col min="4353" max="4353" width="5.28515625" style="3" customWidth="1"/>
    <col min="4354" max="4354" width="10.7109375" style="3" customWidth="1"/>
    <col min="4355" max="4357" width="15.7109375" style="3" customWidth="1"/>
    <col min="4358" max="4358" width="4.5703125" style="3" customWidth="1"/>
    <col min="4359" max="4359" width="40.7109375" style="3" customWidth="1"/>
    <col min="4360" max="4360" width="9.140625" style="3"/>
    <col min="4361" max="4361" width="13.7109375" style="3" customWidth="1"/>
    <col min="4362" max="4362" width="7.5703125" style="3" customWidth="1"/>
    <col min="4363" max="4363" width="13.7109375" style="3" customWidth="1"/>
    <col min="4364" max="4364" width="16.7109375" style="3" customWidth="1"/>
    <col min="4365" max="4365" width="20.7109375" style="3" customWidth="1"/>
    <col min="4366" max="4607" width="9.140625" style="3"/>
    <col min="4608" max="4608" width="2.7109375" style="3" customWidth="1"/>
    <col min="4609" max="4609" width="5.28515625" style="3" customWidth="1"/>
    <col min="4610" max="4610" width="10.7109375" style="3" customWidth="1"/>
    <col min="4611" max="4613" width="15.7109375" style="3" customWidth="1"/>
    <col min="4614" max="4614" width="4.5703125" style="3" customWidth="1"/>
    <col min="4615" max="4615" width="40.7109375" style="3" customWidth="1"/>
    <col min="4616" max="4616" width="9.140625" style="3"/>
    <col min="4617" max="4617" width="13.7109375" style="3" customWidth="1"/>
    <col min="4618" max="4618" width="7.5703125" style="3" customWidth="1"/>
    <col min="4619" max="4619" width="13.7109375" style="3" customWidth="1"/>
    <col min="4620" max="4620" width="16.7109375" style="3" customWidth="1"/>
    <col min="4621" max="4621" width="20.7109375" style="3" customWidth="1"/>
    <col min="4622" max="4863" width="9.140625" style="3"/>
    <col min="4864" max="4864" width="2.7109375" style="3" customWidth="1"/>
    <col min="4865" max="4865" width="5.28515625" style="3" customWidth="1"/>
    <col min="4866" max="4866" width="10.7109375" style="3" customWidth="1"/>
    <col min="4867" max="4869" width="15.7109375" style="3" customWidth="1"/>
    <col min="4870" max="4870" width="4.5703125" style="3" customWidth="1"/>
    <col min="4871" max="4871" width="40.7109375" style="3" customWidth="1"/>
    <col min="4872" max="4872" width="9.140625" style="3"/>
    <col min="4873" max="4873" width="13.7109375" style="3" customWidth="1"/>
    <col min="4874" max="4874" width="7.5703125" style="3" customWidth="1"/>
    <col min="4875" max="4875" width="13.7109375" style="3" customWidth="1"/>
    <col min="4876" max="4876" width="16.7109375" style="3" customWidth="1"/>
    <col min="4877" max="4877" width="20.7109375" style="3" customWidth="1"/>
    <col min="4878" max="5119" width="9.140625" style="3"/>
    <col min="5120" max="5120" width="2.7109375" style="3" customWidth="1"/>
    <col min="5121" max="5121" width="5.28515625" style="3" customWidth="1"/>
    <col min="5122" max="5122" width="10.7109375" style="3" customWidth="1"/>
    <col min="5123" max="5125" width="15.7109375" style="3" customWidth="1"/>
    <col min="5126" max="5126" width="4.5703125" style="3" customWidth="1"/>
    <col min="5127" max="5127" width="40.7109375" style="3" customWidth="1"/>
    <col min="5128" max="5128" width="9.140625" style="3"/>
    <col min="5129" max="5129" width="13.7109375" style="3" customWidth="1"/>
    <col min="5130" max="5130" width="7.5703125" style="3" customWidth="1"/>
    <col min="5131" max="5131" width="13.7109375" style="3" customWidth="1"/>
    <col min="5132" max="5132" width="16.7109375" style="3" customWidth="1"/>
    <col min="5133" max="5133" width="20.7109375" style="3" customWidth="1"/>
    <col min="5134" max="5375" width="9.140625" style="3"/>
    <col min="5376" max="5376" width="2.7109375" style="3" customWidth="1"/>
    <col min="5377" max="5377" width="5.28515625" style="3" customWidth="1"/>
    <col min="5378" max="5378" width="10.7109375" style="3" customWidth="1"/>
    <col min="5379" max="5381" width="15.7109375" style="3" customWidth="1"/>
    <col min="5382" max="5382" width="4.5703125" style="3" customWidth="1"/>
    <col min="5383" max="5383" width="40.7109375" style="3" customWidth="1"/>
    <col min="5384" max="5384" width="9.140625" style="3"/>
    <col min="5385" max="5385" width="13.7109375" style="3" customWidth="1"/>
    <col min="5386" max="5386" width="7.5703125" style="3" customWidth="1"/>
    <col min="5387" max="5387" width="13.7109375" style="3" customWidth="1"/>
    <col min="5388" max="5388" width="16.7109375" style="3" customWidth="1"/>
    <col min="5389" max="5389" width="20.7109375" style="3" customWidth="1"/>
    <col min="5390" max="5631" width="9.140625" style="3"/>
    <col min="5632" max="5632" width="2.7109375" style="3" customWidth="1"/>
    <col min="5633" max="5633" width="5.28515625" style="3" customWidth="1"/>
    <col min="5634" max="5634" width="10.7109375" style="3" customWidth="1"/>
    <col min="5635" max="5637" width="15.7109375" style="3" customWidth="1"/>
    <col min="5638" max="5638" width="4.5703125" style="3" customWidth="1"/>
    <col min="5639" max="5639" width="40.7109375" style="3" customWidth="1"/>
    <col min="5640" max="5640" width="9.140625" style="3"/>
    <col min="5641" max="5641" width="13.7109375" style="3" customWidth="1"/>
    <col min="5642" max="5642" width="7.5703125" style="3" customWidth="1"/>
    <col min="5643" max="5643" width="13.7109375" style="3" customWidth="1"/>
    <col min="5644" max="5644" width="16.7109375" style="3" customWidth="1"/>
    <col min="5645" max="5645" width="20.7109375" style="3" customWidth="1"/>
    <col min="5646" max="5887" width="9.140625" style="3"/>
    <col min="5888" max="5888" width="2.7109375" style="3" customWidth="1"/>
    <col min="5889" max="5889" width="5.28515625" style="3" customWidth="1"/>
    <col min="5890" max="5890" width="10.7109375" style="3" customWidth="1"/>
    <col min="5891" max="5893" width="15.7109375" style="3" customWidth="1"/>
    <col min="5894" max="5894" width="4.5703125" style="3" customWidth="1"/>
    <col min="5895" max="5895" width="40.7109375" style="3" customWidth="1"/>
    <col min="5896" max="5896" width="9.140625" style="3"/>
    <col min="5897" max="5897" width="13.7109375" style="3" customWidth="1"/>
    <col min="5898" max="5898" width="7.5703125" style="3" customWidth="1"/>
    <col min="5899" max="5899" width="13.7109375" style="3" customWidth="1"/>
    <col min="5900" max="5900" width="16.7109375" style="3" customWidth="1"/>
    <col min="5901" max="5901" width="20.7109375" style="3" customWidth="1"/>
    <col min="5902" max="6143" width="9.140625" style="3"/>
    <col min="6144" max="6144" width="2.7109375" style="3" customWidth="1"/>
    <col min="6145" max="6145" width="5.28515625" style="3" customWidth="1"/>
    <col min="6146" max="6146" width="10.7109375" style="3" customWidth="1"/>
    <col min="6147" max="6149" width="15.7109375" style="3" customWidth="1"/>
    <col min="6150" max="6150" width="4.5703125" style="3" customWidth="1"/>
    <col min="6151" max="6151" width="40.7109375" style="3" customWidth="1"/>
    <col min="6152" max="6152" width="9.140625" style="3"/>
    <col min="6153" max="6153" width="13.7109375" style="3" customWidth="1"/>
    <col min="6154" max="6154" width="7.5703125" style="3" customWidth="1"/>
    <col min="6155" max="6155" width="13.7109375" style="3" customWidth="1"/>
    <col min="6156" max="6156" width="16.7109375" style="3" customWidth="1"/>
    <col min="6157" max="6157" width="20.7109375" style="3" customWidth="1"/>
    <col min="6158" max="6399" width="9.140625" style="3"/>
    <col min="6400" max="6400" width="2.7109375" style="3" customWidth="1"/>
    <col min="6401" max="6401" width="5.28515625" style="3" customWidth="1"/>
    <col min="6402" max="6402" width="10.7109375" style="3" customWidth="1"/>
    <col min="6403" max="6405" width="15.7109375" style="3" customWidth="1"/>
    <col min="6406" max="6406" width="4.5703125" style="3" customWidth="1"/>
    <col min="6407" max="6407" width="40.7109375" style="3" customWidth="1"/>
    <col min="6408" max="6408" width="9.140625" style="3"/>
    <col min="6409" max="6409" width="13.7109375" style="3" customWidth="1"/>
    <col min="6410" max="6410" width="7.5703125" style="3" customWidth="1"/>
    <col min="6411" max="6411" width="13.7109375" style="3" customWidth="1"/>
    <col min="6412" max="6412" width="16.7109375" style="3" customWidth="1"/>
    <col min="6413" max="6413" width="20.7109375" style="3" customWidth="1"/>
    <col min="6414" max="6655" width="9.140625" style="3"/>
    <col min="6656" max="6656" width="2.7109375" style="3" customWidth="1"/>
    <col min="6657" max="6657" width="5.28515625" style="3" customWidth="1"/>
    <col min="6658" max="6658" width="10.7109375" style="3" customWidth="1"/>
    <col min="6659" max="6661" width="15.7109375" style="3" customWidth="1"/>
    <col min="6662" max="6662" width="4.5703125" style="3" customWidth="1"/>
    <col min="6663" max="6663" width="40.7109375" style="3" customWidth="1"/>
    <col min="6664" max="6664" width="9.140625" style="3"/>
    <col min="6665" max="6665" width="13.7109375" style="3" customWidth="1"/>
    <col min="6666" max="6666" width="7.5703125" style="3" customWidth="1"/>
    <col min="6667" max="6667" width="13.7109375" style="3" customWidth="1"/>
    <col min="6668" max="6668" width="16.7109375" style="3" customWidth="1"/>
    <col min="6669" max="6669" width="20.7109375" style="3" customWidth="1"/>
    <col min="6670" max="6911" width="9.140625" style="3"/>
    <col min="6912" max="6912" width="2.7109375" style="3" customWidth="1"/>
    <col min="6913" max="6913" width="5.28515625" style="3" customWidth="1"/>
    <col min="6914" max="6914" width="10.7109375" style="3" customWidth="1"/>
    <col min="6915" max="6917" width="15.7109375" style="3" customWidth="1"/>
    <col min="6918" max="6918" width="4.5703125" style="3" customWidth="1"/>
    <col min="6919" max="6919" width="40.7109375" style="3" customWidth="1"/>
    <col min="6920" max="6920" width="9.140625" style="3"/>
    <col min="6921" max="6921" width="13.7109375" style="3" customWidth="1"/>
    <col min="6922" max="6922" width="7.5703125" style="3" customWidth="1"/>
    <col min="6923" max="6923" width="13.7109375" style="3" customWidth="1"/>
    <col min="6924" max="6924" width="16.7109375" style="3" customWidth="1"/>
    <col min="6925" max="6925" width="20.7109375" style="3" customWidth="1"/>
    <col min="6926" max="7167" width="9.140625" style="3"/>
    <col min="7168" max="7168" width="2.7109375" style="3" customWidth="1"/>
    <col min="7169" max="7169" width="5.28515625" style="3" customWidth="1"/>
    <col min="7170" max="7170" width="10.7109375" style="3" customWidth="1"/>
    <col min="7171" max="7173" width="15.7109375" style="3" customWidth="1"/>
    <col min="7174" max="7174" width="4.5703125" style="3" customWidth="1"/>
    <col min="7175" max="7175" width="40.7109375" style="3" customWidth="1"/>
    <col min="7176" max="7176" width="9.140625" style="3"/>
    <col min="7177" max="7177" width="13.7109375" style="3" customWidth="1"/>
    <col min="7178" max="7178" width="7.5703125" style="3" customWidth="1"/>
    <col min="7179" max="7179" width="13.7109375" style="3" customWidth="1"/>
    <col min="7180" max="7180" width="16.7109375" style="3" customWidth="1"/>
    <col min="7181" max="7181" width="20.7109375" style="3" customWidth="1"/>
    <col min="7182" max="7423" width="9.140625" style="3"/>
    <col min="7424" max="7424" width="2.7109375" style="3" customWidth="1"/>
    <col min="7425" max="7425" width="5.28515625" style="3" customWidth="1"/>
    <col min="7426" max="7426" width="10.7109375" style="3" customWidth="1"/>
    <col min="7427" max="7429" width="15.7109375" style="3" customWidth="1"/>
    <col min="7430" max="7430" width="4.5703125" style="3" customWidth="1"/>
    <col min="7431" max="7431" width="40.7109375" style="3" customWidth="1"/>
    <col min="7432" max="7432" width="9.140625" style="3"/>
    <col min="7433" max="7433" width="13.7109375" style="3" customWidth="1"/>
    <col min="7434" max="7434" width="7.5703125" style="3" customWidth="1"/>
    <col min="7435" max="7435" width="13.7109375" style="3" customWidth="1"/>
    <col min="7436" max="7436" width="16.7109375" style="3" customWidth="1"/>
    <col min="7437" max="7437" width="20.7109375" style="3" customWidth="1"/>
    <col min="7438" max="7679" width="9.140625" style="3"/>
    <col min="7680" max="7680" width="2.7109375" style="3" customWidth="1"/>
    <col min="7681" max="7681" width="5.28515625" style="3" customWidth="1"/>
    <col min="7682" max="7682" width="10.7109375" style="3" customWidth="1"/>
    <col min="7683" max="7685" width="15.7109375" style="3" customWidth="1"/>
    <col min="7686" max="7686" width="4.5703125" style="3" customWidth="1"/>
    <col min="7687" max="7687" width="40.7109375" style="3" customWidth="1"/>
    <col min="7688" max="7688" width="9.140625" style="3"/>
    <col min="7689" max="7689" width="13.7109375" style="3" customWidth="1"/>
    <col min="7690" max="7690" width="7.5703125" style="3" customWidth="1"/>
    <col min="7691" max="7691" width="13.7109375" style="3" customWidth="1"/>
    <col min="7692" max="7692" width="16.7109375" style="3" customWidth="1"/>
    <col min="7693" max="7693" width="20.7109375" style="3" customWidth="1"/>
    <col min="7694" max="7935" width="9.140625" style="3"/>
    <col min="7936" max="7936" width="2.7109375" style="3" customWidth="1"/>
    <col min="7937" max="7937" width="5.28515625" style="3" customWidth="1"/>
    <col min="7938" max="7938" width="10.7109375" style="3" customWidth="1"/>
    <col min="7939" max="7941" width="15.7109375" style="3" customWidth="1"/>
    <col min="7942" max="7942" width="4.5703125" style="3" customWidth="1"/>
    <col min="7943" max="7943" width="40.7109375" style="3" customWidth="1"/>
    <col min="7944" max="7944" width="9.140625" style="3"/>
    <col min="7945" max="7945" width="13.7109375" style="3" customWidth="1"/>
    <col min="7946" max="7946" width="7.5703125" style="3" customWidth="1"/>
    <col min="7947" max="7947" width="13.7109375" style="3" customWidth="1"/>
    <col min="7948" max="7948" width="16.7109375" style="3" customWidth="1"/>
    <col min="7949" max="7949" width="20.7109375" style="3" customWidth="1"/>
    <col min="7950" max="8191" width="9.140625" style="3"/>
    <col min="8192" max="8192" width="2.7109375" style="3" customWidth="1"/>
    <col min="8193" max="8193" width="5.28515625" style="3" customWidth="1"/>
    <col min="8194" max="8194" width="10.7109375" style="3" customWidth="1"/>
    <col min="8195" max="8197" width="15.7109375" style="3" customWidth="1"/>
    <col min="8198" max="8198" width="4.5703125" style="3" customWidth="1"/>
    <col min="8199" max="8199" width="40.7109375" style="3" customWidth="1"/>
    <col min="8200" max="8200" width="9.140625" style="3"/>
    <col min="8201" max="8201" width="13.7109375" style="3" customWidth="1"/>
    <col min="8202" max="8202" width="7.5703125" style="3" customWidth="1"/>
    <col min="8203" max="8203" width="13.7109375" style="3" customWidth="1"/>
    <col min="8204" max="8204" width="16.7109375" style="3" customWidth="1"/>
    <col min="8205" max="8205" width="20.7109375" style="3" customWidth="1"/>
    <col min="8206" max="8447" width="9.140625" style="3"/>
    <col min="8448" max="8448" width="2.7109375" style="3" customWidth="1"/>
    <col min="8449" max="8449" width="5.28515625" style="3" customWidth="1"/>
    <col min="8450" max="8450" width="10.7109375" style="3" customWidth="1"/>
    <col min="8451" max="8453" width="15.7109375" style="3" customWidth="1"/>
    <col min="8454" max="8454" width="4.5703125" style="3" customWidth="1"/>
    <col min="8455" max="8455" width="40.7109375" style="3" customWidth="1"/>
    <col min="8456" max="8456" width="9.140625" style="3"/>
    <col min="8457" max="8457" width="13.7109375" style="3" customWidth="1"/>
    <col min="8458" max="8458" width="7.5703125" style="3" customWidth="1"/>
    <col min="8459" max="8459" width="13.7109375" style="3" customWidth="1"/>
    <col min="8460" max="8460" width="16.7109375" style="3" customWidth="1"/>
    <col min="8461" max="8461" width="20.7109375" style="3" customWidth="1"/>
    <col min="8462" max="8703" width="9.140625" style="3"/>
    <col min="8704" max="8704" width="2.7109375" style="3" customWidth="1"/>
    <col min="8705" max="8705" width="5.28515625" style="3" customWidth="1"/>
    <col min="8706" max="8706" width="10.7109375" style="3" customWidth="1"/>
    <col min="8707" max="8709" width="15.7109375" style="3" customWidth="1"/>
    <col min="8710" max="8710" width="4.5703125" style="3" customWidth="1"/>
    <col min="8711" max="8711" width="40.7109375" style="3" customWidth="1"/>
    <col min="8712" max="8712" width="9.140625" style="3"/>
    <col min="8713" max="8713" width="13.7109375" style="3" customWidth="1"/>
    <col min="8714" max="8714" width="7.5703125" style="3" customWidth="1"/>
    <col min="8715" max="8715" width="13.7109375" style="3" customWidth="1"/>
    <col min="8716" max="8716" width="16.7109375" style="3" customWidth="1"/>
    <col min="8717" max="8717" width="20.7109375" style="3" customWidth="1"/>
    <col min="8718" max="8959" width="9.140625" style="3"/>
    <col min="8960" max="8960" width="2.7109375" style="3" customWidth="1"/>
    <col min="8961" max="8961" width="5.28515625" style="3" customWidth="1"/>
    <col min="8962" max="8962" width="10.7109375" style="3" customWidth="1"/>
    <col min="8963" max="8965" width="15.7109375" style="3" customWidth="1"/>
    <col min="8966" max="8966" width="4.5703125" style="3" customWidth="1"/>
    <col min="8967" max="8967" width="40.7109375" style="3" customWidth="1"/>
    <col min="8968" max="8968" width="9.140625" style="3"/>
    <col min="8969" max="8969" width="13.7109375" style="3" customWidth="1"/>
    <col min="8970" max="8970" width="7.5703125" style="3" customWidth="1"/>
    <col min="8971" max="8971" width="13.7109375" style="3" customWidth="1"/>
    <col min="8972" max="8972" width="16.7109375" style="3" customWidth="1"/>
    <col min="8973" max="8973" width="20.7109375" style="3" customWidth="1"/>
    <col min="8974" max="9215" width="9.140625" style="3"/>
    <col min="9216" max="9216" width="2.7109375" style="3" customWidth="1"/>
    <col min="9217" max="9217" width="5.28515625" style="3" customWidth="1"/>
    <col min="9218" max="9218" width="10.7109375" style="3" customWidth="1"/>
    <col min="9219" max="9221" width="15.7109375" style="3" customWidth="1"/>
    <col min="9222" max="9222" width="4.5703125" style="3" customWidth="1"/>
    <col min="9223" max="9223" width="40.7109375" style="3" customWidth="1"/>
    <col min="9224" max="9224" width="9.140625" style="3"/>
    <col min="9225" max="9225" width="13.7109375" style="3" customWidth="1"/>
    <col min="9226" max="9226" width="7.5703125" style="3" customWidth="1"/>
    <col min="9227" max="9227" width="13.7109375" style="3" customWidth="1"/>
    <col min="9228" max="9228" width="16.7109375" style="3" customWidth="1"/>
    <col min="9229" max="9229" width="20.7109375" style="3" customWidth="1"/>
    <col min="9230" max="9471" width="9.140625" style="3"/>
    <col min="9472" max="9472" width="2.7109375" style="3" customWidth="1"/>
    <col min="9473" max="9473" width="5.28515625" style="3" customWidth="1"/>
    <col min="9474" max="9474" width="10.7109375" style="3" customWidth="1"/>
    <col min="9475" max="9477" width="15.7109375" style="3" customWidth="1"/>
    <col min="9478" max="9478" width="4.5703125" style="3" customWidth="1"/>
    <col min="9479" max="9479" width="40.7109375" style="3" customWidth="1"/>
    <col min="9480" max="9480" width="9.140625" style="3"/>
    <col min="9481" max="9481" width="13.7109375" style="3" customWidth="1"/>
    <col min="9482" max="9482" width="7.5703125" style="3" customWidth="1"/>
    <col min="9483" max="9483" width="13.7109375" style="3" customWidth="1"/>
    <col min="9484" max="9484" width="16.7109375" style="3" customWidth="1"/>
    <col min="9485" max="9485" width="20.7109375" style="3" customWidth="1"/>
    <col min="9486" max="9727" width="9.140625" style="3"/>
    <col min="9728" max="9728" width="2.7109375" style="3" customWidth="1"/>
    <col min="9729" max="9729" width="5.28515625" style="3" customWidth="1"/>
    <col min="9730" max="9730" width="10.7109375" style="3" customWidth="1"/>
    <col min="9731" max="9733" width="15.7109375" style="3" customWidth="1"/>
    <col min="9734" max="9734" width="4.5703125" style="3" customWidth="1"/>
    <col min="9735" max="9735" width="40.7109375" style="3" customWidth="1"/>
    <col min="9736" max="9736" width="9.140625" style="3"/>
    <col min="9737" max="9737" width="13.7109375" style="3" customWidth="1"/>
    <col min="9738" max="9738" width="7.5703125" style="3" customWidth="1"/>
    <col min="9739" max="9739" width="13.7109375" style="3" customWidth="1"/>
    <col min="9740" max="9740" width="16.7109375" style="3" customWidth="1"/>
    <col min="9741" max="9741" width="20.7109375" style="3" customWidth="1"/>
    <col min="9742" max="9983" width="9.140625" style="3"/>
    <col min="9984" max="9984" width="2.7109375" style="3" customWidth="1"/>
    <col min="9985" max="9985" width="5.28515625" style="3" customWidth="1"/>
    <col min="9986" max="9986" width="10.7109375" style="3" customWidth="1"/>
    <col min="9987" max="9989" width="15.7109375" style="3" customWidth="1"/>
    <col min="9990" max="9990" width="4.5703125" style="3" customWidth="1"/>
    <col min="9991" max="9991" width="40.7109375" style="3" customWidth="1"/>
    <col min="9992" max="9992" width="9.140625" style="3"/>
    <col min="9993" max="9993" width="13.7109375" style="3" customWidth="1"/>
    <col min="9994" max="9994" width="7.5703125" style="3" customWidth="1"/>
    <col min="9995" max="9995" width="13.7109375" style="3" customWidth="1"/>
    <col min="9996" max="9996" width="16.7109375" style="3" customWidth="1"/>
    <col min="9997" max="9997" width="20.7109375" style="3" customWidth="1"/>
    <col min="9998" max="10239" width="9.140625" style="3"/>
    <col min="10240" max="10240" width="2.7109375" style="3" customWidth="1"/>
    <col min="10241" max="10241" width="5.28515625" style="3" customWidth="1"/>
    <col min="10242" max="10242" width="10.7109375" style="3" customWidth="1"/>
    <col min="10243" max="10245" width="15.7109375" style="3" customWidth="1"/>
    <col min="10246" max="10246" width="4.5703125" style="3" customWidth="1"/>
    <col min="10247" max="10247" width="40.7109375" style="3" customWidth="1"/>
    <col min="10248" max="10248" width="9.140625" style="3"/>
    <col min="10249" max="10249" width="13.7109375" style="3" customWidth="1"/>
    <col min="10250" max="10250" width="7.5703125" style="3" customWidth="1"/>
    <col min="10251" max="10251" width="13.7109375" style="3" customWidth="1"/>
    <col min="10252" max="10252" width="16.7109375" style="3" customWidth="1"/>
    <col min="10253" max="10253" width="20.7109375" style="3" customWidth="1"/>
    <col min="10254" max="10495" width="9.140625" style="3"/>
    <col min="10496" max="10496" width="2.7109375" style="3" customWidth="1"/>
    <col min="10497" max="10497" width="5.28515625" style="3" customWidth="1"/>
    <col min="10498" max="10498" width="10.7109375" style="3" customWidth="1"/>
    <col min="10499" max="10501" width="15.7109375" style="3" customWidth="1"/>
    <col min="10502" max="10502" width="4.5703125" style="3" customWidth="1"/>
    <col min="10503" max="10503" width="40.7109375" style="3" customWidth="1"/>
    <col min="10504" max="10504" width="9.140625" style="3"/>
    <col min="10505" max="10505" width="13.7109375" style="3" customWidth="1"/>
    <col min="10506" max="10506" width="7.5703125" style="3" customWidth="1"/>
    <col min="10507" max="10507" width="13.7109375" style="3" customWidth="1"/>
    <col min="10508" max="10508" width="16.7109375" style="3" customWidth="1"/>
    <col min="10509" max="10509" width="20.7109375" style="3" customWidth="1"/>
    <col min="10510" max="10751" width="9.140625" style="3"/>
    <col min="10752" max="10752" width="2.7109375" style="3" customWidth="1"/>
    <col min="10753" max="10753" width="5.28515625" style="3" customWidth="1"/>
    <col min="10754" max="10754" width="10.7109375" style="3" customWidth="1"/>
    <col min="10755" max="10757" width="15.7109375" style="3" customWidth="1"/>
    <col min="10758" max="10758" width="4.5703125" style="3" customWidth="1"/>
    <col min="10759" max="10759" width="40.7109375" style="3" customWidth="1"/>
    <col min="10760" max="10760" width="9.140625" style="3"/>
    <col min="10761" max="10761" width="13.7109375" style="3" customWidth="1"/>
    <col min="10762" max="10762" width="7.5703125" style="3" customWidth="1"/>
    <col min="10763" max="10763" width="13.7109375" style="3" customWidth="1"/>
    <col min="10764" max="10764" width="16.7109375" style="3" customWidth="1"/>
    <col min="10765" max="10765" width="20.7109375" style="3" customWidth="1"/>
    <col min="10766" max="11007" width="9.140625" style="3"/>
    <col min="11008" max="11008" width="2.7109375" style="3" customWidth="1"/>
    <col min="11009" max="11009" width="5.28515625" style="3" customWidth="1"/>
    <col min="11010" max="11010" width="10.7109375" style="3" customWidth="1"/>
    <col min="11011" max="11013" width="15.7109375" style="3" customWidth="1"/>
    <col min="11014" max="11014" width="4.5703125" style="3" customWidth="1"/>
    <col min="11015" max="11015" width="40.7109375" style="3" customWidth="1"/>
    <col min="11016" max="11016" width="9.140625" style="3"/>
    <col min="11017" max="11017" width="13.7109375" style="3" customWidth="1"/>
    <col min="11018" max="11018" width="7.5703125" style="3" customWidth="1"/>
    <col min="11019" max="11019" width="13.7109375" style="3" customWidth="1"/>
    <col min="11020" max="11020" width="16.7109375" style="3" customWidth="1"/>
    <col min="11021" max="11021" width="20.7109375" style="3" customWidth="1"/>
    <col min="11022" max="11263" width="9.140625" style="3"/>
    <col min="11264" max="11264" width="2.7109375" style="3" customWidth="1"/>
    <col min="11265" max="11265" width="5.28515625" style="3" customWidth="1"/>
    <col min="11266" max="11266" width="10.7109375" style="3" customWidth="1"/>
    <col min="11267" max="11269" width="15.7109375" style="3" customWidth="1"/>
    <col min="11270" max="11270" width="4.5703125" style="3" customWidth="1"/>
    <col min="11271" max="11271" width="40.7109375" style="3" customWidth="1"/>
    <col min="11272" max="11272" width="9.140625" style="3"/>
    <col min="11273" max="11273" width="13.7109375" style="3" customWidth="1"/>
    <col min="11274" max="11274" width="7.5703125" style="3" customWidth="1"/>
    <col min="11275" max="11275" width="13.7109375" style="3" customWidth="1"/>
    <col min="11276" max="11276" width="16.7109375" style="3" customWidth="1"/>
    <col min="11277" max="11277" width="20.7109375" style="3" customWidth="1"/>
    <col min="11278" max="11519" width="9.140625" style="3"/>
    <col min="11520" max="11520" width="2.7109375" style="3" customWidth="1"/>
    <col min="11521" max="11521" width="5.28515625" style="3" customWidth="1"/>
    <col min="11522" max="11522" width="10.7109375" style="3" customWidth="1"/>
    <col min="11523" max="11525" width="15.7109375" style="3" customWidth="1"/>
    <col min="11526" max="11526" width="4.5703125" style="3" customWidth="1"/>
    <col min="11527" max="11527" width="40.7109375" style="3" customWidth="1"/>
    <col min="11528" max="11528" width="9.140625" style="3"/>
    <col min="11529" max="11529" width="13.7109375" style="3" customWidth="1"/>
    <col min="11530" max="11530" width="7.5703125" style="3" customWidth="1"/>
    <col min="11531" max="11531" width="13.7109375" style="3" customWidth="1"/>
    <col min="11532" max="11532" width="16.7109375" style="3" customWidth="1"/>
    <col min="11533" max="11533" width="20.7109375" style="3" customWidth="1"/>
    <col min="11534" max="11775" width="9.140625" style="3"/>
    <col min="11776" max="11776" width="2.7109375" style="3" customWidth="1"/>
    <col min="11777" max="11777" width="5.28515625" style="3" customWidth="1"/>
    <col min="11778" max="11778" width="10.7109375" style="3" customWidth="1"/>
    <col min="11779" max="11781" width="15.7109375" style="3" customWidth="1"/>
    <col min="11782" max="11782" width="4.5703125" style="3" customWidth="1"/>
    <col min="11783" max="11783" width="40.7109375" style="3" customWidth="1"/>
    <col min="11784" max="11784" width="9.140625" style="3"/>
    <col min="11785" max="11785" width="13.7109375" style="3" customWidth="1"/>
    <col min="11786" max="11786" width="7.5703125" style="3" customWidth="1"/>
    <col min="11787" max="11787" width="13.7109375" style="3" customWidth="1"/>
    <col min="11788" max="11788" width="16.7109375" style="3" customWidth="1"/>
    <col min="11789" max="11789" width="20.7109375" style="3" customWidth="1"/>
    <col min="11790" max="12031" width="9.140625" style="3"/>
    <col min="12032" max="12032" width="2.7109375" style="3" customWidth="1"/>
    <col min="12033" max="12033" width="5.28515625" style="3" customWidth="1"/>
    <col min="12034" max="12034" width="10.7109375" style="3" customWidth="1"/>
    <col min="12035" max="12037" width="15.7109375" style="3" customWidth="1"/>
    <col min="12038" max="12038" width="4.5703125" style="3" customWidth="1"/>
    <col min="12039" max="12039" width="40.7109375" style="3" customWidth="1"/>
    <col min="12040" max="12040" width="9.140625" style="3"/>
    <col min="12041" max="12041" width="13.7109375" style="3" customWidth="1"/>
    <col min="12042" max="12042" width="7.5703125" style="3" customWidth="1"/>
    <col min="12043" max="12043" width="13.7109375" style="3" customWidth="1"/>
    <col min="12044" max="12044" width="16.7109375" style="3" customWidth="1"/>
    <col min="12045" max="12045" width="20.7109375" style="3" customWidth="1"/>
    <col min="12046" max="12287" width="9.140625" style="3"/>
    <col min="12288" max="12288" width="2.7109375" style="3" customWidth="1"/>
    <col min="12289" max="12289" width="5.28515625" style="3" customWidth="1"/>
    <col min="12290" max="12290" width="10.7109375" style="3" customWidth="1"/>
    <col min="12291" max="12293" width="15.7109375" style="3" customWidth="1"/>
    <col min="12294" max="12294" width="4.5703125" style="3" customWidth="1"/>
    <col min="12295" max="12295" width="40.7109375" style="3" customWidth="1"/>
    <col min="12296" max="12296" width="9.140625" style="3"/>
    <col min="12297" max="12297" width="13.7109375" style="3" customWidth="1"/>
    <col min="12298" max="12298" width="7.5703125" style="3" customWidth="1"/>
    <col min="12299" max="12299" width="13.7109375" style="3" customWidth="1"/>
    <col min="12300" max="12300" width="16.7109375" style="3" customWidth="1"/>
    <col min="12301" max="12301" width="20.7109375" style="3" customWidth="1"/>
    <col min="12302" max="12543" width="9.140625" style="3"/>
    <col min="12544" max="12544" width="2.7109375" style="3" customWidth="1"/>
    <col min="12545" max="12545" width="5.28515625" style="3" customWidth="1"/>
    <col min="12546" max="12546" width="10.7109375" style="3" customWidth="1"/>
    <col min="12547" max="12549" width="15.7109375" style="3" customWidth="1"/>
    <col min="12550" max="12550" width="4.5703125" style="3" customWidth="1"/>
    <col min="12551" max="12551" width="40.7109375" style="3" customWidth="1"/>
    <col min="12552" max="12552" width="9.140625" style="3"/>
    <col min="12553" max="12553" width="13.7109375" style="3" customWidth="1"/>
    <col min="12554" max="12554" width="7.5703125" style="3" customWidth="1"/>
    <col min="12555" max="12555" width="13.7109375" style="3" customWidth="1"/>
    <col min="12556" max="12556" width="16.7109375" style="3" customWidth="1"/>
    <col min="12557" max="12557" width="20.7109375" style="3" customWidth="1"/>
    <col min="12558" max="12799" width="9.140625" style="3"/>
    <col min="12800" max="12800" width="2.7109375" style="3" customWidth="1"/>
    <col min="12801" max="12801" width="5.28515625" style="3" customWidth="1"/>
    <col min="12802" max="12802" width="10.7109375" style="3" customWidth="1"/>
    <col min="12803" max="12805" width="15.7109375" style="3" customWidth="1"/>
    <col min="12806" max="12806" width="4.5703125" style="3" customWidth="1"/>
    <col min="12807" max="12807" width="40.7109375" style="3" customWidth="1"/>
    <col min="12808" max="12808" width="9.140625" style="3"/>
    <col min="12809" max="12809" width="13.7109375" style="3" customWidth="1"/>
    <col min="12810" max="12810" width="7.5703125" style="3" customWidth="1"/>
    <col min="12811" max="12811" width="13.7109375" style="3" customWidth="1"/>
    <col min="12812" max="12812" width="16.7109375" style="3" customWidth="1"/>
    <col min="12813" max="12813" width="20.7109375" style="3" customWidth="1"/>
    <col min="12814" max="13055" width="9.140625" style="3"/>
    <col min="13056" max="13056" width="2.7109375" style="3" customWidth="1"/>
    <col min="13057" max="13057" width="5.28515625" style="3" customWidth="1"/>
    <col min="13058" max="13058" width="10.7109375" style="3" customWidth="1"/>
    <col min="13059" max="13061" width="15.7109375" style="3" customWidth="1"/>
    <col min="13062" max="13062" width="4.5703125" style="3" customWidth="1"/>
    <col min="13063" max="13063" width="40.7109375" style="3" customWidth="1"/>
    <col min="13064" max="13064" width="9.140625" style="3"/>
    <col min="13065" max="13065" width="13.7109375" style="3" customWidth="1"/>
    <col min="13066" max="13066" width="7.5703125" style="3" customWidth="1"/>
    <col min="13067" max="13067" width="13.7109375" style="3" customWidth="1"/>
    <col min="13068" max="13068" width="16.7109375" style="3" customWidth="1"/>
    <col min="13069" max="13069" width="20.7109375" style="3" customWidth="1"/>
    <col min="13070" max="13311" width="9.140625" style="3"/>
    <col min="13312" max="13312" width="2.7109375" style="3" customWidth="1"/>
    <col min="13313" max="13313" width="5.28515625" style="3" customWidth="1"/>
    <col min="13314" max="13314" width="10.7109375" style="3" customWidth="1"/>
    <col min="13315" max="13317" width="15.7109375" style="3" customWidth="1"/>
    <col min="13318" max="13318" width="4.5703125" style="3" customWidth="1"/>
    <col min="13319" max="13319" width="40.7109375" style="3" customWidth="1"/>
    <col min="13320" max="13320" width="9.140625" style="3"/>
    <col min="13321" max="13321" width="13.7109375" style="3" customWidth="1"/>
    <col min="13322" max="13322" width="7.5703125" style="3" customWidth="1"/>
    <col min="13323" max="13323" width="13.7109375" style="3" customWidth="1"/>
    <col min="13324" max="13324" width="16.7109375" style="3" customWidth="1"/>
    <col min="13325" max="13325" width="20.7109375" style="3" customWidth="1"/>
    <col min="13326" max="13567" width="9.140625" style="3"/>
    <col min="13568" max="13568" width="2.7109375" style="3" customWidth="1"/>
    <col min="13569" max="13569" width="5.28515625" style="3" customWidth="1"/>
    <col min="13570" max="13570" width="10.7109375" style="3" customWidth="1"/>
    <col min="13571" max="13573" width="15.7109375" style="3" customWidth="1"/>
    <col min="13574" max="13574" width="4.5703125" style="3" customWidth="1"/>
    <col min="13575" max="13575" width="40.7109375" style="3" customWidth="1"/>
    <col min="13576" max="13576" width="9.140625" style="3"/>
    <col min="13577" max="13577" width="13.7109375" style="3" customWidth="1"/>
    <col min="13578" max="13578" width="7.5703125" style="3" customWidth="1"/>
    <col min="13579" max="13579" width="13.7109375" style="3" customWidth="1"/>
    <col min="13580" max="13580" width="16.7109375" style="3" customWidth="1"/>
    <col min="13581" max="13581" width="20.7109375" style="3" customWidth="1"/>
    <col min="13582" max="13823" width="9.140625" style="3"/>
    <col min="13824" max="13824" width="2.7109375" style="3" customWidth="1"/>
    <col min="13825" max="13825" width="5.28515625" style="3" customWidth="1"/>
    <col min="13826" max="13826" width="10.7109375" style="3" customWidth="1"/>
    <col min="13827" max="13829" width="15.7109375" style="3" customWidth="1"/>
    <col min="13830" max="13830" width="4.5703125" style="3" customWidth="1"/>
    <col min="13831" max="13831" width="40.7109375" style="3" customWidth="1"/>
    <col min="13832" max="13832" width="9.140625" style="3"/>
    <col min="13833" max="13833" width="13.7109375" style="3" customWidth="1"/>
    <col min="13834" max="13834" width="7.5703125" style="3" customWidth="1"/>
    <col min="13835" max="13835" width="13.7109375" style="3" customWidth="1"/>
    <col min="13836" max="13836" width="16.7109375" style="3" customWidth="1"/>
    <col min="13837" max="13837" width="20.7109375" style="3" customWidth="1"/>
    <col min="13838" max="14079" width="9.140625" style="3"/>
    <col min="14080" max="14080" width="2.7109375" style="3" customWidth="1"/>
    <col min="14081" max="14081" width="5.28515625" style="3" customWidth="1"/>
    <col min="14082" max="14082" width="10.7109375" style="3" customWidth="1"/>
    <col min="14083" max="14085" width="15.7109375" style="3" customWidth="1"/>
    <col min="14086" max="14086" width="4.5703125" style="3" customWidth="1"/>
    <col min="14087" max="14087" width="40.7109375" style="3" customWidth="1"/>
    <col min="14088" max="14088" width="9.140625" style="3"/>
    <col min="14089" max="14089" width="13.7109375" style="3" customWidth="1"/>
    <col min="14090" max="14090" width="7.5703125" style="3" customWidth="1"/>
    <col min="14091" max="14091" width="13.7109375" style="3" customWidth="1"/>
    <col min="14092" max="14092" width="16.7109375" style="3" customWidth="1"/>
    <col min="14093" max="14093" width="20.7109375" style="3" customWidth="1"/>
    <col min="14094" max="14335" width="9.140625" style="3"/>
    <col min="14336" max="14336" width="2.7109375" style="3" customWidth="1"/>
    <col min="14337" max="14337" width="5.28515625" style="3" customWidth="1"/>
    <col min="14338" max="14338" width="10.7109375" style="3" customWidth="1"/>
    <col min="14339" max="14341" width="15.7109375" style="3" customWidth="1"/>
    <col min="14342" max="14342" width="4.5703125" style="3" customWidth="1"/>
    <col min="14343" max="14343" width="40.7109375" style="3" customWidth="1"/>
    <col min="14344" max="14344" width="9.140625" style="3"/>
    <col min="14345" max="14345" width="13.7109375" style="3" customWidth="1"/>
    <col min="14346" max="14346" width="7.5703125" style="3" customWidth="1"/>
    <col min="14347" max="14347" width="13.7109375" style="3" customWidth="1"/>
    <col min="14348" max="14348" width="16.7109375" style="3" customWidth="1"/>
    <col min="14349" max="14349" width="20.7109375" style="3" customWidth="1"/>
    <col min="14350" max="14591" width="9.140625" style="3"/>
    <col min="14592" max="14592" width="2.7109375" style="3" customWidth="1"/>
    <col min="14593" max="14593" width="5.28515625" style="3" customWidth="1"/>
    <col min="14594" max="14594" width="10.7109375" style="3" customWidth="1"/>
    <col min="14595" max="14597" width="15.7109375" style="3" customWidth="1"/>
    <col min="14598" max="14598" width="4.5703125" style="3" customWidth="1"/>
    <col min="14599" max="14599" width="40.7109375" style="3" customWidth="1"/>
    <col min="14600" max="14600" width="9.140625" style="3"/>
    <col min="14601" max="14601" width="13.7109375" style="3" customWidth="1"/>
    <col min="14602" max="14602" width="7.5703125" style="3" customWidth="1"/>
    <col min="14603" max="14603" width="13.7109375" style="3" customWidth="1"/>
    <col min="14604" max="14604" width="16.7109375" style="3" customWidth="1"/>
    <col min="14605" max="14605" width="20.7109375" style="3" customWidth="1"/>
    <col min="14606" max="14847" width="9.140625" style="3"/>
    <col min="14848" max="14848" width="2.7109375" style="3" customWidth="1"/>
    <col min="14849" max="14849" width="5.28515625" style="3" customWidth="1"/>
    <col min="14850" max="14850" width="10.7109375" style="3" customWidth="1"/>
    <col min="14851" max="14853" width="15.7109375" style="3" customWidth="1"/>
    <col min="14854" max="14854" width="4.5703125" style="3" customWidth="1"/>
    <col min="14855" max="14855" width="40.7109375" style="3" customWidth="1"/>
    <col min="14856" max="14856" width="9.140625" style="3"/>
    <col min="14857" max="14857" width="13.7109375" style="3" customWidth="1"/>
    <col min="14858" max="14858" width="7.5703125" style="3" customWidth="1"/>
    <col min="14859" max="14859" width="13.7109375" style="3" customWidth="1"/>
    <col min="14860" max="14860" width="16.7109375" style="3" customWidth="1"/>
    <col min="14861" max="14861" width="20.7109375" style="3" customWidth="1"/>
    <col min="14862" max="15103" width="9.140625" style="3"/>
    <col min="15104" max="15104" width="2.7109375" style="3" customWidth="1"/>
    <col min="15105" max="15105" width="5.28515625" style="3" customWidth="1"/>
    <col min="15106" max="15106" width="10.7109375" style="3" customWidth="1"/>
    <col min="15107" max="15109" width="15.7109375" style="3" customWidth="1"/>
    <col min="15110" max="15110" width="4.5703125" style="3" customWidth="1"/>
    <col min="15111" max="15111" width="40.7109375" style="3" customWidth="1"/>
    <col min="15112" max="15112" width="9.140625" style="3"/>
    <col min="15113" max="15113" width="13.7109375" style="3" customWidth="1"/>
    <col min="15114" max="15114" width="7.5703125" style="3" customWidth="1"/>
    <col min="15115" max="15115" width="13.7109375" style="3" customWidth="1"/>
    <col min="15116" max="15116" width="16.7109375" style="3" customWidth="1"/>
    <col min="15117" max="15117" width="20.7109375" style="3" customWidth="1"/>
    <col min="15118" max="15359" width="9.140625" style="3"/>
    <col min="15360" max="15360" width="2.7109375" style="3" customWidth="1"/>
    <col min="15361" max="15361" width="5.28515625" style="3" customWidth="1"/>
    <col min="15362" max="15362" width="10.7109375" style="3" customWidth="1"/>
    <col min="15363" max="15365" width="15.7109375" style="3" customWidth="1"/>
    <col min="15366" max="15366" width="4.5703125" style="3" customWidth="1"/>
    <col min="15367" max="15367" width="40.7109375" style="3" customWidth="1"/>
    <col min="15368" max="15368" width="9.140625" style="3"/>
    <col min="15369" max="15369" width="13.7109375" style="3" customWidth="1"/>
    <col min="15370" max="15370" width="7.5703125" style="3" customWidth="1"/>
    <col min="15371" max="15371" width="13.7109375" style="3" customWidth="1"/>
    <col min="15372" max="15372" width="16.7109375" style="3" customWidth="1"/>
    <col min="15373" max="15373" width="20.7109375" style="3" customWidth="1"/>
    <col min="15374" max="15615" width="9.140625" style="3"/>
    <col min="15616" max="15616" width="2.7109375" style="3" customWidth="1"/>
    <col min="15617" max="15617" width="5.28515625" style="3" customWidth="1"/>
    <col min="15618" max="15618" width="10.7109375" style="3" customWidth="1"/>
    <col min="15619" max="15621" width="15.7109375" style="3" customWidth="1"/>
    <col min="15622" max="15622" width="4.5703125" style="3" customWidth="1"/>
    <col min="15623" max="15623" width="40.7109375" style="3" customWidth="1"/>
    <col min="15624" max="15624" width="9.140625" style="3"/>
    <col min="15625" max="15625" width="13.7109375" style="3" customWidth="1"/>
    <col min="15626" max="15626" width="7.5703125" style="3" customWidth="1"/>
    <col min="15627" max="15627" width="13.7109375" style="3" customWidth="1"/>
    <col min="15628" max="15628" width="16.7109375" style="3" customWidth="1"/>
    <col min="15629" max="15629" width="20.7109375" style="3" customWidth="1"/>
    <col min="15630" max="15871" width="9.140625" style="3"/>
    <col min="15872" max="15872" width="2.7109375" style="3" customWidth="1"/>
    <col min="15873" max="15873" width="5.28515625" style="3" customWidth="1"/>
    <col min="15874" max="15874" width="10.7109375" style="3" customWidth="1"/>
    <col min="15875" max="15877" width="15.7109375" style="3" customWidth="1"/>
    <col min="15878" max="15878" width="4.5703125" style="3" customWidth="1"/>
    <col min="15879" max="15879" width="40.7109375" style="3" customWidth="1"/>
    <col min="15880" max="15880" width="9.140625" style="3"/>
    <col min="15881" max="15881" width="13.7109375" style="3" customWidth="1"/>
    <col min="15882" max="15882" width="7.5703125" style="3" customWidth="1"/>
    <col min="15883" max="15883" width="13.7109375" style="3" customWidth="1"/>
    <col min="15884" max="15884" width="16.7109375" style="3" customWidth="1"/>
    <col min="15885" max="15885" width="20.7109375" style="3" customWidth="1"/>
    <col min="15886" max="16127" width="9.140625" style="3"/>
    <col min="16128" max="16128" width="2.7109375" style="3" customWidth="1"/>
    <col min="16129" max="16129" width="5.28515625" style="3" customWidth="1"/>
    <col min="16130" max="16130" width="10.7109375" style="3" customWidth="1"/>
    <col min="16131" max="16133" width="15.7109375" style="3" customWidth="1"/>
    <col min="16134" max="16134" width="4.5703125" style="3" customWidth="1"/>
    <col min="16135" max="16135" width="40.7109375" style="3" customWidth="1"/>
    <col min="16136" max="16136" width="9.140625" style="3"/>
    <col min="16137" max="16137" width="13.7109375" style="3" customWidth="1"/>
    <col min="16138" max="16138" width="7.5703125" style="3" customWidth="1"/>
    <col min="16139" max="16139" width="13.7109375" style="3" customWidth="1"/>
    <col min="16140" max="16140" width="16.7109375" style="3" customWidth="1"/>
    <col min="16141" max="16141" width="20.7109375" style="3" customWidth="1"/>
    <col min="16142" max="16384" width="9.140625" style="3"/>
  </cols>
  <sheetData>
    <row r="1" spans="2:14" ht="12.75" customHeight="1">
      <c r="B1" s="1" t="s">
        <v>0</v>
      </c>
      <c r="C1" s="1"/>
      <c r="D1" s="2" t="s">
        <v>1</v>
      </c>
      <c r="H1" s="4"/>
      <c r="I1" s="4"/>
      <c r="J1" s="4"/>
      <c r="K1" s="4"/>
      <c r="L1" s="4"/>
      <c r="M1" s="4"/>
    </row>
    <row r="2" spans="2:14" ht="12.75" customHeight="1">
      <c r="B2" s="5" t="s">
        <v>2</v>
      </c>
      <c r="C2" s="5"/>
      <c r="D2" s="5" t="s">
        <v>3</v>
      </c>
      <c r="H2" s="4"/>
      <c r="I2" s="4"/>
      <c r="J2" s="4"/>
      <c r="K2" s="4"/>
      <c r="L2" s="4"/>
      <c r="M2" s="4"/>
    </row>
    <row r="3" spans="2:14" ht="12.75" customHeight="1">
      <c r="B3" s="5"/>
      <c r="C3" s="5"/>
      <c r="H3" s="4"/>
      <c r="I3" s="4"/>
      <c r="J3" s="4"/>
      <c r="K3" s="6"/>
      <c r="L3" s="4"/>
      <c r="M3" s="4"/>
    </row>
    <row r="4" spans="2:14" s="8" customFormat="1" ht="12.75" customHeight="1">
      <c r="B4" s="7" t="s">
        <v>4</v>
      </c>
      <c r="C4" s="7"/>
      <c r="G4" s="9"/>
      <c r="H4" s="10"/>
      <c r="I4" s="10"/>
      <c r="J4" s="11"/>
      <c r="K4" s="11"/>
      <c r="L4" s="11"/>
      <c r="M4" s="11"/>
    </row>
    <row r="5" spans="2:14" s="8" customFormat="1" ht="12.75" customHeight="1">
      <c r="B5" s="12"/>
      <c r="C5" s="12"/>
      <c r="H5" s="11"/>
      <c r="I5" s="11"/>
      <c r="J5" s="11"/>
      <c r="K5" s="11"/>
      <c r="L5" s="11"/>
      <c r="M5" s="11"/>
    </row>
    <row r="6" spans="2:14" s="8" customFormat="1" ht="12.75" customHeight="1">
      <c r="B6" s="12"/>
      <c r="C6" s="12"/>
      <c r="H6" s="11"/>
      <c r="I6" s="11"/>
      <c r="J6" s="11"/>
      <c r="K6" s="11"/>
      <c r="L6" s="11"/>
      <c r="M6" s="11"/>
    </row>
    <row r="7" spans="2:14" s="13" customFormat="1" ht="12.75" customHeight="1">
      <c r="H7" s="14" t="s">
        <v>296</v>
      </c>
      <c r="I7" s="14"/>
      <c r="J7" s="14"/>
      <c r="K7" s="6"/>
      <c r="L7" s="6"/>
      <c r="M7" s="6"/>
    </row>
    <row r="8" spans="2:14" s="13" customFormat="1" ht="12.75" customHeight="1">
      <c r="H8" s="14" t="s">
        <v>152</v>
      </c>
      <c r="I8" s="16"/>
      <c r="J8" s="14"/>
      <c r="K8" s="17"/>
      <c r="L8" s="14"/>
      <c r="M8" s="18"/>
      <c r="N8" s="6"/>
    </row>
    <row r="9" spans="2:14" ht="12.75" customHeight="1">
      <c r="B9" s="5"/>
      <c r="C9" s="5"/>
      <c r="H9" s="4"/>
      <c r="I9" s="4"/>
      <c r="J9" s="4"/>
      <c r="K9" s="4"/>
      <c r="L9" s="4"/>
      <c r="M9" s="4"/>
    </row>
    <row r="10" spans="2:14" s="1" customFormat="1" ht="12.75" customHeight="1">
      <c r="B10" s="36" t="s">
        <v>6</v>
      </c>
      <c r="C10" s="37" t="s">
        <v>108</v>
      </c>
      <c r="D10" s="54" t="s">
        <v>8</v>
      </c>
      <c r="E10" s="55"/>
      <c r="F10" s="56"/>
      <c r="G10" s="38" t="s">
        <v>9</v>
      </c>
      <c r="H10" s="39" t="s">
        <v>10</v>
      </c>
      <c r="I10" s="40" t="s">
        <v>11</v>
      </c>
      <c r="J10" s="39" t="s">
        <v>13</v>
      </c>
      <c r="K10" s="39" t="s">
        <v>14</v>
      </c>
      <c r="L10" s="39" t="s">
        <v>15</v>
      </c>
      <c r="M10" s="39" t="s">
        <v>16</v>
      </c>
    </row>
    <row r="11" spans="2:14" s="1" customFormat="1" ht="12.75" customHeight="1">
      <c r="B11" s="41"/>
      <c r="C11" s="42" t="s">
        <v>109</v>
      </c>
      <c r="D11" s="43"/>
      <c r="E11" s="44"/>
      <c r="F11" s="44"/>
      <c r="G11" s="45"/>
      <c r="H11" s="46"/>
      <c r="I11" s="46"/>
      <c r="J11" s="46"/>
      <c r="K11" s="46"/>
      <c r="L11" s="46"/>
      <c r="M11" s="46"/>
    </row>
    <row r="12" spans="2:14" ht="12.75" customHeight="1">
      <c r="B12" s="29">
        <v>1</v>
      </c>
      <c r="C12" s="30"/>
      <c r="D12" s="50" t="s">
        <v>153</v>
      </c>
      <c r="E12" s="51" t="s">
        <v>153</v>
      </c>
      <c r="F12" s="52" t="s">
        <v>153</v>
      </c>
      <c r="G12" s="21" t="s">
        <v>19</v>
      </c>
      <c r="H12" s="22"/>
      <c r="I12" s="22">
        <v>1300</v>
      </c>
      <c r="J12" s="31">
        <v>0</v>
      </c>
      <c r="K12" s="21">
        <v>9.5</v>
      </c>
      <c r="L12" s="32">
        <f>PRODUCT(J12,1.095)</f>
        <v>0</v>
      </c>
      <c r="M12" s="33">
        <f t="shared" ref="M12:M74" si="0">PRODUCT(I12,L12)</f>
        <v>0</v>
      </c>
    </row>
    <row r="13" spans="2:14" ht="12.75" customHeight="1">
      <c r="B13" s="29">
        <f t="shared" ref="B13:B76" si="1">B12+1</f>
        <v>2</v>
      </c>
      <c r="C13" s="30"/>
      <c r="D13" s="50" t="s">
        <v>154</v>
      </c>
      <c r="E13" s="51" t="s">
        <v>154</v>
      </c>
      <c r="F13" s="52" t="s">
        <v>154</v>
      </c>
      <c r="G13" s="21" t="s">
        <v>31</v>
      </c>
      <c r="H13" s="22"/>
      <c r="I13" s="22">
        <v>70</v>
      </c>
      <c r="J13" s="31">
        <v>0</v>
      </c>
      <c r="K13" s="21">
        <v>9.5</v>
      </c>
      <c r="L13" s="32">
        <f t="shared" ref="L13:L76" si="2">PRODUCT(J13,1.095)</f>
        <v>0</v>
      </c>
      <c r="M13" s="33">
        <f t="shared" ref="M13:M76" si="3">PRODUCT(I13,L13)</f>
        <v>0</v>
      </c>
    </row>
    <row r="14" spans="2:14" ht="12.75" customHeight="1">
      <c r="B14" s="29">
        <f t="shared" si="1"/>
        <v>3</v>
      </c>
      <c r="C14" s="30"/>
      <c r="D14" s="50" t="s">
        <v>155</v>
      </c>
      <c r="E14" s="51" t="s">
        <v>155</v>
      </c>
      <c r="F14" s="52" t="s">
        <v>155</v>
      </c>
      <c r="G14" s="21" t="s">
        <v>19</v>
      </c>
      <c r="H14" s="22"/>
      <c r="I14" s="22">
        <v>3000</v>
      </c>
      <c r="J14" s="31">
        <v>0</v>
      </c>
      <c r="K14" s="21">
        <v>9.5</v>
      </c>
      <c r="L14" s="32">
        <f t="shared" si="2"/>
        <v>0</v>
      </c>
      <c r="M14" s="33">
        <f t="shared" si="3"/>
        <v>0</v>
      </c>
    </row>
    <row r="15" spans="2:14" ht="12.75" customHeight="1">
      <c r="B15" s="29">
        <f t="shared" si="1"/>
        <v>4</v>
      </c>
      <c r="C15" s="30"/>
      <c r="D15" s="50" t="s">
        <v>156</v>
      </c>
      <c r="E15" s="51" t="s">
        <v>156</v>
      </c>
      <c r="F15" s="52" t="s">
        <v>156</v>
      </c>
      <c r="G15" s="21" t="s">
        <v>19</v>
      </c>
      <c r="H15" s="22"/>
      <c r="I15" s="22">
        <v>8</v>
      </c>
      <c r="J15" s="31">
        <v>0</v>
      </c>
      <c r="K15" s="21">
        <v>9.5</v>
      </c>
      <c r="L15" s="32">
        <f t="shared" si="2"/>
        <v>0</v>
      </c>
      <c r="M15" s="33">
        <f t="shared" si="3"/>
        <v>0</v>
      </c>
    </row>
    <row r="16" spans="2:14" ht="12.75" customHeight="1">
      <c r="B16" s="29">
        <f t="shared" si="1"/>
        <v>5</v>
      </c>
      <c r="C16" s="30"/>
      <c r="D16" s="50" t="s">
        <v>157</v>
      </c>
      <c r="E16" s="51" t="s">
        <v>157</v>
      </c>
      <c r="F16" s="52" t="s">
        <v>157</v>
      </c>
      <c r="G16" s="21" t="s">
        <v>19</v>
      </c>
      <c r="H16" s="22"/>
      <c r="I16" s="22">
        <v>20</v>
      </c>
      <c r="J16" s="31">
        <v>0</v>
      </c>
      <c r="K16" s="21">
        <v>9.5</v>
      </c>
      <c r="L16" s="32">
        <f t="shared" si="2"/>
        <v>0</v>
      </c>
      <c r="M16" s="33">
        <f t="shared" si="3"/>
        <v>0</v>
      </c>
    </row>
    <row r="17" spans="2:13" ht="12.75" customHeight="1">
      <c r="B17" s="29">
        <f t="shared" si="1"/>
        <v>6</v>
      </c>
      <c r="C17" s="30"/>
      <c r="D17" s="50" t="s">
        <v>158</v>
      </c>
      <c r="E17" s="51" t="s">
        <v>158</v>
      </c>
      <c r="F17" s="52" t="s">
        <v>158</v>
      </c>
      <c r="G17" s="21" t="s">
        <v>19</v>
      </c>
      <c r="H17" s="22"/>
      <c r="I17" s="22">
        <v>20</v>
      </c>
      <c r="J17" s="31">
        <v>0</v>
      </c>
      <c r="K17" s="21">
        <v>9.5</v>
      </c>
      <c r="L17" s="32">
        <f t="shared" si="2"/>
        <v>0</v>
      </c>
      <c r="M17" s="33">
        <f t="shared" si="3"/>
        <v>0</v>
      </c>
    </row>
    <row r="18" spans="2:13" ht="12.75" customHeight="1">
      <c r="B18" s="29">
        <f t="shared" si="1"/>
        <v>7</v>
      </c>
      <c r="C18" s="30"/>
      <c r="D18" s="50" t="s">
        <v>159</v>
      </c>
      <c r="E18" s="51" t="s">
        <v>159</v>
      </c>
      <c r="F18" s="52" t="s">
        <v>159</v>
      </c>
      <c r="G18" s="21" t="s">
        <v>31</v>
      </c>
      <c r="H18" s="22"/>
      <c r="I18" s="22">
        <v>30</v>
      </c>
      <c r="J18" s="31">
        <v>0</v>
      </c>
      <c r="K18" s="21">
        <v>9.5</v>
      </c>
      <c r="L18" s="32">
        <f t="shared" si="2"/>
        <v>0</v>
      </c>
      <c r="M18" s="33">
        <f t="shared" si="3"/>
        <v>0</v>
      </c>
    </row>
    <row r="19" spans="2:13" ht="12.75" customHeight="1">
      <c r="B19" s="29">
        <f t="shared" si="1"/>
        <v>8</v>
      </c>
      <c r="C19" s="30"/>
      <c r="D19" s="50" t="s">
        <v>361</v>
      </c>
      <c r="E19" s="51" t="s">
        <v>160</v>
      </c>
      <c r="F19" s="52" t="s">
        <v>160</v>
      </c>
      <c r="G19" s="21" t="s">
        <v>19</v>
      </c>
      <c r="H19" s="22"/>
      <c r="I19" s="22">
        <v>10</v>
      </c>
      <c r="J19" s="31">
        <v>0</v>
      </c>
      <c r="K19" s="21">
        <v>9.5</v>
      </c>
      <c r="L19" s="32">
        <f t="shared" si="2"/>
        <v>0</v>
      </c>
      <c r="M19" s="33">
        <f t="shared" si="3"/>
        <v>0</v>
      </c>
    </row>
    <row r="20" spans="2:13" ht="12.75" customHeight="1">
      <c r="B20" s="29">
        <f t="shared" si="1"/>
        <v>9</v>
      </c>
      <c r="C20" s="30"/>
      <c r="D20" s="50" t="s">
        <v>362</v>
      </c>
      <c r="E20" s="51" t="s">
        <v>161</v>
      </c>
      <c r="F20" s="52" t="s">
        <v>161</v>
      </c>
      <c r="G20" s="21" t="s">
        <v>19</v>
      </c>
      <c r="H20" s="22"/>
      <c r="I20" s="22">
        <v>10</v>
      </c>
      <c r="J20" s="31">
        <v>0</v>
      </c>
      <c r="K20" s="21">
        <v>9.5</v>
      </c>
      <c r="L20" s="32">
        <f t="shared" si="2"/>
        <v>0</v>
      </c>
      <c r="M20" s="33">
        <f t="shared" si="3"/>
        <v>0</v>
      </c>
    </row>
    <row r="21" spans="2:13" ht="12.75" customHeight="1">
      <c r="B21" s="29">
        <f t="shared" si="1"/>
        <v>10</v>
      </c>
      <c r="C21" s="30"/>
      <c r="D21" s="50" t="s">
        <v>162</v>
      </c>
      <c r="E21" s="51" t="s">
        <v>162</v>
      </c>
      <c r="F21" s="52" t="s">
        <v>162</v>
      </c>
      <c r="G21" s="21" t="s">
        <v>31</v>
      </c>
      <c r="H21" s="22"/>
      <c r="I21" s="22">
        <v>4</v>
      </c>
      <c r="J21" s="31">
        <v>0</v>
      </c>
      <c r="K21" s="21">
        <v>9.5</v>
      </c>
      <c r="L21" s="32">
        <f t="shared" si="2"/>
        <v>0</v>
      </c>
      <c r="M21" s="33">
        <f t="shared" si="3"/>
        <v>0</v>
      </c>
    </row>
    <row r="22" spans="2:13" ht="12.75" customHeight="1">
      <c r="B22" s="29">
        <f t="shared" si="1"/>
        <v>11</v>
      </c>
      <c r="C22" s="30"/>
      <c r="D22" s="50" t="s">
        <v>163</v>
      </c>
      <c r="E22" s="51" t="s">
        <v>163</v>
      </c>
      <c r="F22" s="52" t="s">
        <v>163</v>
      </c>
      <c r="G22" s="21" t="s">
        <v>19</v>
      </c>
      <c r="H22" s="22"/>
      <c r="I22" s="22">
        <v>6</v>
      </c>
      <c r="J22" s="31">
        <v>0</v>
      </c>
      <c r="K22" s="21">
        <v>9.5</v>
      </c>
      <c r="L22" s="32">
        <f t="shared" si="2"/>
        <v>0</v>
      </c>
      <c r="M22" s="33">
        <f t="shared" si="3"/>
        <v>0</v>
      </c>
    </row>
    <row r="23" spans="2:13" ht="12.75" customHeight="1">
      <c r="B23" s="29">
        <f t="shared" si="1"/>
        <v>12</v>
      </c>
      <c r="C23" s="30"/>
      <c r="D23" s="50" t="s">
        <v>164</v>
      </c>
      <c r="E23" s="51" t="s">
        <v>164</v>
      </c>
      <c r="F23" s="52" t="s">
        <v>164</v>
      </c>
      <c r="G23" s="21" t="s">
        <v>31</v>
      </c>
      <c r="H23" s="22"/>
      <c r="I23" s="22">
        <v>20</v>
      </c>
      <c r="J23" s="31">
        <v>0</v>
      </c>
      <c r="K23" s="21">
        <v>9.5</v>
      </c>
      <c r="L23" s="32">
        <f t="shared" si="2"/>
        <v>0</v>
      </c>
      <c r="M23" s="33">
        <f t="shared" si="3"/>
        <v>0</v>
      </c>
    </row>
    <row r="24" spans="2:13" ht="12.75" customHeight="1">
      <c r="B24" s="29">
        <f t="shared" si="1"/>
        <v>13</v>
      </c>
      <c r="C24" s="30"/>
      <c r="D24" s="50" t="s">
        <v>363</v>
      </c>
      <c r="E24" s="51" t="s">
        <v>165</v>
      </c>
      <c r="F24" s="52" t="s">
        <v>165</v>
      </c>
      <c r="G24" s="21" t="s">
        <v>31</v>
      </c>
      <c r="H24" s="22"/>
      <c r="I24" s="22">
        <v>100</v>
      </c>
      <c r="J24" s="31">
        <v>0</v>
      </c>
      <c r="K24" s="21">
        <v>9.5</v>
      </c>
      <c r="L24" s="32">
        <f t="shared" si="2"/>
        <v>0</v>
      </c>
      <c r="M24" s="33">
        <f t="shared" si="3"/>
        <v>0</v>
      </c>
    </row>
    <row r="25" spans="2:13" ht="12.75" customHeight="1">
      <c r="B25" s="29">
        <f t="shared" si="1"/>
        <v>14</v>
      </c>
      <c r="C25" s="30"/>
      <c r="D25" s="50" t="s">
        <v>166</v>
      </c>
      <c r="E25" s="51" t="s">
        <v>166</v>
      </c>
      <c r="F25" s="52" t="s">
        <v>166</v>
      </c>
      <c r="G25" s="21" t="s">
        <v>19</v>
      </c>
      <c r="H25" s="22"/>
      <c r="I25" s="22">
        <v>120</v>
      </c>
      <c r="J25" s="31">
        <v>0</v>
      </c>
      <c r="K25" s="21">
        <v>9.5</v>
      </c>
      <c r="L25" s="32">
        <f t="shared" si="2"/>
        <v>0</v>
      </c>
      <c r="M25" s="33">
        <f t="shared" si="3"/>
        <v>0</v>
      </c>
    </row>
    <row r="26" spans="2:13" ht="12.75" customHeight="1">
      <c r="B26" s="29">
        <f t="shared" si="1"/>
        <v>15</v>
      </c>
      <c r="C26" s="30"/>
      <c r="D26" s="50" t="s">
        <v>364</v>
      </c>
      <c r="E26" s="51" t="s">
        <v>167</v>
      </c>
      <c r="F26" s="52" t="s">
        <v>167</v>
      </c>
      <c r="G26" s="21" t="s">
        <v>19</v>
      </c>
      <c r="H26" s="22"/>
      <c r="I26" s="22">
        <v>40</v>
      </c>
      <c r="J26" s="31">
        <v>0</v>
      </c>
      <c r="K26" s="21">
        <v>9.5</v>
      </c>
      <c r="L26" s="32">
        <f t="shared" si="2"/>
        <v>0</v>
      </c>
      <c r="M26" s="33">
        <f t="shared" si="3"/>
        <v>0</v>
      </c>
    </row>
    <row r="27" spans="2:13" ht="12.75" customHeight="1">
      <c r="B27" s="29">
        <f t="shared" si="1"/>
        <v>16</v>
      </c>
      <c r="C27" s="30"/>
      <c r="D27" s="50" t="s">
        <v>168</v>
      </c>
      <c r="E27" s="51" t="s">
        <v>168</v>
      </c>
      <c r="F27" s="52" t="s">
        <v>168</v>
      </c>
      <c r="G27" s="21" t="s">
        <v>19</v>
      </c>
      <c r="H27" s="22"/>
      <c r="I27" s="22">
        <v>8</v>
      </c>
      <c r="J27" s="31">
        <v>0</v>
      </c>
      <c r="K27" s="21">
        <v>9.5</v>
      </c>
      <c r="L27" s="32">
        <f t="shared" si="2"/>
        <v>0</v>
      </c>
      <c r="M27" s="33">
        <f t="shared" si="3"/>
        <v>0</v>
      </c>
    </row>
    <row r="28" spans="2:13" ht="12.75" customHeight="1">
      <c r="B28" s="29">
        <f t="shared" si="1"/>
        <v>17</v>
      </c>
      <c r="C28" s="30"/>
      <c r="D28" s="50" t="s">
        <v>169</v>
      </c>
      <c r="E28" s="51" t="s">
        <v>169</v>
      </c>
      <c r="F28" s="52" t="s">
        <v>169</v>
      </c>
      <c r="G28" s="21" t="s">
        <v>19</v>
      </c>
      <c r="H28" s="22"/>
      <c r="I28" s="22">
        <v>2500</v>
      </c>
      <c r="J28" s="31">
        <v>0</v>
      </c>
      <c r="K28" s="21">
        <v>9.5</v>
      </c>
      <c r="L28" s="32">
        <f t="shared" si="2"/>
        <v>0</v>
      </c>
      <c r="M28" s="33">
        <f t="shared" si="3"/>
        <v>0</v>
      </c>
    </row>
    <row r="29" spans="2:13" ht="12.75" customHeight="1">
      <c r="B29" s="29">
        <f t="shared" si="1"/>
        <v>18</v>
      </c>
      <c r="C29" s="30"/>
      <c r="D29" s="50" t="s">
        <v>170</v>
      </c>
      <c r="E29" s="51" t="s">
        <v>170</v>
      </c>
      <c r="F29" s="52" t="s">
        <v>170</v>
      </c>
      <c r="G29" s="21" t="s">
        <v>19</v>
      </c>
      <c r="H29" s="22"/>
      <c r="I29" s="22">
        <v>2500</v>
      </c>
      <c r="J29" s="31">
        <v>0</v>
      </c>
      <c r="K29" s="21">
        <v>9.5</v>
      </c>
      <c r="L29" s="32">
        <f t="shared" si="2"/>
        <v>0</v>
      </c>
      <c r="M29" s="33">
        <f t="shared" si="3"/>
        <v>0</v>
      </c>
    </row>
    <row r="30" spans="2:13" ht="12.75" customHeight="1">
      <c r="B30" s="29">
        <f t="shared" si="1"/>
        <v>19</v>
      </c>
      <c r="C30" s="30"/>
      <c r="D30" s="50" t="s">
        <v>171</v>
      </c>
      <c r="E30" s="51" t="s">
        <v>171</v>
      </c>
      <c r="F30" s="52" t="s">
        <v>171</v>
      </c>
      <c r="G30" s="21" t="s">
        <v>31</v>
      </c>
      <c r="H30" s="22"/>
      <c r="I30" s="22">
        <v>20</v>
      </c>
      <c r="J30" s="31">
        <v>0</v>
      </c>
      <c r="K30" s="21">
        <v>9.5</v>
      </c>
      <c r="L30" s="32">
        <f t="shared" si="2"/>
        <v>0</v>
      </c>
      <c r="M30" s="33">
        <f t="shared" si="3"/>
        <v>0</v>
      </c>
    </row>
    <row r="31" spans="2:13" ht="12.75" customHeight="1">
      <c r="B31" s="29">
        <f t="shared" si="1"/>
        <v>20</v>
      </c>
      <c r="C31" s="30"/>
      <c r="D31" s="50" t="s">
        <v>172</v>
      </c>
      <c r="E31" s="51" t="s">
        <v>172</v>
      </c>
      <c r="F31" s="52" t="s">
        <v>172</v>
      </c>
      <c r="G31" s="21" t="s">
        <v>19</v>
      </c>
      <c r="H31" s="22"/>
      <c r="I31" s="22">
        <v>16</v>
      </c>
      <c r="J31" s="31">
        <v>0</v>
      </c>
      <c r="K31" s="21">
        <v>9.5</v>
      </c>
      <c r="L31" s="32">
        <f t="shared" si="2"/>
        <v>0</v>
      </c>
      <c r="M31" s="33">
        <f t="shared" si="3"/>
        <v>0</v>
      </c>
    </row>
    <row r="32" spans="2:13" ht="12.75" customHeight="1">
      <c r="B32" s="29">
        <f t="shared" si="1"/>
        <v>21</v>
      </c>
      <c r="C32" s="30"/>
      <c r="D32" s="50" t="s">
        <v>173</v>
      </c>
      <c r="E32" s="51" t="s">
        <v>173</v>
      </c>
      <c r="F32" s="52" t="s">
        <v>173</v>
      </c>
      <c r="G32" s="21" t="s">
        <v>19</v>
      </c>
      <c r="H32" s="22"/>
      <c r="I32" s="22">
        <v>7</v>
      </c>
      <c r="J32" s="31">
        <v>0</v>
      </c>
      <c r="K32" s="21">
        <v>9.5</v>
      </c>
      <c r="L32" s="32">
        <f t="shared" si="2"/>
        <v>0</v>
      </c>
      <c r="M32" s="33">
        <f t="shared" si="3"/>
        <v>0</v>
      </c>
    </row>
    <row r="33" spans="2:13" ht="24.95" customHeight="1">
      <c r="B33" s="29">
        <f t="shared" si="1"/>
        <v>22</v>
      </c>
      <c r="C33" s="30"/>
      <c r="D33" s="50" t="s">
        <v>174</v>
      </c>
      <c r="E33" s="51" t="s">
        <v>174</v>
      </c>
      <c r="F33" s="52" t="s">
        <v>174</v>
      </c>
      <c r="G33" s="21" t="s">
        <v>19</v>
      </c>
      <c r="H33" s="22"/>
      <c r="I33" s="22">
        <v>5</v>
      </c>
      <c r="J33" s="31">
        <v>0</v>
      </c>
      <c r="K33" s="21">
        <v>9.5</v>
      </c>
      <c r="L33" s="32">
        <f t="shared" si="2"/>
        <v>0</v>
      </c>
      <c r="M33" s="33">
        <f t="shared" si="3"/>
        <v>0</v>
      </c>
    </row>
    <row r="34" spans="2:13" ht="12.75" customHeight="1">
      <c r="B34" s="29">
        <f t="shared" si="1"/>
        <v>23</v>
      </c>
      <c r="C34" s="30"/>
      <c r="D34" s="50" t="s">
        <v>175</v>
      </c>
      <c r="E34" s="51" t="s">
        <v>175</v>
      </c>
      <c r="F34" s="52" t="s">
        <v>175</v>
      </c>
      <c r="G34" s="21" t="s">
        <v>19</v>
      </c>
      <c r="H34" s="22"/>
      <c r="I34" s="22">
        <v>9000</v>
      </c>
      <c r="J34" s="31">
        <v>0</v>
      </c>
      <c r="K34" s="21">
        <v>9.5</v>
      </c>
      <c r="L34" s="32">
        <f t="shared" si="2"/>
        <v>0</v>
      </c>
      <c r="M34" s="33">
        <f t="shared" si="3"/>
        <v>0</v>
      </c>
    </row>
    <row r="35" spans="2:13" ht="12.75" customHeight="1">
      <c r="B35" s="29">
        <f t="shared" si="1"/>
        <v>24</v>
      </c>
      <c r="C35" s="30"/>
      <c r="D35" s="50" t="s">
        <v>176</v>
      </c>
      <c r="E35" s="51" t="s">
        <v>176</v>
      </c>
      <c r="F35" s="52" t="s">
        <v>176</v>
      </c>
      <c r="G35" s="21" t="s">
        <v>31</v>
      </c>
      <c r="H35" s="22"/>
      <c r="I35" s="22">
        <v>28</v>
      </c>
      <c r="J35" s="31">
        <v>0</v>
      </c>
      <c r="K35" s="21">
        <v>9.5</v>
      </c>
      <c r="L35" s="32">
        <f t="shared" si="2"/>
        <v>0</v>
      </c>
      <c r="M35" s="33">
        <f t="shared" si="3"/>
        <v>0</v>
      </c>
    </row>
    <row r="36" spans="2:13" ht="12.75" customHeight="1">
      <c r="B36" s="29">
        <f t="shared" si="1"/>
        <v>25</v>
      </c>
      <c r="C36" s="30"/>
      <c r="D36" s="50" t="s">
        <v>177</v>
      </c>
      <c r="E36" s="51" t="s">
        <v>178</v>
      </c>
      <c r="F36" s="52" t="s">
        <v>178</v>
      </c>
      <c r="G36" s="21" t="s">
        <v>31</v>
      </c>
      <c r="H36" s="22"/>
      <c r="I36" s="22">
        <v>55</v>
      </c>
      <c r="J36" s="31">
        <v>0</v>
      </c>
      <c r="K36" s="21">
        <v>9.5</v>
      </c>
      <c r="L36" s="32">
        <f t="shared" si="2"/>
        <v>0</v>
      </c>
      <c r="M36" s="33">
        <f t="shared" si="3"/>
        <v>0</v>
      </c>
    </row>
    <row r="37" spans="2:13" ht="12.75" customHeight="1">
      <c r="B37" s="29">
        <f t="shared" si="1"/>
        <v>26</v>
      </c>
      <c r="C37" s="30"/>
      <c r="D37" s="50" t="s">
        <v>179</v>
      </c>
      <c r="E37" s="51" t="s">
        <v>180</v>
      </c>
      <c r="F37" s="52" t="s">
        <v>180</v>
      </c>
      <c r="G37" s="21" t="s">
        <v>31</v>
      </c>
      <c r="H37" s="22"/>
      <c r="I37" s="22">
        <v>25</v>
      </c>
      <c r="J37" s="31">
        <v>0</v>
      </c>
      <c r="K37" s="21">
        <v>9.5</v>
      </c>
      <c r="L37" s="32">
        <f t="shared" si="2"/>
        <v>0</v>
      </c>
      <c r="M37" s="33">
        <f t="shared" si="3"/>
        <v>0</v>
      </c>
    </row>
    <row r="38" spans="2:13" ht="12.75" customHeight="1">
      <c r="B38" s="29">
        <f t="shared" si="1"/>
        <v>27</v>
      </c>
      <c r="C38" s="30"/>
      <c r="D38" s="50" t="s">
        <v>181</v>
      </c>
      <c r="E38" s="51" t="s">
        <v>182</v>
      </c>
      <c r="F38" s="52" t="s">
        <v>182</v>
      </c>
      <c r="G38" s="21" t="s">
        <v>31</v>
      </c>
      <c r="H38" s="22"/>
      <c r="I38" s="22">
        <v>30</v>
      </c>
      <c r="J38" s="31">
        <v>0</v>
      </c>
      <c r="K38" s="21">
        <v>9.5</v>
      </c>
      <c r="L38" s="32">
        <f t="shared" si="2"/>
        <v>0</v>
      </c>
      <c r="M38" s="33">
        <f t="shared" si="3"/>
        <v>0</v>
      </c>
    </row>
    <row r="39" spans="2:13" ht="12.75" customHeight="1">
      <c r="B39" s="29">
        <f t="shared" si="1"/>
        <v>28</v>
      </c>
      <c r="C39" s="30"/>
      <c r="D39" s="50" t="s">
        <v>183</v>
      </c>
      <c r="E39" s="51" t="s">
        <v>183</v>
      </c>
      <c r="F39" s="52" t="s">
        <v>183</v>
      </c>
      <c r="G39" s="21" t="s">
        <v>19</v>
      </c>
      <c r="H39" s="22"/>
      <c r="I39" s="22">
        <v>6</v>
      </c>
      <c r="J39" s="31">
        <v>0</v>
      </c>
      <c r="K39" s="21">
        <v>9.5</v>
      </c>
      <c r="L39" s="32">
        <f t="shared" si="2"/>
        <v>0</v>
      </c>
      <c r="M39" s="33">
        <f t="shared" si="3"/>
        <v>0</v>
      </c>
    </row>
    <row r="40" spans="2:13" ht="12.75" customHeight="1">
      <c r="B40" s="29">
        <f t="shared" si="1"/>
        <v>29</v>
      </c>
      <c r="C40" s="30"/>
      <c r="D40" s="50" t="s">
        <v>184</v>
      </c>
      <c r="E40" s="51" t="s">
        <v>185</v>
      </c>
      <c r="F40" s="52" t="s">
        <v>185</v>
      </c>
      <c r="G40" s="21" t="s">
        <v>19</v>
      </c>
      <c r="H40" s="22"/>
      <c r="I40" s="22">
        <v>1600</v>
      </c>
      <c r="J40" s="31">
        <v>0</v>
      </c>
      <c r="K40" s="21">
        <v>9.5</v>
      </c>
      <c r="L40" s="32">
        <f t="shared" si="2"/>
        <v>0</v>
      </c>
      <c r="M40" s="33">
        <f t="shared" si="3"/>
        <v>0</v>
      </c>
    </row>
    <row r="41" spans="2:13" ht="12.75" customHeight="1">
      <c r="B41" s="29">
        <f t="shared" si="1"/>
        <v>30</v>
      </c>
      <c r="C41" s="30"/>
      <c r="D41" s="50" t="s">
        <v>186</v>
      </c>
      <c r="E41" s="51" t="s">
        <v>186</v>
      </c>
      <c r="F41" s="52" t="s">
        <v>186</v>
      </c>
      <c r="G41" s="21" t="s">
        <v>31</v>
      </c>
      <c r="H41" s="22"/>
      <c r="I41" s="22">
        <v>8</v>
      </c>
      <c r="J41" s="31">
        <v>0</v>
      </c>
      <c r="K41" s="21">
        <v>9.5</v>
      </c>
      <c r="L41" s="32">
        <f t="shared" si="2"/>
        <v>0</v>
      </c>
      <c r="M41" s="33">
        <f t="shared" si="3"/>
        <v>0</v>
      </c>
    </row>
    <row r="42" spans="2:13" ht="12.75" customHeight="1">
      <c r="B42" s="29">
        <f t="shared" si="1"/>
        <v>31</v>
      </c>
      <c r="C42" s="30"/>
      <c r="D42" s="50" t="s">
        <v>187</v>
      </c>
      <c r="E42" s="51" t="s">
        <v>187</v>
      </c>
      <c r="F42" s="52" t="s">
        <v>187</v>
      </c>
      <c r="G42" s="21" t="s">
        <v>31</v>
      </c>
      <c r="H42" s="22"/>
      <c r="I42" s="22">
        <v>8</v>
      </c>
      <c r="J42" s="31">
        <v>0</v>
      </c>
      <c r="K42" s="21">
        <v>9.5</v>
      </c>
      <c r="L42" s="32">
        <f t="shared" si="2"/>
        <v>0</v>
      </c>
      <c r="M42" s="33">
        <f t="shared" si="3"/>
        <v>0</v>
      </c>
    </row>
    <row r="43" spans="2:13" ht="12.75" customHeight="1">
      <c r="B43" s="29">
        <f t="shared" si="1"/>
        <v>32</v>
      </c>
      <c r="C43" s="30"/>
      <c r="D43" s="50" t="s">
        <v>188</v>
      </c>
      <c r="E43" s="51" t="s">
        <v>188</v>
      </c>
      <c r="F43" s="52" t="s">
        <v>188</v>
      </c>
      <c r="G43" s="21" t="s">
        <v>19</v>
      </c>
      <c r="H43" s="22"/>
      <c r="I43" s="22">
        <v>4</v>
      </c>
      <c r="J43" s="31">
        <v>0</v>
      </c>
      <c r="K43" s="21">
        <v>9.5</v>
      </c>
      <c r="L43" s="32">
        <f t="shared" si="2"/>
        <v>0</v>
      </c>
      <c r="M43" s="33">
        <f t="shared" si="3"/>
        <v>0</v>
      </c>
    </row>
    <row r="44" spans="2:13" ht="12.75" customHeight="1">
      <c r="B44" s="29">
        <f t="shared" si="1"/>
        <v>33</v>
      </c>
      <c r="C44" s="30"/>
      <c r="D44" s="50" t="s">
        <v>189</v>
      </c>
      <c r="E44" s="51" t="s">
        <v>189</v>
      </c>
      <c r="F44" s="52" t="s">
        <v>189</v>
      </c>
      <c r="G44" s="21" t="s">
        <v>31</v>
      </c>
      <c r="H44" s="22"/>
      <c r="I44" s="22">
        <v>68</v>
      </c>
      <c r="J44" s="31">
        <v>0</v>
      </c>
      <c r="K44" s="21">
        <v>9.5</v>
      </c>
      <c r="L44" s="32">
        <f t="shared" si="2"/>
        <v>0</v>
      </c>
      <c r="M44" s="33">
        <f t="shared" si="3"/>
        <v>0</v>
      </c>
    </row>
    <row r="45" spans="2:13" ht="24.95" customHeight="1">
      <c r="B45" s="29">
        <f t="shared" si="1"/>
        <v>34</v>
      </c>
      <c r="C45" s="30"/>
      <c r="D45" s="50" t="s">
        <v>365</v>
      </c>
      <c r="E45" s="51" t="s">
        <v>190</v>
      </c>
      <c r="F45" s="52" t="s">
        <v>190</v>
      </c>
      <c r="G45" s="21" t="s">
        <v>31</v>
      </c>
      <c r="H45" s="22"/>
      <c r="I45" s="22">
        <v>60</v>
      </c>
      <c r="J45" s="31">
        <v>0</v>
      </c>
      <c r="K45" s="21">
        <v>9.5</v>
      </c>
      <c r="L45" s="32">
        <f t="shared" si="2"/>
        <v>0</v>
      </c>
      <c r="M45" s="33">
        <f t="shared" si="3"/>
        <v>0</v>
      </c>
    </row>
    <row r="46" spans="2:13" ht="12.75" customHeight="1">
      <c r="B46" s="29">
        <f t="shared" si="1"/>
        <v>35</v>
      </c>
      <c r="C46" s="30"/>
      <c r="D46" s="61" t="s">
        <v>191</v>
      </c>
      <c r="E46" s="62" t="s">
        <v>191</v>
      </c>
      <c r="F46" s="63" t="s">
        <v>191</v>
      </c>
      <c r="G46" s="21" t="s">
        <v>31</v>
      </c>
      <c r="H46" s="22"/>
      <c r="I46" s="22">
        <v>34</v>
      </c>
      <c r="J46" s="31">
        <v>0</v>
      </c>
      <c r="K46" s="21">
        <v>9.5</v>
      </c>
      <c r="L46" s="32">
        <f t="shared" si="2"/>
        <v>0</v>
      </c>
      <c r="M46" s="33">
        <f t="shared" si="3"/>
        <v>0</v>
      </c>
    </row>
    <row r="47" spans="2:13" ht="12.75" customHeight="1">
      <c r="B47" s="29">
        <f t="shared" si="1"/>
        <v>36</v>
      </c>
      <c r="C47" s="30"/>
      <c r="D47" s="50" t="s">
        <v>192</v>
      </c>
      <c r="E47" s="51" t="s">
        <v>192</v>
      </c>
      <c r="F47" s="52" t="s">
        <v>192</v>
      </c>
      <c r="G47" s="21" t="s">
        <v>31</v>
      </c>
      <c r="H47" s="22"/>
      <c r="I47" s="22">
        <v>3</v>
      </c>
      <c r="J47" s="31">
        <v>0</v>
      </c>
      <c r="K47" s="21">
        <v>9.5</v>
      </c>
      <c r="L47" s="32">
        <f t="shared" si="2"/>
        <v>0</v>
      </c>
      <c r="M47" s="33">
        <f t="shared" si="3"/>
        <v>0</v>
      </c>
    </row>
    <row r="48" spans="2:13" ht="12.75" customHeight="1">
      <c r="B48" s="29">
        <f t="shared" si="1"/>
        <v>37</v>
      </c>
      <c r="C48" s="30"/>
      <c r="D48" s="50" t="s">
        <v>193</v>
      </c>
      <c r="E48" s="51" t="s">
        <v>193</v>
      </c>
      <c r="F48" s="52" t="s">
        <v>193</v>
      </c>
      <c r="G48" s="21" t="s">
        <v>31</v>
      </c>
      <c r="H48" s="22"/>
      <c r="I48" s="22">
        <v>34</v>
      </c>
      <c r="J48" s="31">
        <v>0</v>
      </c>
      <c r="K48" s="21">
        <v>9.5</v>
      </c>
      <c r="L48" s="32">
        <f t="shared" si="2"/>
        <v>0</v>
      </c>
      <c r="M48" s="33">
        <f t="shared" si="3"/>
        <v>0</v>
      </c>
    </row>
    <row r="49" spans="2:13" ht="12.75" customHeight="1">
      <c r="B49" s="29">
        <f t="shared" si="1"/>
        <v>38</v>
      </c>
      <c r="C49" s="30"/>
      <c r="D49" s="50" t="s">
        <v>194</v>
      </c>
      <c r="E49" s="51" t="s">
        <v>194</v>
      </c>
      <c r="F49" s="52" t="s">
        <v>194</v>
      </c>
      <c r="G49" s="21" t="s">
        <v>31</v>
      </c>
      <c r="H49" s="22"/>
      <c r="I49" s="22">
        <v>34</v>
      </c>
      <c r="J49" s="31">
        <v>0</v>
      </c>
      <c r="K49" s="21">
        <v>9.5</v>
      </c>
      <c r="L49" s="32">
        <f t="shared" si="2"/>
        <v>0</v>
      </c>
      <c r="M49" s="33">
        <f t="shared" si="3"/>
        <v>0</v>
      </c>
    </row>
    <row r="50" spans="2:13" ht="12.75" customHeight="1">
      <c r="B50" s="29">
        <f t="shared" si="1"/>
        <v>39</v>
      </c>
      <c r="C50" s="30"/>
      <c r="D50" s="50" t="s">
        <v>195</v>
      </c>
      <c r="E50" s="51" t="s">
        <v>196</v>
      </c>
      <c r="F50" s="52" t="s">
        <v>196</v>
      </c>
      <c r="G50" s="21" t="s">
        <v>31</v>
      </c>
      <c r="H50" s="22"/>
      <c r="I50" s="22">
        <v>80</v>
      </c>
      <c r="J50" s="31">
        <v>0</v>
      </c>
      <c r="K50" s="21">
        <v>9.5</v>
      </c>
      <c r="L50" s="32">
        <f t="shared" si="2"/>
        <v>0</v>
      </c>
      <c r="M50" s="33">
        <f t="shared" si="3"/>
        <v>0</v>
      </c>
    </row>
    <row r="51" spans="2:13" ht="12.75" customHeight="1">
      <c r="B51" s="29">
        <f t="shared" si="1"/>
        <v>40</v>
      </c>
      <c r="C51" s="30"/>
      <c r="D51" s="50" t="s">
        <v>197</v>
      </c>
      <c r="E51" s="51" t="s">
        <v>197</v>
      </c>
      <c r="F51" s="52" t="s">
        <v>197</v>
      </c>
      <c r="G51" s="21" t="s">
        <v>31</v>
      </c>
      <c r="H51" s="22"/>
      <c r="I51" s="22">
        <v>110</v>
      </c>
      <c r="J51" s="31">
        <v>0</v>
      </c>
      <c r="K51" s="21">
        <v>9.5</v>
      </c>
      <c r="L51" s="32">
        <f t="shared" si="2"/>
        <v>0</v>
      </c>
      <c r="M51" s="33">
        <f t="shared" si="3"/>
        <v>0</v>
      </c>
    </row>
    <row r="52" spans="2:13" ht="12.75" customHeight="1">
      <c r="B52" s="29">
        <f t="shared" si="1"/>
        <v>41</v>
      </c>
      <c r="C52" s="30"/>
      <c r="D52" s="50" t="s">
        <v>198</v>
      </c>
      <c r="E52" s="51" t="s">
        <v>198</v>
      </c>
      <c r="F52" s="52" t="s">
        <v>198</v>
      </c>
      <c r="G52" s="21" t="s">
        <v>31</v>
      </c>
      <c r="H52" s="22"/>
      <c r="I52" s="22">
        <v>10</v>
      </c>
      <c r="J52" s="31">
        <v>0</v>
      </c>
      <c r="K52" s="21">
        <v>9.5</v>
      </c>
      <c r="L52" s="32">
        <f t="shared" si="2"/>
        <v>0</v>
      </c>
      <c r="M52" s="33">
        <f t="shared" si="3"/>
        <v>0</v>
      </c>
    </row>
    <row r="53" spans="2:13" ht="24.95" customHeight="1">
      <c r="B53" s="29">
        <f t="shared" si="1"/>
        <v>42</v>
      </c>
      <c r="C53" s="30"/>
      <c r="D53" s="50" t="s">
        <v>199</v>
      </c>
      <c r="E53" s="51" t="s">
        <v>199</v>
      </c>
      <c r="F53" s="52" t="s">
        <v>199</v>
      </c>
      <c r="G53" s="21" t="s">
        <v>19</v>
      </c>
      <c r="H53" s="22"/>
      <c r="I53" s="22">
        <v>4</v>
      </c>
      <c r="J53" s="31">
        <v>0</v>
      </c>
      <c r="K53" s="21">
        <v>9.5</v>
      </c>
      <c r="L53" s="32">
        <f t="shared" si="2"/>
        <v>0</v>
      </c>
      <c r="M53" s="33">
        <f t="shared" si="3"/>
        <v>0</v>
      </c>
    </row>
    <row r="54" spans="2:13" ht="24.95" customHeight="1">
      <c r="B54" s="29">
        <f t="shared" si="1"/>
        <v>43</v>
      </c>
      <c r="C54" s="30"/>
      <c r="D54" s="50" t="s">
        <v>200</v>
      </c>
      <c r="E54" s="51" t="s">
        <v>200</v>
      </c>
      <c r="F54" s="52" t="s">
        <v>200</v>
      </c>
      <c r="G54" s="21" t="s">
        <v>19</v>
      </c>
      <c r="H54" s="22"/>
      <c r="I54" s="22">
        <v>4</v>
      </c>
      <c r="J54" s="31">
        <v>0</v>
      </c>
      <c r="K54" s="21">
        <v>9.5</v>
      </c>
      <c r="L54" s="32">
        <f t="shared" si="2"/>
        <v>0</v>
      </c>
      <c r="M54" s="33">
        <f t="shared" si="3"/>
        <v>0</v>
      </c>
    </row>
    <row r="55" spans="2:13" ht="24.95" customHeight="1">
      <c r="B55" s="29">
        <f t="shared" si="1"/>
        <v>44</v>
      </c>
      <c r="C55" s="30"/>
      <c r="D55" s="50" t="s">
        <v>366</v>
      </c>
      <c r="E55" s="51" t="s">
        <v>201</v>
      </c>
      <c r="F55" s="52" t="s">
        <v>201</v>
      </c>
      <c r="G55" s="21" t="s">
        <v>19</v>
      </c>
      <c r="H55" s="22"/>
      <c r="I55" s="22">
        <v>4</v>
      </c>
      <c r="J55" s="31">
        <v>0</v>
      </c>
      <c r="K55" s="21">
        <v>9.5</v>
      </c>
      <c r="L55" s="32">
        <f t="shared" si="2"/>
        <v>0</v>
      </c>
      <c r="M55" s="33">
        <f t="shared" si="3"/>
        <v>0</v>
      </c>
    </row>
    <row r="56" spans="2:13" ht="12.75" customHeight="1">
      <c r="B56" s="29">
        <f t="shared" si="1"/>
        <v>45</v>
      </c>
      <c r="C56" s="30"/>
      <c r="D56" s="50" t="s">
        <v>202</v>
      </c>
      <c r="E56" s="51" t="s">
        <v>203</v>
      </c>
      <c r="F56" s="52" t="s">
        <v>203</v>
      </c>
      <c r="G56" s="21" t="s">
        <v>31</v>
      </c>
      <c r="H56" s="22"/>
      <c r="I56" s="22">
        <v>8</v>
      </c>
      <c r="J56" s="31">
        <v>0</v>
      </c>
      <c r="K56" s="21">
        <v>9.5</v>
      </c>
      <c r="L56" s="32">
        <f t="shared" si="2"/>
        <v>0</v>
      </c>
      <c r="M56" s="33">
        <f t="shared" si="3"/>
        <v>0</v>
      </c>
    </row>
    <row r="57" spans="2:13" ht="12.75" customHeight="1">
      <c r="B57" s="29">
        <f t="shared" si="1"/>
        <v>46</v>
      </c>
      <c r="C57" s="30"/>
      <c r="D57" s="50" t="s">
        <v>204</v>
      </c>
      <c r="E57" s="51" t="s">
        <v>204</v>
      </c>
      <c r="F57" s="52" t="s">
        <v>204</v>
      </c>
      <c r="G57" s="21" t="s">
        <v>31</v>
      </c>
      <c r="H57" s="22"/>
      <c r="I57" s="22">
        <v>500</v>
      </c>
      <c r="J57" s="31">
        <v>0</v>
      </c>
      <c r="K57" s="21">
        <v>9.5</v>
      </c>
      <c r="L57" s="32">
        <f t="shared" si="2"/>
        <v>0</v>
      </c>
      <c r="M57" s="33">
        <f t="shared" si="3"/>
        <v>0</v>
      </c>
    </row>
    <row r="58" spans="2:13" ht="12.75" customHeight="1">
      <c r="B58" s="29">
        <f t="shared" si="1"/>
        <v>47</v>
      </c>
      <c r="C58" s="30"/>
      <c r="D58" s="50" t="s">
        <v>205</v>
      </c>
      <c r="E58" s="51" t="s">
        <v>205</v>
      </c>
      <c r="F58" s="52" t="s">
        <v>205</v>
      </c>
      <c r="G58" s="21" t="s">
        <v>31</v>
      </c>
      <c r="H58" s="22"/>
      <c r="I58" s="22">
        <v>25</v>
      </c>
      <c r="J58" s="31">
        <v>0</v>
      </c>
      <c r="K58" s="21">
        <v>9.5</v>
      </c>
      <c r="L58" s="32">
        <f t="shared" si="2"/>
        <v>0</v>
      </c>
      <c r="M58" s="33">
        <f t="shared" si="3"/>
        <v>0</v>
      </c>
    </row>
    <row r="59" spans="2:13" ht="12.75" customHeight="1">
      <c r="B59" s="29">
        <f t="shared" si="1"/>
        <v>48</v>
      </c>
      <c r="C59" s="30"/>
      <c r="D59" s="50" t="s">
        <v>206</v>
      </c>
      <c r="E59" s="51" t="s">
        <v>206</v>
      </c>
      <c r="F59" s="52" t="s">
        <v>206</v>
      </c>
      <c r="G59" s="21" t="s">
        <v>19</v>
      </c>
      <c r="H59" s="22"/>
      <c r="I59" s="22">
        <v>8</v>
      </c>
      <c r="J59" s="31">
        <v>0</v>
      </c>
      <c r="K59" s="21">
        <v>9.5</v>
      </c>
      <c r="L59" s="32">
        <f t="shared" si="2"/>
        <v>0</v>
      </c>
      <c r="M59" s="33">
        <f t="shared" si="3"/>
        <v>0</v>
      </c>
    </row>
    <row r="60" spans="2:13" ht="12.75" customHeight="1">
      <c r="B60" s="29">
        <f t="shared" si="1"/>
        <v>49</v>
      </c>
      <c r="C60" s="30"/>
      <c r="D60" s="50" t="s">
        <v>207</v>
      </c>
      <c r="E60" s="51" t="s">
        <v>207</v>
      </c>
      <c r="F60" s="52" t="s">
        <v>207</v>
      </c>
      <c r="G60" s="21" t="s">
        <v>31</v>
      </c>
      <c r="H60" s="22"/>
      <c r="I60" s="22">
        <v>6</v>
      </c>
      <c r="J60" s="31">
        <v>0</v>
      </c>
      <c r="K60" s="21">
        <v>9.5</v>
      </c>
      <c r="L60" s="32">
        <f t="shared" si="2"/>
        <v>0</v>
      </c>
      <c r="M60" s="33">
        <f t="shared" si="3"/>
        <v>0</v>
      </c>
    </row>
    <row r="61" spans="2:13" ht="12.75" customHeight="1">
      <c r="B61" s="29">
        <f t="shared" si="1"/>
        <v>50</v>
      </c>
      <c r="C61" s="30"/>
      <c r="D61" s="50" t="s">
        <v>208</v>
      </c>
      <c r="E61" s="51" t="s">
        <v>208</v>
      </c>
      <c r="F61" s="52" t="s">
        <v>208</v>
      </c>
      <c r="G61" s="21" t="s">
        <v>19</v>
      </c>
      <c r="H61" s="22"/>
      <c r="I61" s="22">
        <v>280</v>
      </c>
      <c r="J61" s="31">
        <v>0</v>
      </c>
      <c r="K61" s="21">
        <v>9.5</v>
      </c>
      <c r="L61" s="32">
        <f t="shared" si="2"/>
        <v>0</v>
      </c>
      <c r="M61" s="33">
        <f t="shared" si="3"/>
        <v>0</v>
      </c>
    </row>
    <row r="62" spans="2:13" ht="12.75" customHeight="1">
      <c r="B62" s="29">
        <f t="shared" si="1"/>
        <v>51</v>
      </c>
      <c r="C62" s="30"/>
      <c r="D62" s="50" t="s">
        <v>209</v>
      </c>
      <c r="E62" s="51" t="s">
        <v>209</v>
      </c>
      <c r="F62" s="52" t="s">
        <v>209</v>
      </c>
      <c r="G62" s="21" t="s">
        <v>31</v>
      </c>
      <c r="H62" s="22"/>
      <c r="I62" s="22">
        <v>20</v>
      </c>
      <c r="J62" s="31">
        <v>0</v>
      </c>
      <c r="K62" s="21">
        <v>9.5</v>
      </c>
      <c r="L62" s="32">
        <f t="shared" si="2"/>
        <v>0</v>
      </c>
      <c r="M62" s="33">
        <f t="shared" si="3"/>
        <v>0</v>
      </c>
    </row>
    <row r="63" spans="2:13" ht="12.75" customHeight="1">
      <c r="B63" s="29">
        <f t="shared" si="1"/>
        <v>52</v>
      </c>
      <c r="C63" s="30"/>
      <c r="D63" s="50" t="s">
        <v>210</v>
      </c>
      <c r="E63" s="51" t="s">
        <v>210</v>
      </c>
      <c r="F63" s="52" t="s">
        <v>210</v>
      </c>
      <c r="G63" s="21" t="s">
        <v>19</v>
      </c>
      <c r="H63" s="22"/>
      <c r="I63" s="22">
        <v>130</v>
      </c>
      <c r="J63" s="31">
        <v>0</v>
      </c>
      <c r="K63" s="21">
        <v>9.5</v>
      </c>
      <c r="L63" s="32">
        <f t="shared" si="2"/>
        <v>0</v>
      </c>
      <c r="M63" s="33">
        <f t="shared" si="3"/>
        <v>0</v>
      </c>
    </row>
    <row r="64" spans="2:13" ht="12.75" customHeight="1">
      <c r="B64" s="29">
        <f t="shared" si="1"/>
        <v>53</v>
      </c>
      <c r="C64" s="30"/>
      <c r="D64" s="50" t="s">
        <v>211</v>
      </c>
      <c r="E64" s="51" t="s">
        <v>211</v>
      </c>
      <c r="F64" s="52" t="s">
        <v>211</v>
      </c>
      <c r="G64" s="21" t="s">
        <v>31</v>
      </c>
      <c r="H64" s="22"/>
      <c r="I64" s="22">
        <v>750</v>
      </c>
      <c r="J64" s="31">
        <v>0</v>
      </c>
      <c r="K64" s="21">
        <v>9.5</v>
      </c>
      <c r="L64" s="32">
        <f t="shared" si="2"/>
        <v>0</v>
      </c>
      <c r="M64" s="33">
        <f t="shared" si="3"/>
        <v>0</v>
      </c>
    </row>
    <row r="65" spans="2:13" ht="12.75" customHeight="1">
      <c r="B65" s="29">
        <f t="shared" si="1"/>
        <v>54</v>
      </c>
      <c r="C65" s="30"/>
      <c r="D65" s="50" t="s">
        <v>212</v>
      </c>
      <c r="E65" s="51" t="s">
        <v>212</v>
      </c>
      <c r="F65" s="52" t="s">
        <v>212</v>
      </c>
      <c r="G65" s="21" t="s">
        <v>31</v>
      </c>
      <c r="H65" s="22"/>
      <c r="I65" s="22">
        <v>10</v>
      </c>
      <c r="J65" s="31">
        <v>0</v>
      </c>
      <c r="K65" s="21">
        <v>9.5</v>
      </c>
      <c r="L65" s="32">
        <f t="shared" si="2"/>
        <v>0</v>
      </c>
      <c r="M65" s="33">
        <f t="shared" si="3"/>
        <v>0</v>
      </c>
    </row>
    <row r="66" spans="2:13" ht="12.75" customHeight="1">
      <c r="B66" s="29">
        <f t="shared" si="1"/>
        <v>55</v>
      </c>
      <c r="C66" s="30"/>
      <c r="D66" s="50" t="s">
        <v>213</v>
      </c>
      <c r="E66" s="51" t="s">
        <v>213</v>
      </c>
      <c r="F66" s="52" t="s">
        <v>213</v>
      </c>
      <c r="G66" s="21" t="s">
        <v>19</v>
      </c>
      <c r="H66" s="22"/>
      <c r="I66" s="22">
        <v>50</v>
      </c>
      <c r="J66" s="31">
        <v>0</v>
      </c>
      <c r="K66" s="21">
        <v>9.5</v>
      </c>
      <c r="L66" s="32">
        <f t="shared" si="2"/>
        <v>0</v>
      </c>
      <c r="M66" s="33">
        <f t="shared" si="3"/>
        <v>0</v>
      </c>
    </row>
    <row r="67" spans="2:13" ht="12.75" customHeight="1">
      <c r="B67" s="29">
        <f t="shared" si="1"/>
        <v>56</v>
      </c>
      <c r="C67" s="30"/>
      <c r="D67" s="50" t="s">
        <v>214</v>
      </c>
      <c r="E67" s="51" t="s">
        <v>214</v>
      </c>
      <c r="F67" s="52" t="s">
        <v>214</v>
      </c>
      <c r="G67" s="21" t="s">
        <v>19</v>
      </c>
      <c r="H67" s="22"/>
      <c r="I67" s="22">
        <v>10</v>
      </c>
      <c r="J67" s="31">
        <v>0</v>
      </c>
      <c r="K67" s="21">
        <v>9.5</v>
      </c>
      <c r="L67" s="32">
        <f t="shared" si="2"/>
        <v>0</v>
      </c>
      <c r="M67" s="33">
        <f t="shared" si="3"/>
        <v>0</v>
      </c>
    </row>
    <row r="68" spans="2:13" ht="12.75" customHeight="1">
      <c r="B68" s="29">
        <f t="shared" si="1"/>
        <v>57</v>
      </c>
      <c r="C68" s="30"/>
      <c r="D68" s="50" t="s">
        <v>367</v>
      </c>
      <c r="E68" s="51" t="s">
        <v>215</v>
      </c>
      <c r="F68" s="52" t="s">
        <v>215</v>
      </c>
      <c r="G68" s="21" t="s">
        <v>19</v>
      </c>
      <c r="H68" s="22"/>
      <c r="I68" s="22">
        <v>80</v>
      </c>
      <c r="J68" s="31">
        <v>0</v>
      </c>
      <c r="K68" s="21">
        <v>9.5</v>
      </c>
      <c r="L68" s="32">
        <f t="shared" si="2"/>
        <v>0</v>
      </c>
      <c r="M68" s="33">
        <f t="shared" si="3"/>
        <v>0</v>
      </c>
    </row>
    <row r="69" spans="2:13" ht="12.75" customHeight="1">
      <c r="B69" s="29">
        <f t="shared" si="1"/>
        <v>58</v>
      </c>
      <c r="C69" s="30"/>
      <c r="D69" s="50" t="s">
        <v>368</v>
      </c>
      <c r="E69" s="51" t="s">
        <v>216</v>
      </c>
      <c r="F69" s="52" t="s">
        <v>216</v>
      </c>
      <c r="G69" s="21" t="s">
        <v>19</v>
      </c>
      <c r="H69" s="22"/>
      <c r="I69" s="22">
        <v>10</v>
      </c>
      <c r="J69" s="31">
        <v>0</v>
      </c>
      <c r="K69" s="21">
        <v>9.5</v>
      </c>
      <c r="L69" s="32">
        <f t="shared" si="2"/>
        <v>0</v>
      </c>
      <c r="M69" s="33">
        <f t="shared" si="3"/>
        <v>0</v>
      </c>
    </row>
    <row r="70" spans="2:13" ht="12.75" customHeight="1">
      <c r="B70" s="29">
        <f t="shared" si="1"/>
        <v>59</v>
      </c>
      <c r="C70" s="30"/>
      <c r="D70" s="50" t="s">
        <v>217</v>
      </c>
      <c r="E70" s="51" t="s">
        <v>217</v>
      </c>
      <c r="F70" s="52" t="s">
        <v>217</v>
      </c>
      <c r="G70" s="21" t="s">
        <v>19</v>
      </c>
      <c r="H70" s="22"/>
      <c r="I70" s="22">
        <v>50</v>
      </c>
      <c r="J70" s="31">
        <v>0</v>
      </c>
      <c r="K70" s="21">
        <v>9.5</v>
      </c>
      <c r="L70" s="32">
        <f t="shared" si="2"/>
        <v>0</v>
      </c>
      <c r="M70" s="33">
        <f t="shared" si="3"/>
        <v>0</v>
      </c>
    </row>
    <row r="71" spans="2:13" ht="12.75" customHeight="1">
      <c r="B71" s="29">
        <f t="shared" si="1"/>
        <v>60</v>
      </c>
      <c r="C71" s="30"/>
      <c r="D71" s="50" t="s">
        <v>369</v>
      </c>
      <c r="E71" s="51" t="s">
        <v>218</v>
      </c>
      <c r="F71" s="52" t="s">
        <v>218</v>
      </c>
      <c r="G71" s="21" t="s">
        <v>19</v>
      </c>
      <c r="H71" s="22"/>
      <c r="I71" s="22">
        <v>10</v>
      </c>
      <c r="J71" s="31">
        <v>0</v>
      </c>
      <c r="K71" s="21">
        <v>9.5</v>
      </c>
      <c r="L71" s="32">
        <f t="shared" si="2"/>
        <v>0</v>
      </c>
      <c r="M71" s="33">
        <f t="shared" si="3"/>
        <v>0</v>
      </c>
    </row>
    <row r="72" spans="2:13" ht="12.75" customHeight="1">
      <c r="B72" s="29">
        <f t="shared" si="1"/>
        <v>61</v>
      </c>
      <c r="C72" s="30"/>
      <c r="D72" s="50" t="s">
        <v>219</v>
      </c>
      <c r="E72" s="51" t="s">
        <v>219</v>
      </c>
      <c r="F72" s="52" t="s">
        <v>219</v>
      </c>
      <c r="G72" s="21" t="s">
        <v>19</v>
      </c>
      <c r="H72" s="22"/>
      <c r="I72" s="22">
        <v>30</v>
      </c>
      <c r="J72" s="31">
        <v>0</v>
      </c>
      <c r="K72" s="21">
        <v>9.5</v>
      </c>
      <c r="L72" s="32">
        <f t="shared" si="2"/>
        <v>0</v>
      </c>
      <c r="M72" s="33">
        <f t="shared" si="3"/>
        <v>0</v>
      </c>
    </row>
    <row r="73" spans="2:13" ht="12.75" customHeight="1">
      <c r="B73" s="29">
        <f t="shared" si="1"/>
        <v>62</v>
      </c>
      <c r="C73" s="30"/>
      <c r="D73" s="50" t="s">
        <v>370</v>
      </c>
      <c r="E73" s="51" t="s">
        <v>220</v>
      </c>
      <c r="F73" s="52" t="s">
        <v>220</v>
      </c>
      <c r="G73" s="21" t="s">
        <v>19</v>
      </c>
      <c r="H73" s="22"/>
      <c r="I73" s="22">
        <v>10</v>
      </c>
      <c r="J73" s="31">
        <v>0</v>
      </c>
      <c r="K73" s="21">
        <v>9.5</v>
      </c>
      <c r="L73" s="32">
        <f t="shared" si="2"/>
        <v>0</v>
      </c>
      <c r="M73" s="33">
        <f t="shared" si="3"/>
        <v>0</v>
      </c>
    </row>
    <row r="74" spans="2:13" ht="12.75" customHeight="1">
      <c r="B74" s="29">
        <f t="shared" si="1"/>
        <v>63</v>
      </c>
      <c r="C74" s="30"/>
      <c r="D74" s="50" t="s">
        <v>371</v>
      </c>
      <c r="E74" s="51" t="s">
        <v>221</v>
      </c>
      <c r="F74" s="52" t="s">
        <v>221</v>
      </c>
      <c r="G74" s="21" t="s">
        <v>19</v>
      </c>
      <c r="H74" s="22"/>
      <c r="I74" s="22">
        <v>140</v>
      </c>
      <c r="J74" s="31">
        <v>0</v>
      </c>
      <c r="K74" s="21">
        <v>9.5</v>
      </c>
      <c r="L74" s="32">
        <f t="shared" si="2"/>
        <v>0</v>
      </c>
      <c r="M74" s="33">
        <f t="shared" si="3"/>
        <v>0</v>
      </c>
    </row>
    <row r="75" spans="2:13" ht="12.75" customHeight="1">
      <c r="B75" s="29">
        <f t="shared" si="1"/>
        <v>64</v>
      </c>
      <c r="C75" s="30"/>
      <c r="D75" s="50" t="s">
        <v>372</v>
      </c>
      <c r="E75" s="51" t="s">
        <v>222</v>
      </c>
      <c r="F75" s="52" t="s">
        <v>222</v>
      </c>
      <c r="G75" s="21" t="s">
        <v>19</v>
      </c>
      <c r="H75" s="22"/>
      <c r="I75" s="22">
        <v>50</v>
      </c>
      <c r="J75" s="31">
        <v>0</v>
      </c>
      <c r="K75" s="21">
        <v>9.5</v>
      </c>
      <c r="L75" s="32">
        <f t="shared" si="2"/>
        <v>0</v>
      </c>
      <c r="M75" s="33">
        <f t="shared" si="3"/>
        <v>0</v>
      </c>
    </row>
    <row r="76" spans="2:13" ht="12.75" customHeight="1">
      <c r="B76" s="29">
        <f t="shared" si="1"/>
        <v>65</v>
      </c>
      <c r="C76" s="30"/>
      <c r="D76" s="50" t="s">
        <v>223</v>
      </c>
      <c r="E76" s="51" t="s">
        <v>223</v>
      </c>
      <c r="F76" s="52" t="s">
        <v>223</v>
      </c>
      <c r="G76" s="21" t="s">
        <v>19</v>
      </c>
      <c r="H76" s="22"/>
      <c r="I76" s="22">
        <v>4</v>
      </c>
      <c r="J76" s="31">
        <v>0</v>
      </c>
      <c r="K76" s="21">
        <v>9.5</v>
      </c>
      <c r="L76" s="32">
        <f t="shared" si="2"/>
        <v>0</v>
      </c>
      <c r="M76" s="33">
        <f t="shared" si="3"/>
        <v>0</v>
      </c>
    </row>
    <row r="77" spans="2:13" ht="12.75" customHeight="1">
      <c r="B77" s="29">
        <f t="shared" ref="B77:B140" si="4">B76+1</f>
        <v>66</v>
      </c>
      <c r="C77" s="30"/>
      <c r="D77" s="50" t="s">
        <v>373</v>
      </c>
      <c r="E77" s="51" t="s">
        <v>224</v>
      </c>
      <c r="F77" s="52" t="s">
        <v>224</v>
      </c>
      <c r="G77" s="21" t="s">
        <v>19</v>
      </c>
      <c r="H77" s="22"/>
      <c r="I77" s="22">
        <v>20</v>
      </c>
      <c r="J77" s="31">
        <v>0</v>
      </c>
      <c r="K77" s="21">
        <v>9.5</v>
      </c>
      <c r="L77" s="32">
        <f t="shared" ref="L77:L140" si="5">PRODUCT(J77,1.095)</f>
        <v>0</v>
      </c>
      <c r="M77" s="33">
        <f t="shared" ref="M77:M140" si="6">PRODUCT(I77,L77)</f>
        <v>0</v>
      </c>
    </row>
    <row r="78" spans="2:13" ht="12.75" customHeight="1">
      <c r="B78" s="29">
        <f t="shared" si="4"/>
        <v>67</v>
      </c>
      <c r="C78" s="30"/>
      <c r="D78" s="50" t="s">
        <v>374</v>
      </c>
      <c r="E78" s="51" t="s">
        <v>225</v>
      </c>
      <c r="F78" s="52" t="s">
        <v>225</v>
      </c>
      <c r="G78" s="21" t="s">
        <v>19</v>
      </c>
      <c r="H78" s="22"/>
      <c r="I78" s="22">
        <v>1</v>
      </c>
      <c r="J78" s="31">
        <v>0</v>
      </c>
      <c r="K78" s="21">
        <v>9.5</v>
      </c>
      <c r="L78" s="32">
        <f t="shared" si="5"/>
        <v>0</v>
      </c>
      <c r="M78" s="33">
        <f t="shared" si="6"/>
        <v>0</v>
      </c>
    </row>
    <row r="79" spans="2:13" ht="12.75" customHeight="1">
      <c r="B79" s="29">
        <f t="shared" si="4"/>
        <v>68</v>
      </c>
      <c r="C79" s="30"/>
      <c r="D79" s="50" t="s">
        <v>226</v>
      </c>
      <c r="E79" s="51" t="s">
        <v>226</v>
      </c>
      <c r="F79" s="52" t="s">
        <v>226</v>
      </c>
      <c r="G79" s="21" t="s">
        <v>227</v>
      </c>
      <c r="H79" s="22"/>
      <c r="I79" s="22">
        <v>800</v>
      </c>
      <c r="J79" s="31">
        <v>0</v>
      </c>
      <c r="K79" s="21">
        <v>9.5</v>
      </c>
      <c r="L79" s="32">
        <f t="shared" si="5"/>
        <v>0</v>
      </c>
      <c r="M79" s="33">
        <f t="shared" si="6"/>
        <v>0</v>
      </c>
    </row>
    <row r="80" spans="2:13" ht="12.75" customHeight="1">
      <c r="B80" s="29">
        <f t="shared" si="4"/>
        <v>69</v>
      </c>
      <c r="C80" s="30"/>
      <c r="D80" s="50" t="s">
        <v>228</v>
      </c>
      <c r="E80" s="51" t="s">
        <v>228</v>
      </c>
      <c r="F80" s="52" t="s">
        <v>228</v>
      </c>
      <c r="G80" s="21" t="s">
        <v>227</v>
      </c>
      <c r="H80" s="22"/>
      <c r="I80" s="22">
        <v>40</v>
      </c>
      <c r="J80" s="31">
        <v>0</v>
      </c>
      <c r="K80" s="21">
        <v>9.5</v>
      </c>
      <c r="L80" s="32">
        <f t="shared" si="5"/>
        <v>0</v>
      </c>
      <c r="M80" s="33">
        <f t="shared" si="6"/>
        <v>0</v>
      </c>
    </row>
    <row r="81" spans="2:13" ht="12.75" customHeight="1">
      <c r="B81" s="29">
        <f t="shared" si="4"/>
        <v>70</v>
      </c>
      <c r="C81" s="30"/>
      <c r="D81" s="50" t="s">
        <v>229</v>
      </c>
      <c r="E81" s="51" t="s">
        <v>229</v>
      </c>
      <c r="F81" s="52" t="s">
        <v>229</v>
      </c>
      <c r="G81" s="21" t="s">
        <v>227</v>
      </c>
      <c r="H81" s="22"/>
      <c r="I81" s="22">
        <v>900</v>
      </c>
      <c r="J81" s="31">
        <v>0</v>
      </c>
      <c r="K81" s="21">
        <v>9.5</v>
      </c>
      <c r="L81" s="32">
        <f t="shared" si="5"/>
        <v>0</v>
      </c>
      <c r="M81" s="33">
        <f t="shared" si="6"/>
        <v>0</v>
      </c>
    </row>
    <row r="82" spans="2:13" ht="12.75" customHeight="1">
      <c r="B82" s="29">
        <f t="shared" si="4"/>
        <v>71</v>
      </c>
      <c r="C82" s="30"/>
      <c r="D82" s="50" t="s">
        <v>230</v>
      </c>
      <c r="E82" s="51" t="s">
        <v>230</v>
      </c>
      <c r="F82" s="52" t="s">
        <v>230</v>
      </c>
      <c r="G82" s="21" t="s">
        <v>227</v>
      </c>
      <c r="H82" s="22"/>
      <c r="I82" s="22">
        <v>900</v>
      </c>
      <c r="J82" s="31">
        <v>0</v>
      </c>
      <c r="K82" s="21">
        <v>9.5</v>
      </c>
      <c r="L82" s="32">
        <f t="shared" si="5"/>
        <v>0</v>
      </c>
      <c r="M82" s="33">
        <f t="shared" si="6"/>
        <v>0</v>
      </c>
    </row>
    <row r="83" spans="2:13" ht="12.75" customHeight="1">
      <c r="B83" s="29">
        <f t="shared" si="4"/>
        <v>72</v>
      </c>
      <c r="C83" s="30"/>
      <c r="D83" s="50" t="s">
        <v>376</v>
      </c>
      <c r="E83" s="51" t="s">
        <v>231</v>
      </c>
      <c r="F83" s="52" t="s">
        <v>231</v>
      </c>
      <c r="G83" s="21" t="s">
        <v>19</v>
      </c>
      <c r="H83" s="22"/>
      <c r="I83" s="22">
        <v>4</v>
      </c>
      <c r="J83" s="31">
        <v>0</v>
      </c>
      <c r="K83" s="21">
        <v>9.5</v>
      </c>
      <c r="L83" s="32">
        <f t="shared" si="5"/>
        <v>0</v>
      </c>
      <c r="M83" s="33">
        <f t="shared" si="6"/>
        <v>0</v>
      </c>
    </row>
    <row r="84" spans="2:13" ht="12.75" customHeight="1">
      <c r="B84" s="29">
        <f t="shared" si="4"/>
        <v>73</v>
      </c>
      <c r="C84" s="30"/>
      <c r="D84" s="50" t="s">
        <v>375</v>
      </c>
      <c r="E84" s="51" t="s">
        <v>232</v>
      </c>
      <c r="F84" s="52" t="s">
        <v>232</v>
      </c>
      <c r="G84" s="21" t="s">
        <v>19</v>
      </c>
      <c r="H84" s="22"/>
      <c r="I84" s="22">
        <v>8</v>
      </c>
      <c r="J84" s="31">
        <v>0</v>
      </c>
      <c r="K84" s="21">
        <v>9.5</v>
      </c>
      <c r="L84" s="32">
        <f t="shared" si="5"/>
        <v>0</v>
      </c>
      <c r="M84" s="33">
        <f t="shared" si="6"/>
        <v>0</v>
      </c>
    </row>
    <row r="85" spans="2:13" ht="12.75" customHeight="1">
      <c r="B85" s="29">
        <f t="shared" si="4"/>
        <v>74</v>
      </c>
      <c r="C85" s="30"/>
      <c r="D85" s="50" t="s">
        <v>233</v>
      </c>
      <c r="E85" s="51" t="s">
        <v>233</v>
      </c>
      <c r="F85" s="52" t="s">
        <v>233</v>
      </c>
      <c r="G85" s="21" t="s">
        <v>19</v>
      </c>
      <c r="H85" s="22"/>
      <c r="I85" s="22">
        <v>8</v>
      </c>
      <c r="J85" s="31">
        <v>0</v>
      </c>
      <c r="K85" s="21">
        <v>9.5</v>
      </c>
      <c r="L85" s="32">
        <f t="shared" si="5"/>
        <v>0</v>
      </c>
      <c r="M85" s="33">
        <f t="shared" si="6"/>
        <v>0</v>
      </c>
    </row>
    <row r="86" spans="2:13" ht="12.75" customHeight="1">
      <c r="B86" s="29">
        <f t="shared" si="4"/>
        <v>75</v>
      </c>
      <c r="C86" s="30"/>
      <c r="D86" s="50" t="s">
        <v>234</v>
      </c>
      <c r="E86" s="51" t="s">
        <v>235</v>
      </c>
      <c r="F86" s="52" t="s">
        <v>235</v>
      </c>
      <c r="G86" s="21" t="s">
        <v>31</v>
      </c>
      <c r="H86" s="22"/>
      <c r="I86" s="22">
        <v>2</v>
      </c>
      <c r="J86" s="31">
        <v>0</v>
      </c>
      <c r="K86" s="21">
        <v>9.5</v>
      </c>
      <c r="L86" s="32">
        <f t="shared" si="5"/>
        <v>0</v>
      </c>
      <c r="M86" s="33">
        <f t="shared" si="6"/>
        <v>0</v>
      </c>
    </row>
    <row r="87" spans="2:13" ht="12.75" customHeight="1">
      <c r="B87" s="29">
        <f t="shared" si="4"/>
        <v>76</v>
      </c>
      <c r="C87" s="30"/>
      <c r="D87" s="50" t="s">
        <v>236</v>
      </c>
      <c r="E87" s="51" t="s">
        <v>236</v>
      </c>
      <c r="F87" s="52" t="s">
        <v>236</v>
      </c>
      <c r="G87" s="21" t="s">
        <v>31</v>
      </c>
      <c r="H87" s="22"/>
      <c r="I87" s="22">
        <v>20</v>
      </c>
      <c r="J87" s="31">
        <v>0</v>
      </c>
      <c r="K87" s="21">
        <v>9.5</v>
      </c>
      <c r="L87" s="32">
        <f t="shared" si="5"/>
        <v>0</v>
      </c>
      <c r="M87" s="33">
        <f t="shared" si="6"/>
        <v>0</v>
      </c>
    </row>
    <row r="88" spans="2:13" ht="12.75" customHeight="1">
      <c r="B88" s="29">
        <f t="shared" si="4"/>
        <v>77</v>
      </c>
      <c r="C88" s="30"/>
      <c r="D88" s="50" t="s">
        <v>237</v>
      </c>
      <c r="E88" s="51" t="s">
        <v>238</v>
      </c>
      <c r="F88" s="52" t="s">
        <v>238</v>
      </c>
      <c r="G88" s="21" t="s">
        <v>31</v>
      </c>
      <c r="H88" s="22"/>
      <c r="I88" s="22">
        <v>250</v>
      </c>
      <c r="J88" s="31">
        <v>0</v>
      </c>
      <c r="K88" s="21">
        <v>9.5</v>
      </c>
      <c r="L88" s="32">
        <f t="shared" si="5"/>
        <v>0</v>
      </c>
      <c r="M88" s="33">
        <f t="shared" si="6"/>
        <v>0</v>
      </c>
    </row>
    <row r="89" spans="2:13" ht="12.75" customHeight="1">
      <c r="B89" s="29">
        <f t="shared" si="4"/>
        <v>78</v>
      </c>
      <c r="C89" s="30"/>
      <c r="D89" s="50" t="s">
        <v>239</v>
      </c>
      <c r="E89" s="51" t="s">
        <v>240</v>
      </c>
      <c r="F89" s="52" t="s">
        <v>240</v>
      </c>
      <c r="G89" s="21" t="s">
        <v>31</v>
      </c>
      <c r="H89" s="22"/>
      <c r="I89" s="22">
        <v>200</v>
      </c>
      <c r="J89" s="31">
        <v>0</v>
      </c>
      <c r="K89" s="21">
        <v>9.5</v>
      </c>
      <c r="L89" s="32">
        <f t="shared" si="5"/>
        <v>0</v>
      </c>
      <c r="M89" s="33">
        <f t="shared" si="6"/>
        <v>0</v>
      </c>
    </row>
    <row r="90" spans="2:13" ht="12.75" customHeight="1">
      <c r="B90" s="29">
        <f t="shared" si="4"/>
        <v>79</v>
      </c>
      <c r="C90" s="30"/>
      <c r="D90" s="50" t="s">
        <v>241</v>
      </c>
      <c r="E90" s="51" t="s">
        <v>241</v>
      </c>
      <c r="F90" s="52" t="s">
        <v>241</v>
      </c>
      <c r="G90" s="21" t="s">
        <v>31</v>
      </c>
      <c r="H90" s="22"/>
      <c r="I90" s="22">
        <v>5</v>
      </c>
      <c r="J90" s="31">
        <v>0</v>
      </c>
      <c r="K90" s="21">
        <v>9.5</v>
      </c>
      <c r="L90" s="32">
        <f t="shared" si="5"/>
        <v>0</v>
      </c>
      <c r="M90" s="33">
        <f t="shared" si="6"/>
        <v>0</v>
      </c>
    </row>
    <row r="91" spans="2:13" ht="12.75" customHeight="1">
      <c r="B91" s="29">
        <f t="shared" si="4"/>
        <v>80</v>
      </c>
      <c r="C91" s="30"/>
      <c r="D91" s="50" t="s">
        <v>242</v>
      </c>
      <c r="E91" s="51" t="s">
        <v>243</v>
      </c>
      <c r="F91" s="52" t="s">
        <v>243</v>
      </c>
      <c r="G91" s="21" t="s">
        <v>31</v>
      </c>
      <c r="H91" s="22"/>
      <c r="I91" s="22">
        <v>240</v>
      </c>
      <c r="J91" s="31">
        <v>0</v>
      </c>
      <c r="K91" s="21">
        <v>9.5</v>
      </c>
      <c r="L91" s="32">
        <f t="shared" si="5"/>
        <v>0</v>
      </c>
      <c r="M91" s="33">
        <f t="shared" si="6"/>
        <v>0</v>
      </c>
    </row>
    <row r="92" spans="2:13" ht="12.75" customHeight="1">
      <c r="B92" s="29">
        <f t="shared" si="4"/>
        <v>81</v>
      </c>
      <c r="C92" s="30"/>
      <c r="D92" s="50" t="s">
        <v>244</v>
      </c>
      <c r="E92" s="51" t="s">
        <v>245</v>
      </c>
      <c r="F92" s="52" t="s">
        <v>245</v>
      </c>
      <c r="G92" s="21" t="s">
        <v>31</v>
      </c>
      <c r="H92" s="22"/>
      <c r="I92" s="22">
        <v>1400</v>
      </c>
      <c r="J92" s="31">
        <v>0</v>
      </c>
      <c r="K92" s="21">
        <v>9.5</v>
      </c>
      <c r="L92" s="32">
        <f t="shared" si="5"/>
        <v>0</v>
      </c>
      <c r="M92" s="33">
        <f t="shared" si="6"/>
        <v>0</v>
      </c>
    </row>
    <row r="93" spans="2:13" ht="12.75" customHeight="1">
      <c r="B93" s="29">
        <f t="shared" si="4"/>
        <v>82</v>
      </c>
      <c r="C93" s="30"/>
      <c r="D93" s="50" t="s">
        <v>246</v>
      </c>
      <c r="E93" s="51" t="s">
        <v>247</v>
      </c>
      <c r="F93" s="52" t="s">
        <v>247</v>
      </c>
      <c r="G93" s="21" t="s">
        <v>31</v>
      </c>
      <c r="H93" s="22"/>
      <c r="I93" s="22">
        <v>20</v>
      </c>
      <c r="J93" s="31">
        <v>0</v>
      </c>
      <c r="K93" s="21">
        <v>9.5</v>
      </c>
      <c r="L93" s="32">
        <f t="shared" si="5"/>
        <v>0</v>
      </c>
      <c r="M93" s="33">
        <f t="shared" si="6"/>
        <v>0</v>
      </c>
    </row>
    <row r="94" spans="2:13" ht="12.75" customHeight="1">
      <c r="B94" s="29">
        <f t="shared" si="4"/>
        <v>83</v>
      </c>
      <c r="C94" s="30"/>
      <c r="D94" s="50" t="s">
        <v>248</v>
      </c>
      <c r="E94" s="51" t="s">
        <v>248</v>
      </c>
      <c r="F94" s="52" t="s">
        <v>248</v>
      </c>
      <c r="G94" s="21" t="s">
        <v>31</v>
      </c>
      <c r="H94" s="22"/>
      <c r="I94" s="22">
        <v>50</v>
      </c>
      <c r="J94" s="31">
        <v>0</v>
      </c>
      <c r="K94" s="21">
        <v>9.5</v>
      </c>
      <c r="L94" s="32">
        <f t="shared" si="5"/>
        <v>0</v>
      </c>
      <c r="M94" s="33">
        <f t="shared" si="6"/>
        <v>0</v>
      </c>
    </row>
    <row r="95" spans="2:13" ht="12.75" customHeight="1">
      <c r="B95" s="29">
        <f t="shared" si="4"/>
        <v>84</v>
      </c>
      <c r="C95" s="30"/>
      <c r="D95" s="50" t="s">
        <v>377</v>
      </c>
      <c r="E95" s="51" t="s">
        <v>249</v>
      </c>
      <c r="F95" s="52" t="s">
        <v>249</v>
      </c>
      <c r="G95" s="21" t="s">
        <v>31</v>
      </c>
      <c r="H95" s="22"/>
      <c r="I95" s="22">
        <v>40</v>
      </c>
      <c r="J95" s="31">
        <v>0</v>
      </c>
      <c r="K95" s="21">
        <v>9.5</v>
      </c>
      <c r="L95" s="32">
        <f t="shared" si="5"/>
        <v>0</v>
      </c>
      <c r="M95" s="33">
        <f t="shared" si="6"/>
        <v>0</v>
      </c>
    </row>
    <row r="96" spans="2:13" ht="12.75" customHeight="1">
      <c r="B96" s="29">
        <f t="shared" si="4"/>
        <v>85</v>
      </c>
      <c r="C96" s="30"/>
      <c r="D96" s="50" t="s">
        <v>378</v>
      </c>
      <c r="E96" s="51" t="s">
        <v>250</v>
      </c>
      <c r="F96" s="52" t="s">
        <v>250</v>
      </c>
      <c r="G96" s="21" t="s">
        <v>31</v>
      </c>
      <c r="H96" s="22"/>
      <c r="I96" s="22">
        <v>650</v>
      </c>
      <c r="J96" s="31">
        <v>0</v>
      </c>
      <c r="K96" s="21">
        <v>9.5</v>
      </c>
      <c r="L96" s="32">
        <f t="shared" si="5"/>
        <v>0</v>
      </c>
      <c r="M96" s="33">
        <f t="shared" si="6"/>
        <v>0</v>
      </c>
    </row>
    <row r="97" spans="2:13" ht="12.75" customHeight="1">
      <c r="B97" s="29">
        <f t="shared" si="4"/>
        <v>86</v>
      </c>
      <c r="C97" s="30"/>
      <c r="D97" s="50" t="s">
        <v>251</v>
      </c>
      <c r="E97" s="51" t="s">
        <v>251</v>
      </c>
      <c r="F97" s="52" t="s">
        <v>251</v>
      </c>
      <c r="G97" s="21" t="s">
        <v>31</v>
      </c>
      <c r="H97" s="22"/>
      <c r="I97" s="22">
        <v>50</v>
      </c>
      <c r="J97" s="31">
        <v>0</v>
      </c>
      <c r="K97" s="21">
        <v>9.5</v>
      </c>
      <c r="L97" s="32">
        <f t="shared" si="5"/>
        <v>0</v>
      </c>
      <c r="M97" s="33">
        <f t="shared" si="6"/>
        <v>0</v>
      </c>
    </row>
    <row r="98" spans="2:13" ht="12.75" customHeight="1">
      <c r="B98" s="29">
        <f t="shared" si="4"/>
        <v>87</v>
      </c>
      <c r="C98" s="30"/>
      <c r="D98" s="50" t="s">
        <v>379</v>
      </c>
      <c r="E98" s="51" t="s">
        <v>252</v>
      </c>
      <c r="F98" s="52" t="s">
        <v>252</v>
      </c>
      <c r="G98" s="21" t="s">
        <v>19</v>
      </c>
      <c r="H98" s="22"/>
      <c r="I98" s="22">
        <v>4700</v>
      </c>
      <c r="J98" s="31">
        <v>0</v>
      </c>
      <c r="K98" s="21">
        <v>9.5</v>
      </c>
      <c r="L98" s="32">
        <f t="shared" si="5"/>
        <v>0</v>
      </c>
      <c r="M98" s="33">
        <f t="shared" si="6"/>
        <v>0</v>
      </c>
    </row>
    <row r="99" spans="2:13" ht="12.75" customHeight="1">
      <c r="B99" s="29">
        <f t="shared" si="4"/>
        <v>88</v>
      </c>
      <c r="C99" s="30"/>
      <c r="D99" s="50" t="s">
        <v>253</v>
      </c>
      <c r="E99" s="51" t="s">
        <v>253</v>
      </c>
      <c r="F99" s="52" t="s">
        <v>253</v>
      </c>
      <c r="G99" s="21" t="s">
        <v>19</v>
      </c>
      <c r="H99" s="22"/>
      <c r="I99" s="22">
        <v>2700</v>
      </c>
      <c r="J99" s="31">
        <v>0</v>
      </c>
      <c r="K99" s="21">
        <v>9.5</v>
      </c>
      <c r="L99" s="32">
        <f t="shared" si="5"/>
        <v>0</v>
      </c>
      <c r="M99" s="33">
        <f t="shared" si="6"/>
        <v>0</v>
      </c>
    </row>
    <row r="100" spans="2:13" ht="12.75" customHeight="1">
      <c r="B100" s="29">
        <f t="shared" si="4"/>
        <v>89</v>
      </c>
      <c r="C100" s="30"/>
      <c r="D100" s="50" t="s">
        <v>254</v>
      </c>
      <c r="E100" s="51" t="s">
        <v>254</v>
      </c>
      <c r="F100" s="52" t="s">
        <v>254</v>
      </c>
      <c r="G100" s="21" t="s">
        <v>19</v>
      </c>
      <c r="H100" s="22"/>
      <c r="I100" s="22">
        <v>6</v>
      </c>
      <c r="J100" s="31">
        <v>0</v>
      </c>
      <c r="K100" s="21">
        <v>9.5</v>
      </c>
      <c r="L100" s="32">
        <f t="shared" si="5"/>
        <v>0</v>
      </c>
      <c r="M100" s="33">
        <f t="shared" si="6"/>
        <v>0</v>
      </c>
    </row>
    <row r="101" spans="2:13" ht="12.75" customHeight="1">
      <c r="B101" s="29">
        <f t="shared" si="4"/>
        <v>90</v>
      </c>
      <c r="C101" s="30"/>
      <c r="D101" s="50" t="s">
        <v>255</v>
      </c>
      <c r="E101" s="51" t="s">
        <v>255</v>
      </c>
      <c r="F101" s="52" t="s">
        <v>255</v>
      </c>
      <c r="G101" s="21" t="s">
        <v>19</v>
      </c>
      <c r="H101" s="22"/>
      <c r="I101" s="22">
        <v>24</v>
      </c>
      <c r="J101" s="31">
        <v>0</v>
      </c>
      <c r="K101" s="21">
        <v>9.5</v>
      </c>
      <c r="L101" s="32">
        <f t="shared" si="5"/>
        <v>0</v>
      </c>
      <c r="M101" s="33">
        <f t="shared" si="6"/>
        <v>0</v>
      </c>
    </row>
    <row r="102" spans="2:13" ht="12.75" customHeight="1">
      <c r="B102" s="29">
        <f t="shared" si="4"/>
        <v>91</v>
      </c>
      <c r="C102" s="30"/>
      <c r="D102" s="50" t="s">
        <v>256</v>
      </c>
      <c r="E102" s="51" t="s">
        <v>256</v>
      </c>
      <c r="F102" s="52" t="s">
        <v>256</v>
      </c>
      <c r="G102" s="21" t="s">
        <v>19</v>
      </c>
      <c r="H102" s="22"/>
      <c r="I102" s="22">
        <v>1800</v>
      </c>
      <c r="J102" s="31">
        <v>0</v>
      </c>
      <c r="K102" s="21">
        <v>9.5</v>
      </c>
      <c r="L102" s="32">
        <f t="shared" si="5"/>
        <v>0</v>
      </c>
      <c r="M102" s="33">
        <f t="shared" si="6"/>
        <v>0</v>
      </c>
    </row>
    <row r="103" spans="2:13" ht="12.75" customHeight="1">
      <c r="B103" s="29">
        <f t="shared" si="4"/>
        <v>92</v>
      </c>
      <c r="C103" s="30"/>
      <c r="D103" s="50" t="s">
        <v>257</v>
      </c>
      <c r="E103" s="51" t="s">
        <v>257</v>
      </c>
      <c r="F103" s="52" t="s">
        <v>257</v>
      </c>
      <c r="G103" s="21" t="s">
        <v>31</v>
      </c>
      <c r="H103" s="22"/>
      <c r="I103" s="22">
        <v>50</v>
      </c>
      <c r="J103" s="31">
        <v>0</v>
      </c>
      <c r="K103" s="21">
        <v>9.5</v>
      </c>
      <c r="L103" s="32">
        <f t="shared" si="5"/>
        <v>0</v>
      </c>
      <c r="M103" s="33">
        <f t="shared" si="6"/>
        <v>0</v>
      </c>
    </row>
    <row r="104" spans="2:13" ht="12.75" customHeight="1">
      <c r="B104" s="29">
        <f t="shared" si="4"/>
        <v>93</v>
      </c>
      <c r="C104" s="30"/>
      <c r="D104" s="50" t="s">
        <v>258</v>
      </c>
      <c r="E104" s="51" t="s">
        <v>258</v>
      </c>
      <c r="F104" s="52" t="s">
        <v>258</v>
      </c>
      <c r="G104" s="21" t="s">
        <v>31</v>
      </c>
      <c r="H104" s="22"/>
      <c r="I104" s="22">
        <v>50</v>
      </c>
      <c r="J104" s="31">
        <v>0</v>
      </c>
      <c r="K104" s="21">
        <v>9.5</v>
      </c>
      <c r="L104" s="32">
        <f t="shared" si="5"/>
        <v>0</v>
      </c>
      <c r="M104" s="33">
        <f t="shared" si="6"/>
        <v>0</v>
      </c>
    </row>
    <row r="105" spans="2:13" ht="12.75" customHeight="1">
      <c r="B105" s="29">
        <f t="shared" si="4"/>
        <v>94</v>
      </c>
      <c r="C105" s="30"/>
      <c r="D105" s="50" t="s">
        <v>259</v>
      </c>
      <c r="E105" s="51" t="s">
        <v>259</v>
      </c>
      <c r="F105" s="52" t="s">
        <v>259</v>
      </c>
      <c r="G105" s="21" t="s">
        <v>31</v>
      </c>
      <c r="H105" s="22"/>
      <c r="I105" s="22">
        <v>60</v>
      </c>
      <c r="J105" s="31">
        <v>0</v>
      </c>
      <c r="K105" s="21">
        <v>9.5</v>
      </c>
      <c r="L105" s="32">
        <f t="shared" si="5"/>
        <v>0</v>
      </c>
      <c r="M105" s="33">
        <f t="shared" si="6"/>
        <v>0</v>
      </c>
    </row>
    <row r="106" spans="2:13" ht="12.75" customHeight="1">
      <c r="B106" s="29">
        <f t="shared" si="4"/>
        <v>95</v>
      </c>
      <c r="C106" s="30"/>
      <c r="D106" s="50" t="s">
        <v>260</v>
      </c>
      <c r="E106" s="51" t="s">
        <v>260</v>
      </c>
      <c r="F106" s="52" t="s">
        <v>260</v>
      </c>
      <c r="G106" s="21" t="s">
        <v>31</v>
      </c>
      <c r="H106" s="22"/>
      <c r="I106" s="22">
        <v>20</v>
      </c>
      <c r="J106" s="31">
        <v>0</v>
      </c>
      <c r="K106" s="21">
        <v>9.5</v>
      </c>
      <c r="L106" s="32">
        <f t="shared" si="5"/>
        <v>0</v>
      </c>
      <c r="M106" s="33">
        <f t="shared" si="6"/>
        <v>0</v>
      </c>
    </row>
    <row r="107" spans="2:13" ht="12.75" customHeight="1">
      <c r="B107" s="29">
        <f t="shared" si="4"/>
        <v>96</v>
      </c>
      <c r="C107" s="30"/>
      <c r="D107" s="50" t="s">
        <v>380</v>
      </c>
      <c r="E107" s="51" t="s">
        <v>261</v>
      </c>
      <c r="F107" s="52" t="s">
        <v>261</v>
      </c>
      <c r="G107" s="21" t="s">
        <v>19</v>
      </c>
      <c r="H107" s="22"/>
      <c r="I107" s="22">
        <v>4</v>
      </c>
      <c r="J107" s="31">
        <v>0</v>
      </c>
      <c r="K107" s="21">
        <v>9.5</v>
      </c>
      <c r="L107" s="32">
        <f t="shared" si="5"/>
        <v>0</v>
      </c>
      <c r="M107" s="33">
        <f t="shared" si="6"/>
        <v>0</v>
      </c>
    </row>
    <row r="108" spans="2:13" ht="12.75" customHeight="1">
      <c r="B108" s="29">
        <f t="shared" si="4"/>
        <v>97</v>
      </c>
      <c r="C108" s="30"/>
      <c r="D108" s="61" t="s">
        <v>262</v>
      </c>
      <c r="E108" s="62" t="s">
        <v>263</v>
      </c>
      <c r="F108" s="63" t="s">
        <v>263</v>
      </c>
      <c r="G108" s="21" t="s">
        <v>31</v>
      </c>
      <c r="H108" s="22"/>
      <c r="I108" s="22">
        <v>4</v>
      </c>
      <c r="J108" s="31">
        <v>0</v>
      </c>
      <c r="K108" s="21">
        <v>9.5</v>
      </c>
      <c r="L108" s="32">
        <f t="shared" si="5"/>
        <v>0</v>
      </c>
      <c r="M108" s="33">
        <f t="shared" si="6"/>
        <v>0</v>
      </c>
    </row>
    <row r="109" spans="2:13" ht="12.75" customHeight="1">
      <c r="B109" s="29">
        <f t="shared" si="4"/>
        <v>98</v>
      </c>
      <c r="C109" s="30"/>
      <c r="D109" s="50" t="s">
        <v>264</v>
      </c>
      <c r="E109" s="51" t="s">
        <v>264</v>
      </c>
      <c r="F109" s="52" t="s">
        <v>264</v>
      </c>
      <c r="G109" s="21" t="s">
        <v>31</v>
      </c>
      <c r="H109" s="22"/>
      <c r="I109" s="22">
        <v>350</v>
      </c>
      <c r="J109" s="31">
        <v>0</v>
      </c>
      <c r="K109" s="21">
        <v>9.5</v>
      </c>
      <c r="L109" s="32">
        <f t="shared" si="5"/>
        <v>0</v>
      </c>
      <c r="M109" s="33">
        <f t="shared" si="6"/>
        <v>0</v>
      </c>
    </row>
    <row r="110" spans="2:13" ht="12.75" customHeight="1">
      <c r="B110" s="29">
        <f t="shared" si="4"/>
        <v>99</v>
      </c>
      <c r="C110" s="30"/>
      <c r="D110" s="50" t="s">
        <v>265</v>
      </c>
      <c r="E110" s="51" t="s">
        <v>265</v>
      </c>
      <c r="F110" s="52" t="s">
        <v>265</v>
      </c>
      <c r="G110" s="21" t="s">
        <v>31</v>
      </c>
      <c r="H110" s="22"/>
      <c r="I110" s="22">
        <v>100</v>
      </c>
      <c r="J110" s="31">
        <v>0</v>
      </c>
      <c r="K110" s="21">
        <v>9.5</v>
      </c>
      <c r="L110" s="32">
        <f t="shared" si="5"/>
        <v>0</v>
      </c>
      <c r="M110" s="33">
        <f t="shared" si="6"/>
        <v>0</v>
      </c>
    </row>
    <row r="111" spans="2:13" ht="12.75" customHeight="1">
      <c r="B111" s="29">
        <f t="shared" si="4"/>
        <v>100</v>
      </c>
      <c r="C111" s="30"/>
      <c r="D111" s="50" t="s">
        <v>266</v>
      </c>
      <c r="E111" s="51" t="s">
        <v>266</v>
      </c>
      <c r="F111" s="52" t="s">
        <v>266</v>
      </c>
      <c r="G111" s="21" t="s">
        <v>19</v>
      </c>
      <c r="H111" s="22"/>
      <c r="I111" s="22">
        <v>65</v>
      </c>
      <c r="J111" s="31">
        <v>0</v>
      </c>
      <c r="K111" s="21">
        <v>9.5</v>
      </c>
      <c r="L111" s="32">
        <f t="shared" si="5"/>
        <v>0</v>
      </c>
      <c r="M111" s="33">
        <f t="shared" si="6"/>
        <v>0</v>
      </c>
    </row>
    <row r="112" spans="2:13" ht="12.75" customHeight="1">
      <c r="B112" s="29">
        <f t="shared" si="4"/>
        <v>101</v>
      </c>
      <c r="C112" s="30"/>
      <c r="D112" s="61" t="s">
        <v>267</v>
      </c>
      <c r="E112" s="62" t="s">
        <v>267</v>
      </c>
      <c r="F112" s="63" t="s">
        <v>267</v>
      </c>
      <c r="G112" s="21" t="s">
        <v>19</v>
      </c>
      <c r="H112" s="22"/>
      <c r="I112" s="22">
        <v>400</v>
      </c>
      <c r="J112" s="31">
        <v>0</v>
      </c>
      <c r="K112" s="21">
        <v>9.5</v>
      </c>
      <c r="L112" s="32">
        <f t="shared" si="5"/>
        <v>0</v>
      </c>
      <c r="M112" s="33">
        <f t="shared" si="6"/>
        <v>0</v>
      </c>
    </row>
    <row r="113" spans="2:13" ht="12.75" customHeight="1">
      <c r="B113" s="29">
        <f t="shared" si="4"/>
        <v>102</v>
      </c>
      <c r="C113" s="30"/>
      <c r="D113" s="61" t="s">
        <v>268</v>
      </c>
      <c r="E113" s="62" t="s">
        <v>268</v>
      </c>
      <c r="F113" s="63" t="s">
        <v>268</v>
      </c>
      <c r="G113" s="21" t="s">
        <v>19</v>
      </c>
      <c r="H113" s="22"/>
      <c r="I113" s="22">
        <v>300</v>
      </c>
      <c r="J113" s="31">
        <v>0</v>
      </c>
      <c r="K113" s="21">
        <v>9.5</v>
      </c>
      <c r="L113" s="32">
        <f t="shared" si="5"/>
        <v>0</v>
      </c>
      <c r="M113" s="33">
        <f t="shared" si="6"/>
        <v>0</v>
      </c>
    </row>
    <row r="114" spans="2:13" ht="12.75" customHeight="1">
      <c r="B114" s="29">
        <f t="shared" si="4"/>
        <v>103</v>
      </c>
      <c r="C114" s="30"/>
      <c r="D114" s="50" t="s">
        <v>269</v>
      </c>
      <c r="E114" s="51" t="s">
        <v>269</v>
      </c>
      <c r="F114" s="52" t="s">
        <v>269</v>
      </c>
      <c r="G114" s="21" t="s">
        <v>31</v>
      </c>
      <c r="H114" s="22"/>
      <c r="I114" s="22">
        <v>2</v>
      </c>
      <c r="J114" s="31">
        <v>0</v>
      </c>
      <c r="K114" s="21">
        <v>9.5</v>
      </c>
      <c r="L114" s="32">
        <f t="shared" si="5"/>
        <v>0</v>
      </c>
      <c r="M114" s="33">
        <f t="shared" si="6"/>
        <v>0</v>
      </c>
    </row>
    <row r="115" spans="2:13" ht="12.75" customHeight="1">
      <c r="B115" s="29">
        <f t="shared" si="4"/>
        <v>104</v>
      </c>
      <c r="C115" s="30"/>
      <c r="D115" s="50" t="s">
        <v>381</v>
      </c>
      <c r="E115" s="51" t="s">
        <v>270</v>
      </c>
      <c r="F115" s="52" t="s">
        <v>270</v>
      </c>
      <c r="G115" s="21" t="s">
        <v>19</v>
      </c>
      <c r="H115" s="22"/>
      <c r="I115" s="22">
        <v>20</v>
      </c>
      <c r="J115" s="31">
        <v>0</v>
      </c>
      <c r="K115" s="21">
        <v>9.5</v>
      </c>
      <c r="L115" s="32">
        <f t="shared" si="5"/>
        <v>0</v>
      </c>
      <c r="M115" s="33">
        <f t="shared" si="6"/>
        <v>0</v>
      </c>
    </row>
    <row r="116" spans="2:13" ht="12.75" customHeight="1">
      <c r="B116" s="29">
        <f t="shared" si="4"/>
        <v>105</v>
      </c>
      <c r="C116" s="30"/>
      <c r="D116" s="50" t="s">
        <v>271</v>
      </c>
      <c r="E116" s="51" t="s">
        <v>271</v>
      </c>
      <c r="F116" s="52" t="s">
        <v>271</v>
      </c>
      <c r="G116" s="21" t="s">
        <v>19</v>
      </c>
      <c r="H116" s="22"/>
      <c r="I116" s="22">
        <v>10</v>
      </c>
      <c r="J116" s="31">
        <v>0</v>
      </c>
      <c r="K116" s="21">
        <v>9.5</v>
      </c>
      <c r="L116" s="32">
        <f t="shared" si="5"/>
        <v>0</v>
      </c>
      <c r="M116" s="33">
        <f t="shared" si="6"/>
        <v>0</v>
      </c>
    </row>
    <row r="117" spans="2:13" ht="12.75" customHeight="1">
      <c r="B117" s="29">
        <f t="shared" si="4"/>
        <v>106</v>
      </c>
      <c r="C117" s="30"/>
      <c r="D117" s="50" t="s">
        <v>272</v>
      </c>
      <c r="E117" s="51" t="s">
        <v>272</v>
      </c>
      <c r="F117" s="52" t="s">
        <v>272</v>
      </c>
      <c r="G117" s="21" t="s">
        <v>19</v>
      </c>
      <c r="H117" s="22"/>
      <c r="I117" s="22">
        <v>20</v>
      </c>
      <c r="J117" s="31">
        <v>0</v>
      </c>
      <c r="K117" s="21">
        <v>9.5</v>
      </c>
      <c r="L117" s="32">
        <f t="shared" si="5"/>
        <v>0</v>
      </c>
      <c r="M117" s="33">
        <f t="shared" si="6"/>
        <v>0</v>
      </c>
    </row>
    <row r="118" spans="2:13" ht="12.75" customHeight="1">
      <c r="B118" s="29">
        <f t="shared" si="4"/>
        <v>107</v>
      </c>
      <c r="C118" s="30"/>
      <c r="D118" s="50" t="s">
        <v>273</v>
      </c>
      <c r="E118" s="51" t="s">
        <v>273</v>
      </c>
      <c r="F118" s="52" t="s">
        <v>273</v>
      </c>
      <c r="G118" s="21" t="s">
        <v>19</v>
      </c>
      <c r="H118" s="22"/>
      <c r="I118" s="22">
        <v>10</v>
      </c>
      <c r="J118" s="31">
        <v>0</v>
      </c>
      <c r="K118" s="21">
        <v>9.5</v>
      </c>
      <c r="L118" s="32">
        <f t="shared" si="5"/>
        <v>0</v>
      </c>
      <c r="M118" s="33">
        <f t="shared" si="6"/>
        <v>0</v>
      </c>
    </row>
    <row r="119" spans="2:13" ht="12.75" customHeight="1">
      <c r="B119" s="29">
        <f t="shared" si="4"/>
        <v>108</v>
      </c>
      <c r="C119" s="30"/>
      <c r="D119" s="50" t="s">
        <v>274</v>
      </c>
      <c r="E119" s="51" t="s">
        <v>274</v>
      </c>
      <c r="F119" s="52" t="s">
        <v>274</v>
      </c>
      <c r="G119" s="21" t="s">
        <v>19</v>
      </c>
      <c r="H119" s="22"/>
      <c r="I119" s="22">
        <v>3</v>
      </c>
      <c r="J119" s="31">
        <v>0</v>
      </c>
      <c r="K119" s="21">
        <v>9.5</v>
      </c>
      <c r="L119" s="32">
        <f t="shared" si="5"/>
        <v>0</v>
      </c>
      <c r="M119" s="33">
        <f t="shared" si="6"/>
        <v>0</v>
      </c>
    </row>
    <row r="120" spans="2:13" ht="12.75" customHeight="1">
      <c r="B120" s="29">
        <f t="shared" si="4"/>
        <v>109</v>
      </c>
      <c r="C120" s="30"/>
      <c r="D120" s="50" t="s">
        <v>275</v>
      </c>
      <c r="E120" s="51" t="s">
        <v>275</v>
      </c>
      <c r="F120" s="52" t="s">
        <v>275</v>
      </c>
      <c r="G120" s="21" t="s">
        <v>19</v>
      </c>
      <c r="H120" s="22"/>
      <c r="I120" s="22">
        <v>36</v>
      </c>
      <c r="J120" s="31">
        <v>0</v>
      </c>
      <c r="K120" s="21">
        <v>9.5</v>
      </c>
      <c r="L120" s="32">
        <f t="shared" si="5"/>
        <v>0</v>
      </c>
      <c r="M120" s="33">
        <f t="shared" si="6"/>
        <v>0</v>
      </c>
    </row>
    <row r="121" spans="2:13" ht="12.75" customHeight="1">
      <c r="B121" s="29">
        <f t="shared" si="4"/>
        <v>110</v>
      </c>
      <c r="C121" s="30"/>
      <c r="D121" s="50" t="s">
        <v>382</v>
      </c>
      <c r="E121" s="51" t="s">
        <v>276</v>
      </c>
      <c r="F121" s="52" t="s">
        <v>276</v>
      </c>
      <c r="G121" s="21" t="s">
        <v>19</v>
      </c>
      <c r="H121" s="22"/>
      <c r="I121" s="22">
        <v>70</v>
      </c>
      <c r="J121" s="31">
        <v>0</v>
      </c>
      <c r="K121" s="21">
        <v>9.5</v>
      </c>
      <c r="L121" s="32">
        <f t="shared" si="5"/>
        <v>0</v>
      </c>
      <c r="M121" s="33">
        <f t="shared" si="6"/>
        <v>0</v>
      </c>
    </row>
    <row r="122" spans="2:13" ht="12.75" customHeight="1">
      <c r="B122" s="29">
        <f t="shared" si="4"/>
        <v>111</v>
      </c>
      <c r="C122" s="30"/>
      <c r="D122" s="50" t="s">
        <v>383</v>
      </c>
      <c r="E122" s="51" t="s">
        <v>277</v>
      </c>
      <c r="F122" s="52" t="s">
        <v>277</v>
      </c>
      <c r="G122" s="21" t="s">
        <v>19</v>
      </c>
      <c r="H122" s="22"/>
      <c r="I122" s="22">
        <v>70</v>
      </c>
      <c r="J122" s="31">
        <v>0</v>
      </c>
      <c r="K122" s="21">
        <v>9.5</v>
      </c>
      <c r="L122" s="32">
        <f t="shared" si="5"/>
        <v>0</v>
      </c>
      <c r="M122" s="33">
        <f t="shared" si="6"/>
        <v>0</v>
      </c>
    </row>
    <row r="123" spans="2:13" ht="12.75" customHeight="1">
      <c r="B123" s="29">
        <f t="shared" si="4"/>
        <v>112</v>
      </c>
      <c r="C123" s="30"/>
      <c r="D123" s="50" t="s">
        <v>384</v>
      </c>
      <c r="E123" s="51" t="s">
        <v>278</v>
      </c>
      <c r="F123" s="52" t="s">
        <v>278</v>
      </c>
      <c r="G123" s="21" t="s">
        <v>19</v>
      </c>
      <c r="H123" s="22"/>
      <c r="I123" s="22">
        <v>210</v>
      </c>
      <c r="J123" s="31">
        <v>0</v>
      </c>
      <c r="K123" s="21">
        <v>9.5</v>
      </c>
      <c r="L123" s="32">
        <f t="shared" si="5"/>
        <v>0</v>
      </c>
      <c r="M123" s="33">
        <f t="shared" si="6"/>
        <v>0</v>
      </c>
    </row>
    <row r="124" spans="2:13" ht="12.75" customHeight="1">
      <c r="B124" s="29">
        <f t="shared" si="4"/>
        <v>113</v>
      </c>
      <c r="C124" s="30"/>
      <c r="D124" s="50" t="s">
        <v>279</v>
      </c>
      <c r="E124" s="51" t="s">
        <v>279</v>
      </c>
      <c r="F124" s="52" t="s">
        <v>279</v>
      </c>
      <c r="G124" s="21" t="s">
        <v>31</v>
      </c>
      <c r="H124" s="22"/>
      <c r="I124" s="22">
        <v>40</v>
      </c>
      <c r="J124" s="31">
        <v>0</v>
      </c>
      <c r="K124" s="21">
        <v>9.5</v>
      </c>
      <c r="L124" s="32">
        <f t="shared" si="5"/>
        <v>0</v>
      </c>
      <c r="M124" s="33">
        <f t="shared" si="6"/>
        <v>0</v>
      </c>
    </row>
    <row r="125" spans="2:13" ht="12.75" customHeight="1">
      <c r="B125" s="29">
        <f t="shared" si="4"/>
        <v>114</v>
      </c>
      <c r="C125" s="30"/>
      <c r="D125" s="50" t="s">
        <v>280</v>
      </c>
      <c r="E125" s="51" t="s">
        <v>280</v>
      </c>
      <c r="F125" s="52" t="s">
        <v>280</v>
      </c>
      <c r="G125" s="21" t="s">
        <v>31</v>
      </c>
      <c r="H125" s="22"/>
      <c r="I125" s="22">
        <v>6</v>
      </c>
      <c r="J125" s="31">
        <v>0</v>
      </c>
      <c r="K125" s="21">
        <v>9.5</v>
      </c>
      <c r="L125" s="32">
        <f t="shared" si="5"/>
        <v>0</v>
      </c>
      <c r="M125" s="33">
        <f t="shared" si="6"/>
        <v>0</v>
      </c>
    </row>
    <row r="126" spans="2:13" ht="12.75" customHeight="1">
      <c r="B126" s="29">
        <f t="shared" si="4"/>
        <v>115</v>
      </c>
      <c r="C126" s="30"/>
      <c r="D126" s="50" t="s">
        <v>281</v>
      </c>
      <c r="E126" s="51" t="s">
        <v>281</v>
      </c>
      <c r="F126" s="52" t="s">
        <v>281</v>
      </c>
      <c r="G126" s="21" t="s">
        <v>31</v>
      </c>
      <c r="H126" s="22"/>
      <c r="I126" s="22">
        <v>20</v>
      </c>
      <c r="J126" s="31">
        <v>0</v>
      </c>
      <c r="K126" s="21">
        <v>9.5</v>
      </c>
      <c r="L126" s="32">
        <f t="shared" si="5"/>
        <v>0</v>
      </c>
      <c r="M126" s="33">
        <f t="shared" si="6"/>
        <v>0</v>
      </c>
    </row>
    <row r="127" spans="2:13" ht="12.75" customHeight="1">
      <c r="B127" s="29">
        <f t="shared" si="4"/>
        <v>116</v>
      </c>
      <c r="C127" s="30"/>
      <c r="D127" s="50" t="s">
        <v>282</v>
      </c>
      <c r="E127" s="51" t="s">
        <v>282</v>
      </c>
      <c r="F127" s="52" t="s">
        <v>282</v>
      </c>
      <c r="G127" s="21" t="s">
        <v>19</v>
      </c>
      <c r="H127" s="22"/>
      <c r="I127" s="22">
        <v>30</v>
      </c>
      <c r="J127" s="31">
        <v>0</v>
      </c>
      <c r="K127" s="21">
        <v>9.5</v>
      </c>
      <c r="L127" s="32">
        <f t="shared" si="5"/>
        <v>0</v>
      </c>
      <c r="M127" s="33">
        <f t="shared" si="6"/>
        <v>0</v>
      </c>
    </row>
    <row r="128" spans="2:13" ht="12.75" customHeight="1">
      <c r="B128" s="29">
        <f t="shared" si="4"/>
        <v>117</v>
      </c>
      <c r="C128" s="30"/>
      <c r="D128" s="50" t="s">
        <v>283</v>
      </c>
      <c r="E128" s="51" t="s">
        <v>283</v>
      </c>
      <c r="F128" s="52" t="s">
        <v>283</v>
      </c>
      <c r="G128" s="21" t="s">
        <v>31</v>
      </c>
      <c r="H128" s="22"/>
      <c r="I128" s="22">
        <v>300</v>
      </c>
      <c r="J128" s="31">
        <v>0</v>
      </c>
      <c r="K128" s="21">
        <v>9.5</v>
      </c>
      <c r="L128" s="32">
        <f t="shared" si="5"/>
        <v>0</v>
      </c>
      <c r="M128" s="33">
        <f t="shared" si="6"/>
        <v>0</v>
      </c>
    </row>
    <row r="129" spans="2:13" ht="12.75" customHeight="1">
      <c r="B129" s="29">
        <f t="shared" si="4"/>
        <v>118</v>
      </c>
      <c r="C129" s="30"/>
      <c r="D129" s="61" t="s">
        <v>385</v>
      </c>
      <c r="E129" s="62" t="s">
        <v>284</v>
      </c>
      <c r="F129" s="63" t="s">
        <v>284</v>
      </c>
      <c r="G129" s="21" t="s">
        <v>31</v>
      </c>
      <c r="H129" s="22"/>
      <c r="I129" s="22">
        <v>110</v>
      </c>
      <c r="J129" s="31">
        <v>0</v>
      </c>
      <c r="K129" s="21">
        <v>9.5</v>
      </c>
      <c r="L129" s="32">
        <f t="shared" si="5"/>
        <v>0</v>
      </c>
      <c r="M129" s="33">
        <f t="shared" si="6"/>
        <v>0</v>
      </c>
    </row>
    <row r="130" spans="2:13" ht="12.75" customHeight="1">
      <c r="B130" s="29">
        <f t="shared" si="4"/>
        <v>119</v>
      </c>
      <c r="C130" s="30"/>
      <c r="D130" s="61" t="s">
        <v>386</v>
      </c>
      <c r="E130" s="62" t="s">
        <v>285</v>
      </c>
      <c r="F130" s="63" t="s">
        <v>285</v>
      </c>
      <c r="G130" s="21" t="s">
        <v>19</v>
      </c>
      <c r="H130" s="22"/>
      <c r="I130" s="22">
        <v>20</v>
      </c>
      <c r="J130" s="31">
        <v>0</v>
      </c>
      <c r="K130" s="21">
        <v>9.5</v>
      </c>
      <c r="L130" s="32">
        <f t="shared" si="5"/>
        <v>0</v>
      </c>
      <c r="M130" s="33">
        <f t="shared" si="6"/>
        <v>0</v>
      </c>
    </row>
    <row r="131" spans="2:13" ht="12.75" customHeight="1">
      <c r="B131" s="29">
        <f t="shared" si="4"/>
        <v>120</v>
      </c>
      <c r="C131" s="30"/>
      <c r="D131" s="61" t="s">
        <v>387</v>
      </c>
      <c r="E131" s="62" t="s">
        <v>286</v>
      </c>
      <c r="F131" s="63" t="s">
        <v>286</v>
      </c>
      <c r="G131" s="21" t="s">
        <v>19</v>
      </c>
      <c r="H131" s="22"/>
      <c r="I131" s="22">
        <v>20</v>
      </c>
      <c r="J131" s="31">
        <v>0</v>
      </c>
      <c r="K131" s="21">
        <v>9.5</v>
      </c>
      <c r="L131" s="32">
        <f t="shared" si="5"/>
        <v>0</v>
      </c>
      <c r="M131" s="33">
        <f t="shared" si="6"/>
        <v>0</v>
      </c>
    </row>
    <row r="132" spans="2:13" ht="12.75" customHeight="1">
      <c r="B132" s="29">
        <f t="shared" si="4"/>
        <v>121</v>
      </c>
      <c r="C132" s="30"/>
      <c r="D132" s="61" t="s">
        <v>287</v>
      </c>
      <c r="E132" s="62" t="s">
        <v>288</v>
      </c>
      <c r="F132" s="63" t="s">
        <v>288</v>
      </c>
      <c r="G132" s="21" t="s">
        <v>31</v>
      </c>
      <c r="H132" s="22"/>
      <c r="I132" s="22">
        <v>10</v>
      </c>
      <c r="J132" s="31">
        <v>0</v>
      </c>
      <c r="K132" s="21">
        <v>9.5</v>
      </c>
      <c r="L132" s="32">
        <f t="shared" si="5"/>
        <v>0</v>
      </c>
      <c r="M132" s="33">
        <f t="shared" si="6"/>
        <v>0</v>
      </c>
    </row>
    <row r="133" spans="2:13" ht="12.75" customHeight="1">
      <c r="B133" s="29">
        <f t="shared" si="4"/>
        <v>122</v>
      </c>
      <c r="C133" s="30"/>
      <c r="D133" s="50" t="s">
        <v>289</v>
      </c>
      <c r="E133" s="51" t="s">
        <v>289</v>
      </c>
      <c r="F133" s="52" t="s">
        <v>289</v>
      </c>
      <c r="G133" s="21" t="s">
        <v>19</v>
      </c>
      <c r="H133" s="35"/>
      <c r="I133" s="22">
        <v>310</v>
      </c>
      <c r="J133" s="31">
        <v>0</v>
      </c>
      <c r="K133" s="21">
        <v>9.5</v>
      </c>
      <c r="L133" s="32">
        <f t="shared" si="5"/>
        <v>0</v>
      </c>
      <c r="M133" s="33">
        <f t="shared" si="6"/>
        <v>0</v>
      </c>
    </row>
    <row r="134" spans="2:13" ht="12.75" customHeight="1">
      <c r="B134" s="29">
        <f t="shared" si="4"/>
        <v>123</v>
      </c>
      <c r="C134" s="30"/>
      <c r="D134" s="50" t="s">
        <v>290</v>
      </c>
      <c r="E134" s="51" t="s">
        <v>290</v>
      </c>
      <c r="F134" s="52" t="s">
        <v>290</v>
      </c>
      <c r="G134" s="21" t="s">
        <v>19</v>
      </c>
      <c r="H134" s="35"/>
      <c r="I134" s="22">
        <v>620</v>
      </c>
      <c r="J134" s="31">
        <v>0</v>
      </c>
      <c r="K134" s="21">
        <v>9.5</v>
      </c>
      <c r="L134" s="32">
        <f t="shared" si="5"/>
        <v>0</v>
      </c>
      <c r="M134" s="33">
        <f t="shared" si="6"/>
        <v>0</v>
      </c>
    </row>
    <row r="135" spans="2:13" ht="12.75" customHeight="1">
      <c r="B135" s="29">
        <f t="shared" si="4"/>
        <v>124</v>
      </c>
      <c r="C135" s="30"/>
      <c r="D135" s="50" t="s">
        <v>291</v>
      </c>
      <c r="E135" s="51" t="s">
        <v>291</v>
      </c>
      <c r="F135" s="52" t="s">
        <v>291</v>
      </c>
      <c r="G135" s="21" t="s">
        <v>19</v>
      </c>
      <c r="H135" s="35"/>
      <c r="I135" s="22">
        <v>310</v>
      </c>
      <c r="J135" s="31">
        <v>0</v>
      </c>
      <c r="K135" s="21">
        <v>9.5</v>
      </c>
      <c r="L135" s="32">
        <f t="shared" si="5"/>
        <v>0</v>
      </c>
      <c r="M135" s="33">
        <f t="shared" si="6"/>
        <v>0</v>
      </c>
    </row>
    <row r="136" spans="2:13" ht="12.75" customHeight="1">
      <c r="B136" s="29">
        <f t="shared" si="4"/>
        <v>125</v>
      </c>
      <c r="C136" s="30"/>
      <c r="D136" s="50" t="s">
        <v>292</v>
      </c>
      <c r="E136" s="51" t="s">
        <v>292</v>
      </c>
      <c r="F136" s="52" t="s">
        <v>292</v>
      </c>
      <c r="G136" s="21" t="s">
        <v>19</v>
      </c>
      <c r="H136" s="35"/>
      <c r="I136" s="22">
        <v>240</v>
      </c>
      <c r="J136" s="31">
        <v>0</v>
      </c>
      <c r="K136" s="21">
        <v>9.5</v>
      </c>
      <c r="L136" s="32">
        <f t="shared" si="5"/>
        <v>0</v>
      </c>
      <c r="M136" s="33">
        <f t="shared" si="6"/>
        <v>0</v>
      </c>
    </row>
    <row r="137" spans="2:13" ht="12.75" customHeight="1">
      <c r="B137" s="29">
        <f t="shared" si="4"/>
        <v>126</v>
      </c>
      <c r="C137" s="30"/>
      <c r="D137" s="50" t="s">
        <v>293</v>
      </c>
      <c r="E137" s="51" t="s">
        <v>293</v>
      </c>
      <c r="F137" s="52" t="s">
        <v>293</v>
      </c>
      <c r="G137" s="21" t="s">
        <v>19</v>
      </c>
      <c r="H137" s="35"/>
      <c r="I137" s="22">
        <v>310</v>
      </c>
      <c r="J137" s="31">
        <v>0</v>
      </c>
      <c r="K137" s="21">
        <v>9.5</v>
      </c>
      <c r="L137" s="32">
        <f t="shared" si="5"/>
        <v>0</v>
      </c>
      <c r="M137" s="33">
        <f t="shared" si="6"/>
        <v>0</v>
      </c>
    </row>
    <row r="138" spans="2:13" ht="12.75" customHeight="1">
      <c r="B138" s="29">
        <f t="shared" si="4"/>
        <v>127</v>
      </c>
      <c r="C138" s="30"/>
      <c r="D138" s="50" t="s">
        <v>294</v>
      </c>
      <c r="E138" s="51" t="s">
        <v>294</v>
      </c>
      <c r="F138" s="52" t="s">
        <v>294</v>
      </c>
      <c r="G138" s="21" t="s">
        <v>19</v>
      </c>
      <c r="H138" s="35"/>
      <c r="I138" s="22">
        <v>2500</v>
      </c>
      <c r="J138" s="31">
        <v>0</v>
      </c>
      <c r="K138" s="21">
        <v>9.5</v>
      </c>
      <c r="L138" s="32">
        <f t="shared" si="5"/>
        <v>0</v>
      </c>
      <c r="M138" s="33">
        <f t="shared" si="6"/>
        <v>0</v>
      </c>
    </row>
    <row r="139" spans="2:13" ht="12.75" customHeight="1">
      <c r="B139" s="29">
        <f t="shared" si="4"/>
        <v>128</v>
      </c>
      <c r="C139" s="30"/>
      <c r="D139" s="70" t="s">
        <v>92</v>
      </c>
      <c r="E139" s="71" t="s">
        <v>92</v>
      </c>
      <c r="F139" s="72" t="s">
        <v>92</v>
      </c>
      <c r="G139" s="21" t="s">
        <v>31</v>
      </c>
      <c r="H139" s="22"/>
      <c r="I139" s="22">
        <v>10</v>
      </c>
      <c r="J139" s="31">
        <v>0</v>
      </c>
      <c r="K139" s="21">
        <v>9.5</v>
      </c>
      <c r="L139" s="32">
        <f t="shared" si="5"/>
        <v>0</v>
      </c>
      <c r="M139" s="33">
        <f t="shared" si="6"/>
        <v>0</v>
      </c>
    </row>
    <row r="140" spans="2:13" ht="12.75" customHeight="1">
      <c r="B140" s="29">
        <f t="shared" si="4"/>
        <v>129</v>
      </c>
      <c r="C140" s="30"/>
      <c r="D140" s="70" t="s">
        <v>93</v>
      </c>
      <c r="E140" s="71" t="s">
        <v>93</v>
      </c>
      <c r="F140" s="72" t="s">
        <v>93</v>
      </c>
      <c r="G140" s="21" t="s">
        <v>31</v>
      </c>
      <c r="H140" s="22"/>
      <c r="I140" s="22">
        <v>5</v>
      </c>
      <c r="J140" s="31">
        <v>0</v>
      </c>
      <c r="K140" s="21">
        <v>9.5</v>
      </c>
      <c r="L140" s="32">
        <f t="shared" si="5"/>
        <v>0</v>
      </c>
      <c r="M140" s="33">
        <f t="shared" si="6"/>
        <v>0</v>
      </c>
    </row>
    <row r="141" spans="2:13" ht="12.75" customHeight="1">
      <c r="B141" s="29">
        <f t="shared" ref="B141" si="7">B140+1</f>
        <v>130</v>
      </c>
      <c r="C141" s="30"/>
      <c r="D141" s="70" t="s">
        <v>94</v>
      </c>
      <c r="E141" s="71" t="s">
        <v>94</v>
      </c>
      <c r="F141" s="72" t="s">
        <v>94</v>
      </c>
      <c r="G141" s="21" t="s">
        <v>31</v>
      </c>
      <c r="H141" s="22"/>
      <c r="I141" s="22">
        <v>10</v>
      </c>
      <c r="J141" s="31">
        <v>0</v>
      </c>
      <c r="K141" s="21">
        <v>9.5</v>
      </c>
      <c r="L141" s="32">
        <f t="shared" ref="L141" si="8">PRODUCT(J141,1.095)</f>
        <v>0</v>
      </c>
      <c r="M141" s="33">
        <f t="shared" ref="M141" si="9">PRODUCT(I141,L141)</f>
        <v>0</v>
      </c>
    </row>
    <row r="142" spans="2:13" s="5" customFormat="1" ht="12.75" customHeight="1">
      <c r="B142" s="47"/>
      <c r="C142" s="47"/>
      <c r="D142" s="53" t="s">
        <v>295</v>
      </c>
      <c r="E142" s="53"/>
      <c r="F142" s="53"/>
      <c r="G142" s="48"/>
      <c r="H142" s="48"/>
      <c r="I142" s="48"/>
      <c r="J142" s="48"/>
      <c r="K142" s="48"/>
      <c r="L142" s="48"/>
      <c r="M142" s="49">
        <f>SUM(M12:M141)</f>
        <v>0</v>
      </c>
    </row>
    <row r="143" spans="2:13" s="5" customFormat="1" ht="12.75" customHeight="1"/>
    <row r="144" spans="2:13" s="5" customFormat="1" ht="12.75" customHeight="1">
      <c r="B144" s="5" t="s">
        <v>99</v>
      </c>
    </row>
    <row r="145" spans="2:11" s="5" customFormat="1" ht="12.75" customHeight="1">
      <c r="B145" s="5" t="s">
        <v>100</v>
      </c>
    </row>
    <row r="146" spans="2:11" s="5" customFormat="1" ht="12.75" customHeight="1">
      <c r="B146" s="5" t="s">
        <v>101</v>
      </c>
    </row>
    <row r="147" spans="2:11" s="5" customFormat="1" ht="12.75" customHeight="1">
      <c r="B147" s="5" t="s">
        <v>151</v>
      </c>
    </row>
    <row r="148" spans="2:11" s="5" customFormat="1" ht="12.75" customHeight="1"/>
    <row r="149" spans="2:11" s="5" customFormat="1" ht="12.75" customHeight="1">
      <c r="B149" s="60"/>
      <c r="C149" s="60"/>
      <c r="D149" s="60"/>
      <c r="E149" s="60"/>
      <c r="F149" s="60"/>
      <c r="G149" s="60"/>
      <c r="H149" s="60"/>
      <c r="I149" s="60"/>
    </row>
    <row r="150" spans="2:11" s="5" customFormat="1" ht="12.75" customHeight="1">
      <c r="B150" s="34"/>
      <c r="C150" s="34"/>
      <c r="D150" s="34"/>
      <c r="E150" s="34"/>
      <c r="F150" s="34"/>
      <c r="G150" s="34"/>
      <c r="H150" s="34"/>
      <c r="I150" s="34"/>
    </row>
    <row r="151" spans="2:11" s="12" customFormat="1" ht="12.75" customHeight="1">
      <c r="B151" s="12" t="s">
        <v>104</v>
      </c>
      <c r="H151" s="18" t="s">
        <v>105</v>
      </c>
      <c r="K151" s="12" t="s">
        <v>106</v>
      </c>
    </row>
    <row r="152" spans="2:11" s="8" customFormat="1" ht="12.75" customHeight="1"/>
  </sheetData>
  <sheetProtection algorithmName="SHA-512" hashValue="p9aRhomczmq53pyFl5g+1ArXWAsp4dLjyY+flasg06UJQEv9ygz7u1gP1zm8k3mel0byRJ9mHtOD7nRTxay9qA==" saltValue="kOiU+k/EVtyHwZWk66GUJA==" spinCount="100000" sheet="1" objects="1" scenarios="1"/>
  <protectedRanges>
    <protectedRange sqref="H12:H138" name="Obseg7"/>
    <protectedRange sqref="H133:H138" name="Range2_3"/>
    <protectedRange sqref="H132" name="Range2_1"/>
    <protectedRange sqref="J12:J141" name="Range3"/>
    <protectedRange sqref="H12:H131" name="Range2"/>
    <protectedRange sqref="E4:F5" name="Range1"/>
    <protectedRange sqref="C12:C141" name="Range5"/>
    <protectedRange sqref="H139:H141" name="Range2_2"/>
  </protectedRanges>
  <mergeCells count="133">
    <mergeCell ref="D17:F17"/>
    <mergeCell ref="D18:F18"/>
    <mergeCell ref="D19:F19"/>
    <mergeCell ref="D20:F20"/>
    <mergeCell ref="D21:F21"/>
    <mergeCell ref="D22:F22"/>
    <mergeCell ref="D10:F10"/>
    <mergeCell ref="D12:F12"/>
    <mergeCell ref="D13:F13"/>
    <mergeCell ref="D14:F14"/>
    <mergeCell ref="D15:F15"/>
    <mergeCell ref="D16:F16"/>
    <mergeCell ref="D29:F29"/>
    <mergeCell ref="D30:F30"/>
    <mergeCell ref="D31:F31"/>
    <mergeCell ref="D32:F32"/>
    <mergeCell ref="D33:F33"/>
    <mergeCell ref="D34:F34"/>
    <mergeCell ref="D23:F23"/>
    <mergeCell ref="D24:F24"/>
    <mergeCell ref="D25:F25"/>
    <mergeCell ref="D26:F26"/>
    <mergeCell ref="D27:F27"/>
    <mergeCell ref="D28:F28"/>
    <mergeCell ref="D41:F41"/>
    <mergeCell ref="D42:F42"/>
    <mergeCell ref="D43:F43"/>
    <mergeCell ref="D44:F44"/>
    <mergeCell ref="D45:F45"/>
    <mergeCell ref="D46:F46"/>
    <mergeCell ref="D35:F35"/>
    <mergeCell ref="D36:F36"/>
    <mergeCell ref="D37:F37"/>
    <mergeCell ref="D38:F38"/>
    <mergeCell ref="D39:F39"/>
    <mergeCell ref="D40:F40"/>
    <mergeCell ref="D53:F53"/>
    <mergeCell ref="D54:F54"/>
    <mergeCell ref="D55:F55"/>
    <mergeCell ref="D56:F56"/>
    <mergeCell ref="D57:F57"/>
    <mergeCell ref="D47:F47"/>
    <mergeCell ref="D48:F48"/>
    <mergeCell ref="D49:F49"/>
    <mergeCell ref="D50:F50"/>
    <mergeCell ref="D51:F51"/>
    <mergeCell ref="D52:F52"/>
    <mergeCell ref="D64:F64"/>
    <mergeCell ref="D65:F65"/>
    <mergeCell ref="D66:F66"/>
    <mergeCell ref="D67:F67"/>
    <mergeCell ref="D68:F68"/>
    <mergeCell ref="D69:F69"/>
    <mergeCell ref="D58:F58"/>
    <mergeCell ref="D59:F59"/>
    <mergeCell ref="D60:F60"/>
    <mergeCell ref="D61:F61"/>
    <mergeCell ref="D62:F62"/>
    <mergeCell ref="D63:F63"/>
    <mergeCell ref="D76:F76"/>
    <mergeCell ref="D77:F77"/>
    <mergeCell ref="D78:F78"/>
    <mergeCell ref="D79:F79"/>
    <mergeCell ref="D80:F80"/>
    <mergeCell ref="D81:F81"/>
    <mergeCell ref="D70:F70"/>
    <mergeCell ref="D71:F71"/>
    <mergeCell ref="D72:F72"/>
    <mergeCell ref="D73:F73"/>
    <mergeCell ref="D74:F74"/>
    <mergeCell ref="D75:F75"/>
    <mergeCell ref="D88:F88"/>
    <mergeCell ref="D89:F89"/>
    <mergeCell ref="D90:F90"/>
    <mergeCell ref="D91:F91"/>
    <mergeCell ref="D92:F92"/>
    <mergeCell ref="D93:F93"/>
    <mergeCell ref="D82:F82"/>
    <mergeCell ref="D83:F83"/>
    <mergeCell ref="D84:F84"/>
    <mergeCell ref="D85:F85"/>
    <mergeCell ref="D86:F86"/>
    <mergeCell ref="D87:F87"/>
    <mergeCell ref="D100:F100"/>
    <mergeCell ref="D101:F101"/>
    <mergeCell ref="D102:F102"/>
    <mergeCell ref="D103:F103"/>
    <mergeCell ref="D104:F104"/>
    <mergeCell ref="D105:F105"/>
    <mergeCell ref="D94:F94"/>
    <mergeCell ref="D95:F95"/>
    <mergeCell ref="D96:F96"/>
    <mergeCell ref="D97:F97"/>
    <mergeCell ref="D98:F98"/>
    <mergeCell ref="D99:F99"/>
    <mergeCell ref="D112:F112"/>
    <mergeCell ref="D113:F113"/>
    <mergeCell ref="D114:F114"/>
    <mergeCell ref="D115:F115"/>
    <mergeCell ref="D116:F116"/>
    <mergeCell ref="D117:F117"/>
    <mergeCell ref="D106:F106"/>
    <mergeCell ref="D107:F107"/>
    <mergeCell ref="D108:F108"/>
    <mergeCell ref="D109:F109"/>
    <mergeCell ref="D110:F110"/>
    <mergeCell ref="D111:F111"/>
    <mergeCell ref="D124:F124"/>
    <mergeCell ref="D125:F125"/>
    <mergeCell ref="D126:F126"/>
    <mergeCell ref="D127:F127"/>
    <mergeCell ref="D128:F128"/>
    <mergeCell ref="D129:F129"/>
    <mergeCell ref="D118:F118"/>
    <mergeCell ref="D119:F119"/>
    <mergeCell ref="D120:F120"/>
    <mergeCell ref="D121:F121"/>
    <mergeCell ref="D122:F122"/>
    <mergeCell ref="D123:F123"/>
    <mergeCell ref="D142:F142"/>
    <mergeCell ref="B149:I149"/>
    <mergeCell ref="D133:F133"/>
    <mergeCell ref="D134:F134"/>
    <mergeCell ref="D135:F135"/>
    <mergeCell ref="D136:F136"/>
    <mergeCell ref="D137:F137"/>
    <mergeCell ref="D138:F138"/>
    <mergeCell ref="D130:F130"/>
    <mergeCell ref="D131:F131"/>
    <mergeCell ref="D132:F132"/>
    <mergeCell ref="D139:F139"/>
    <mergeCell ref="D140:F140"/>
    <mergeCell ref="D141:F14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Eko mleko</vt:lpstr>
      <vt:lpstr>Kruh in pekovsko pecivo</vt:lpstr>
      <vt:lpstr>Mlevski izdelki</vt:lpstr>
      <vt:lpstr>Eko mlevski izdelki</vt:lpstr>
      <vt:lpstr>Konzervirano sadje in zelenjava</vt:lpstr>
      <vt:lpstr>Splošno blago</vt:lpstr>
      <vt:lpstr>'Eko mleko'!Tiskanje_naslovov</vt:lpstr>
      <vt:lpstr>'Eko mlevski izdelki'!Tiskanje_naslovov</vt:lpstr>
      <vt:lpstr>'Konzervirano sadje in zelenjava'!Tiskanje_naslovov</vt:lpstr>
      <vt:lpstr>'Kruh in pekovsko pecivo'!Tiskanje_naslovov</vt:lpstr>
      <vt:lpstr>'Mlevski izdelki'!Tiskanje_naslovov</vt:lpstr>
      <vt:lpstr>'Splošno blago'!Tiskanje_naslovov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2022-12-02T06:44:50Z</dcterms:created>
  <dcterms:modified xsi:type="dcterms:W3CDTF">2022-12-02T11:07:42Z</dcterms:modified>
</cp:coreProperties>
</file>